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480" yWindow="300" windowWidth="15480" windowHeight="11640" activeTab="5"/>
  </bookViews>
  <sheets>
    <sheet name="BDD" sheetId="1" r:id="rId1"/>
    <sheet name="Listes" sheetId="8" r:id="rId2"/>
    <sheet name="ACHATS" sheetId="7" r:id="rId3"/>
    <sheet name="VENTES" sheetId="5" r:id="rId4"/>
    <sheet name="DEPLACEMENT" sheetId="9" r:id="rId5"/>
    <sheet name="STOCKS" sheetId="11" r:id="rId6"/>
    <sheet name="CONSULT  VENTES" sheetId="12" r:id="rId7"/>
  </sheets>
  <definedNames>
    <definedName name="ARTICLE">OFFSET(Listes!$B$2,,,COUNTA(col_art)-1)</definedName>
    <definedName name="CEPLACEMENT">BDD!$AR$5:$AS$5</definedName>
    <definedName name="CODE">OFFSET(Listes!$A$2,,,COUNTA(col_code)-1)</definedName>
    <definedName name="col_art">Listes!$B:$B</definedName>
    <definedName name="col_code">Listes!$A:$A</definedName>
    <definedName name="COLA">BDD!$A:$A</definedName>
    <definedName name="DATE_JOUR">IF(BDD!$AO$1,BDD!$AO$1,TODAY())</definedName>
    <definedName name="DEPLACEMENT">BDD!$AR$5:$AS$5</definedName>
    <definedName name="ENTREE">BDD!$AR$4:$AS$4</definedName>
    <definedName name="FAMILLE">OFFSET(BDD!$A$2,,,COUNTA(COLA)-1)</definedName>
    <definedName name="FRS">BDD!$AT$3:$AT$7</definedName>
    <definedName name="LIGNE1">BDD!$1:$1</definedName>
    <definedName name="SORTIE">BDD!$AR$3:$AS$3</definedName>
    <definedName name="VENTES_ART">Tableau3[ARTICLES]</definedName>
    <definedName name="VENTES_CODE">Tableau3[CODE]</definedName>
    <definedName name="VENTES_DATE">Tableau3[DATE]</definedName>
    <definedName name="VENTES_FAMILLE">Tableau3[FAMILLE]</definedName>
    <definedName name="VENTES_Qte">Tableau3[Qte]</definedName>
    <definedName name="VENTES_TOTAL">Tableau3[TOTAL]</definedName>
  </definedNames>
  <calcPr calcId="124519"/>
</workbook>
</file>

<file path=xl/calcChain.xml><?xml version="1.0" encoding="utf-8"?>
<calcChain xmlns="http://schemas.openxmlformats.org/spreadsheetml/2006/main">
  <c r="C3" i="9"/>
  <c r="D3"/>
  <c r="E5" i="5"/>
  <c r="F5"/>
  <c r="I5"/>
  <c r="E4" l="1"/>
  <c r="F4"/>
  <c r="I4"/>
  <c r="E4" i="1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E3" i="7"/>
  <c r="F3"/>
  <c r="I3"/>
  <c r="D3" i="11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"/>
  <c r="E3" i="5"/>
  <c r="F3"/>
  <c r="I3"/>
  <c r="G1" i="12" l="1"/>
  <c r="G2" l="1"/>
  <c r="H1"/>
  <c r="A4" i="11"/>
  <c r="A5"/>
  <c r="A6"/>
  <c r="A7"/>
  <c r="A8"/>
  <c r="B8" s="1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925"/>
  <c r="A2926"/>
  <c r="A2927"/>
  <c r="A2928"/>
  <c r="A2929"/>
  <c r="A2930"/>
  <c r="A2931"/>
  <c r="A2932"/>
  <c r="A2933"/>
  <c r="A2934"/>
  <c r="A2935"/>
  <c r="A2936"/>
  <c r="A2937"/>
  <c r="A2938"/>
  <c r="A2939"/>
  <c r="A2940"/>
  <c r="A2941"/>
  <c r="A2942"/>
  <c r="A2943"/>
  <c r="A2944"/>
  <c r="A2945"/>
  <c r="A2946"/>
  <c r="A2947"/>
  <c r="A2948"/>
  <c r="A2949"/>
  <c r="A2950"/>
  <c r="A2951"/>
  <c r="A2952"/>
  <c r="A2953"/>
  <c r="A2954"/>
  <c r="A2955"/>
  <c r="A2956"/>
  <c r="A2957"/>
  <c r="A2958"/>
  <c r="A2959"/>
  <c r="A2960"/>
  <c r="A2961"/>
  <c r="A2962"/>
  <c r="A2963"/>
  <c r="A2964"/>
  <c r="A2965"/>
  <c r="A2966"/>
  <c r="A2967"/>
  <c r="A2968"/>
  <c r="A2969"/>
  <c r="A2970"/>
  <c r="A2971"/>
  <c r="A2972"/>
  <c r="A2973"/>
  <c r="A2974"/>
  <c r="A2975"/>
  <c r="A2976"/>
  <c r="A2977"/>
  <c r="A2978"/>
  <c r="A2979"/>
  <c r="A2980"/>
  <c r="A2981"/>
  <c r="A2982"/>
  <c r="A2983"/>
  <c r="A2984"/>
  <c r="A2985"/>
  <c r="A2986"/>
  <c r="A2987"/>
  <c r="A2988"/>
  <c r="A2989"/>
  <c r="A2990"/>
  <c r="A2991"/>
  <c r="A2992"/>
  <c r="A2993"/>
  <c r="A2994"/>
  <c r="A2995"/>
  <c r="A2996"/>
  <c r="A2997"/>
  <c r="A2998"/>
  <c r="A2999"/>
  <c r="A3000"/>
  <c r="A3001"/>
  <c r="A3002"/>
  <c r="A3003"/>
  <c r="A3004"/>
  <c r="A3005"/>
  <c r="A3006"/>
  <c r="A3007"/>
  <c r="A3008"/>
  <c r="A3009"/>
  <c r="A3010"/>
  <c r="A3011"/>
  <c r="A3012"/>
  <c r="A3013"/>
  <c r="A3014"/>
  <c r="A3015"/>
  <c r="A3016"/>
  <c r="A3017"/>
  <c r="A3018"/>
  <c r="A3019"/>
  <c r="A3020"/>
  <c r="A3021"/>
  <c r="A3022"/>
  <c r="A3023"/>
  <c r="A3024"/>
  <c r="A3025"/>
  <c r="A3026"/>
  <c r="A3027"/>
  <c r="A3028"/>
  <c r="A3029"/>
  <c r="A3030"/>
  <c r="A3031"/>
  <c r="A3032"/>
  <c r="A3033"/>
  <c r="A3034"/>
  <c r="A3035"/>
  <c r="A3036"/>
  <c r="A3037"/>
  <c r="A3038"/>
  <c r="A3039"/>
  <c r="A3040"/>
  <c r="A3041"/>
  <c r="A3042"/>
  <c r="A3043"/>
  <c r="A3044"/>
  <c r="A3045"/>
  <c r="A3046"/>
  <c r="A3047"/>
  <c r="A3048"/>
  <c r="A3049"/>
  <c r="A3050"/>
  <c r="A3051"/>
  <c r="A3052"/>
  <c r="A3053"/>
  <c r="A3054"/>
  <c r="A3055"/>
  <c r="A3056"/>
  <c r="A3057"/>
  <c r="A3058"/>
  <c r="A3059"/>
  <c r="A3060"/>
  <c r="A3061"/>
  <c r="A3062"/>
  <c r="A3063"/>
  <c r="A3064"/>
  <c r="A3065"/>
  <c r="A3066"/>
  <c r="A3067"/>
  <c r="A3068"/>
  <c r="A3069"/>
  <c r="A3070"/>
  <c r="A3071"/>
  <c r="A3072"/>
  <c r="A3073"/>
  <c r="A3074"/>
  <c r="A3075"/>
  <c r="A3076"/>
  <c r="A3077"/>
  <c r="A3078"/>
  <c r="A3079"/>
  <c r="A3080"/>
  <c r="A3081"/>
  <c r="A3082"/>
  <c r="A3083"/>
  <c r="A3084"/>
  <c r="A3085"/>
  <c r="A3086"/>
  <c r="A3087"/>
  <c r="A3088"/>
  <c r="A3089"/>
  <c r="A3090"/>
  <c r="A3091"/>
  <c r="A3092"/>
  <c r="A3093"/>
  <c r="A3094"/>
  <c r="A3095"/>
  <c r="A3096"/>
  <c r="A3097"/>
  <c r="A3098"/>
  <c r="A3099"/>
  <c r="A3100"/>
  <c r="A3101"/>
  <c r="A3102"/>
  <c r="A3103"/>
  <c r="A3104"/>
  <c r="A3105"/>
  <c r="A3106"/>
  <c r="A3107"/>
  <c r="A3108"/>
  <c r="A3109"/>
  <c r="A3110"/>
  <c r="A3111"/>
  <c r="A3112"/>
  <c r="A3113"/>
  <c r="A3114"/>
  <c r="A3115"/>
  <c r="A3116"/>
  <c r="A3117"/>
  <c r="A3118"/>
  <c r="A3119"/>
  <c r="A3120"/>
  <c r="A3121"/>
  <c r="A3122"/>
  <c r="A3123"/>
  <c r="A3124"/>
  <c r="A3125"/>
  <c r="A3126"/>
  <c r="A3127"/>
  <c r="A3128"/>
  <c r="A3129"/>
  <c r="A3130"/>
  <c r="A3131"/>
  <c r="A3132"/>
  <c r="A3133"/>
  <c r="A3134"/>
  <c r="A3135"/>
  <c r="A3136"/>
  <c r="A3137"/>
  <c r="A3138"/>
  <c r="A3139"/>
  <c r="A3140"/>
  <c r="A3141"/>
  <c r="A3142"/>
  <c r="A3143"/>
  <c r="A3144"/>
  <c r="A3145"/>
  <c r="A3146"/>
  <c r="A3147"/>
  <c r="A3148"/>
  <c r="A3149"/>
  <c r="A3150"/>
  <c r="A3151"/>
  <c r="A3152"/>
  <c r="A3153"/>
  <c r="A3154"/>
  <c r="A3155"/>
  <c r="A3156"/>
  <c r="A3157"/>
  <c r="A3158"/>
  <c r="A3159"/>
  <c r="A3160"/>
  <c r="A3161"/>
  <c r="A3162"/>
  <c r="A3163"/>
  <c r="A3164"/>
  <c r="A3165"/>
  <c r="A3166"/>
  <c r="A3167"/>
  <c r="A3168"/>
  <c r="A3169"/>
  <c r="A3170"/>
  <c r="A3171"/>
  <c r="A3172"/>
  <c r="A3173"/>
  <c r="A3174"/>
  <c r="A3175"/>
  <c r="A3176"/>
  <c r="A3177"/>
  <c r="A3178"/>
  <c r="A3179"/>
  <c r="A3180"/>
  <c r="A3181"/>
  <c r="A3182"/>
  <c r="A3183"/>
  <c r="A3184"/>
  <c r="A3185"/>
  <c r="A3186"/>
  <c r="A3187"/>
  <c r="A3188"/>
  <c r="A3189"/>
  <c r="A3190"/>
  <c r="A3191"/>
  <c r="A3192"/>
  <c r="A3193"/>
  <c r="A3194"/>
  <c r="A3195"/>
  <c r="A3196"/>
  <c r="A3197"/>
  <c r="A3198"/>
  <c r="A3199"/>
  <c r="A3200"/>
  <c r="A3201"/>
  <c r="A3202"/>
  <c r="A3203"/>
  <c r="A3204"/>
  <c r="A3205"/>
  <c r="A3206"/>
  <c r="A3207"/>
  <c r="A3208"/>
  <c r="A3209"/>
  <c r="A3210"/>
  <c r="A3211"/>
  <c r="A3212"/>
  <c r="A3213"/>
  <c r="A3214"/>
  <c r="A3215"/>
  <c r="A3216"/>
  <c r="A3217"/>
  <c r="A3218"/>
  <c r="A3219"/>
  <c r="A3220"/>
  <c r="A3221"/>
  <c r="A3222"/>
  <c r="A3223"/>
  <c r="A3224"/>
  <c r="A3225"/>
  <c r="A3226"/>
  <c r="A3227"/>
  <c r="A3228"/>
  <c r="A3229"/>
  <c r="A3230"/>
  <c r="A3231"/>
  <c r="A3232"/>
  <c r="A3233"/>
  <c r="A3234"/>
  <c r="A3235"/>
  <c r="A3236"/>
  <c r="A3237"/>
  <c r="A3238"/>
  <c r="A3239"/>
  <c r="A3240"/>
  <c r="A3241"/>
  <c r="A3242"/>
  <c r="A3243"/>
  <c r="A3244"/>
  <c r="A3245"/>
  <c r="A3246"/>
  <c r="A3247"/>
  <c r="A3248"/>
  <c r="A3249"/>
  <c r="A3250"/>
  <c r="A3251"/>
  <c r="A3252"/>
  <c r="A3253"/>
  <c r="A3254"/>
  <c r="A3255"/>
  <c r="A3256"/>
  <c r="A3257"/>
  <c r="A3258"/>
  <c r="A3259"/>
  <c r="A3260"/>
  <c r="A3261"/>
  <c r="A3262"/>
  <c r="A3263"/>
  <c r="A3264"/>
  <c r="A3265"/>
  <c r="A3266"/>
  <c r="A3267"/>
  <c r="A3268"/>
  <c r="A3269"/>
  <c r="A3270"/>
  <c r="A3271"/>
  <c r="A3272"/>
  <c r="A3273"/>
  <c r="A3274"/>
  <c r="A3275"/>
  <c r="A3276"/>
  <c r="A3277"/>
  <c r="A3278"/>
  <c r="A3279"/>
  <c r="A3280"/>
  <c r="A3281"/>
  <c r="A3282"/>
  <c r="A3283"/>
  <c r="A3284"/>
  <c r="A3285"/>
  <c r="A3286"/>
  <c r="A3287"/>
  <c r="A3288"/>
  <c r="A3289"/>
  <c r="A3290"/>
  <c r="A3291"/>
  <c r="A3292"/>
  <c r="A3293"/>
  <c r="A3294"/>
  <c r="A3295"/>
  <c r="A3296"/>
  <c r="A3297"/>
  <c r="A3298"/>
  <c r="A3299"/>
  <c r="A3300"/>
  <c r="A3301"/>
  <c r="A3302"/>
  <c r="A3303"/>
  <c r="A3304"/>
  <c r="A3305"/>
  <c r="A3306"/>
  <c r="A3307"/>
  <c r="A3308"/>
  <c r="A3309"/>
  <c r="A3310"/>
  <c r="A3311"/>
  <c r="A3312"/>
  <c r="A3313"/>
  <c r="A3314"/>
  <c r="A3315"/>
  <c r="A3316"/>
  <c r="A3317"/>
  <c r="A3318"/>
  <c r="A3319"/>
  <c r="A3320"/>
  <c r="A3321"/>
  <c r="A3322"/>
  <c r="A3323"/>
  <c r="A3324"/>
  <c r="A3325"/>
  <c r="A3326"/>
  <c r="A3327"/>
  <c r="A3328"/>
  <c r="A3329"/>
  <c r="A3330"/>
  <c r="A3331"/>
  <c r="A3332"/>
  <c r="A3333"/>
  <c r="A3334"/>
  <c r="A3335"/>
  <c r="A3336"/>
  <c r="A3337"/>
  <c r="A3338"/>
  <c r="A3339"/>
  <c r="A3340"/>
  <c r="A3341"/>
  <c r="A3342"/>
  <c r="A3343"/>
  <c r="A3344"/>
  <c r="A3345"/>
  <c r="A3346"/>
  <c r="A3347"/>
  <c r="A3348"/>
  <c r="A3349"/>
  <c r="A3350"/>
  <c r="A3351"/>
  <c r="A3352"/>
  <c r="A3353"/>
  <c r="A3354"/>
  <c r="A3355"/>
  <c r="A3356"/>
  <c r="A3357"/>
  <c r="A3358"/>
  <c r="A3359"/>
  <c r="A3360"/>
  <c r="A3361"/>
  <c r="A3362"/>
  <c r="A3363"/>
  <c r="A3364"/>
  <c r="A3365"/>
  <c r="A3366"/>
  <c r="A3367"/>
  <c r="A3368"/>
  <c r="A3369"/>
  <c r="A3370"/>
  <c r="A3371"/>
  <c r="A3372"/>
  <c r="A3373"/>
  <c r="A3374"/>
  <c r="A3375"/>
  <c r="A3376"/>
  <c r="A3377"/>
  <c r="A3378"/>
  <c r="A3379"/>
  <c r="A3380"/>
  <c r="A3381"/>
  <c r="A3382"/>
  <c r="A3383"/>
  <c r="A3384"/>
  <c r="A3385"/>
  <c r="A3386"/>
  <c r="A3387"/>
  <c r="A3388"/>
  <c r="A3389"/>
  <c r="A3390"/>
  <c r="A3391"/>
  <c r="A3392"/>
  <c r="A3393"/>
  <c r="A3394"/>
  <c r="A3395"/>
  <c r="A3396"/>
  <c r="A3397"/>
  <c r="A3398"/>
  <c r="A3399"/>
  <c r="A3400"/>
  <c r="A3401"/>
  <c r="A3402"/>
  <c r="A3403"/>
  <c r="A3404"/>
  <c r="A3405"/>
  <c r="A3406"/>
  <c r="A3407"/>
  <c r="A3408"/>
  <c r="A3409"/>
  <c r="A3410"/>
  <c r="A3411"/>
  <c r="A3412"/>
  <c r="A3413"/>
  <c r="A3414"/>
  <c r="A3415"/>
  <c r="A3416"/>
  <c r="A3417"/>
  <c r="A3418"/>
  <c r="A3419"/>
  <c r="A3420"/>
  <c r="A3421"/>
  <c r="A3422"/>
  <c r="A3423"/>
  <c r="A3424"/>
  <c r="A3425"/>
  <c r="A3426"/>
  <c r="A3427"/>
  <c r="A3428"/>
  <c r="A3429"/>
  <c r="A3430"/>
  <c r="A3431"/>
  <c r="A3432"/>
  <c r="A3433"/>
  <c r="A3434"/>
  <c r="A3435"/>
  <c r="A3436"/>
  <c r="A3437"/>
  <c r="A3438"/>
  <c r="A3439"/>
  <c r="A3440"/>
  <c r="A3441"/>
  <c r="A3442"/>
  <c r="A3443"/>
  <c r="A3444"/>
  <c r="A3445"/>
  <c r="A3446"/>
  <c r="A3447"/>
  <c r="A3448"/>
  <c r="A3449"/>
  <c r="A3450"/>
  <c r="A3451"/>
  <c r="A3452"/>
  <c r="A3453"/>
  <c r="A3454"/>
  <c r="A3455"/>
  <c r="A3456"/>
  <c r="A3457"/>
  <c r="A3458"/>
  <c r="A3459"/>
  <c r="A3460"/>
  <c r="A3461"/>
  <c r="A3462"/>
  <c r="A3463"/>
  <c r="A3464"/>
  <c r="A3465"/>
  <c r="A3466"/>
  <c r="A3467"/>
  <c r="A3468"/>
  <c r="A3469"/>
  <c r="A3470"/>
  <c r="A3471"/>
  <c r="A3472"/>
  <c r="A3473"/>
  <c r="A3474"/>
  <c r="A3475"/>
  <c r="A3476"/>
  <c r="A3477"/>
  <c r="A3478"/>
  <c r="A3479"/>
  <c r="A3480"/>
  <c r="A3481"/>
  <c r="A3482"/>
  <c r="A3483"/>
  <c r="A3484"/>
  <c r="A3485"/>
  <c r="A3486"/>
  <c r="A3487"/>
  <c r="A3488"/>
  <c r="A3489"/>
  <c r="A3490"/>
  <c r="A3491"/>
  <c r="A3492"/>
  <c r="A3493"/>
  <c r="A3494"/>
  <c r="A3495"/>
  <c r="A3496"/>
  <c r="A3497"/>
  <c r="A3498"/>
  <c r="A3499"/>
  <c r="A3500"/>
  <c r="A3501"/>
  <c r="A3502"/>
  <c r="A3503"/>
  <c r="A3504"/>
  <c r="A3505"/>
  <c r="A3506"/>
  <c r="A3507"/>
  <c r="A3508"/>
  <c r="A3509"/>
  <c r="A3510"/>
  <c r="A3511"/>
  <c r="A3512"/>
  <c r="A3513"/>
  <c r="A3514"/>
  <c r="A3515"/>
  <c r="A3516"/>
  <c r="A3517"/>
  <c r="A3518"/>
  <c r="A3519"/>
  <c r="A3520"/>
  <c r="A3521"/>
  <c r="A3522"/>
  <c r="A3523"/>
  <c r="A3524"/>
  <c r="A3525"/>
  <c r="A3526"/>
  <c r="A3527"/>
  <c r="A3528"/>
  <c r="A3529"/>
  <c r="A3530"/>
  <c r="A3531"/>
  <c r="A3532"/>
  <c r="A3533"/>
  <c r="A3534"/>
  <c r="A3535"/>
  <c r="A3536"/>
  <c r="A3537"/>
  <c r="A3538"/>
  <c r="A3539"/>
  <c r="A3540"/>
  <c r="A3541"/>
  <c r="A3542"/>
  <c r="A3543"/>
  <c r="A3544"/>
  <c r="A3545"/>
  <c r="A3546"/>
  <c r="A3547"/>
  <c r="A3548"/>
  <c r="A3549"/>
  <c r="A3550"/>
  <c r="A3551"/>
  <c r="A3552"/>
  <c r="A3553"/>
  <c r="A3554"/>
  <c r="A3555"/>
  <c r="A3556"/>
  <c r="A3557"/>
  <c r="A3558"/>
  <c r="A3559"/>
  <c r="A3560"/>
  <c r="A3561"/>
  <c r="A3562"/>
  <c r="A3563"/>
  <c r="A3564"/>
  <c r="A3565"/>
  <c r="A3566"/>
  <c r="A3567"/>
  <c r="A3568"/>
  <c r="A3569"/>
  <c r="A3570"/>
  <c r="A3571"/>
  <c r="A3572"/>
  <c r="A3573"/>
  <c r="A3574"/>
  <c r="A3575"/>
  <c r="A3576"/>
  <c r="A3577"/>
  <c r="A3578"/>
  <c r="A3579"/>
  <c r="A3580"/>
  <c r="A3581"/>
  <c r="A3582"/>
  <c r="A3583"/>
  <c r="A3584"/>
  <c r="A3585"/>
  <c r="A3586"/>
  <c r="A3587"/>
  <c r="A3588"/>
  <c r="A3589"/>
  <c r="A3590"/>
  <c r="A3591"/>
  <c r="A3592"/>
  <c r="A3593"/>
  <c r="A3594"/>
  <c r="A3595"/>
  <c r="A3596"/>
  <c r="A3597"/>
  <c r="A3598"/>
  <c r="A3599"/>
  <c r="A3600"/>
  <c r="A3601"/>
  <c r="A3602"/>
  <c r="A3603"/>
  <c r="A3604"/>
  <c r="A3605"/>
  <c r="A3606"/>
  <c r="A3607"/>
  <c r="A3608"/>
  <c r="A3609"/>
  <c r="A3610"/>
  <c r="A3611"/>
  <c r="A3612"/>
  <c r="A3613"/>
  <c r="A3614"/>
  <c r="A3615"/>
  <c r="A3616"/>
  <c r="A3617"/>
  <c r="A3618"/>
  <c r="A3619"/>
  <c r="A3620"/>
  <c r="A3621"/>
  <c r="A3622"/>
  <c r="A3623"/>
  <c r="A3624"/>
  <c r="A3625"/>
  <c r="A3626"/>
  <c r="A3627"/>
  <c r="A3628"/>
  <c r="A3629"/>
  <c r="A3630"/>
  <c r="A3631"/>
  <c r="A3632"/>
  <c r="A3633"/>
  <c r="A3634"/>
  <c r="A3635"/>
  <c r="A3636"/>
  <c r="A3637"/>
  <c r="A3638"/>
  <c r="A3639"/>
  <c r="A3640"/>
  <c r="A3641"/>
  <c r="A3642"/>
  <c r="A3643"/>
  <c r="A3644"/>
  <c r="A3645"/>
  <c r="A3646"/>
  <c r="A3647"/>
  <c r="A3648"/>
  <c r="A3649"/>
  <c r="A3650"/>
  <c r="A3651"/>
  <c r="A3652"/>
  <c r="A3653"/>
  <c r="A3654"/>
  <c r="A3655"/>
  <c r="A3656"/>
  <c r="A3657"/>
  <c r="A3658"/>
  <c r="A3659"/>
  <c r="A3660"/>
  <c r="A3661"/>
  <c r="A3662"/>
  <c r="A3663"/>
  <c r="A3664"/>
  <c r="A3665"/>
  <c r="A3666"/>
  <c r="A3667"/>
  <c r="A3668"/>
  <c r="A3669"/>
  <c r="A3670"/>
  <c r="A3671"/>
  <c r="A3672"/>
  <c r="A3673"/>
  <c r="A3674"/>
  <c r="A3675"/>
  <c r="A3676"/>
  <c r="A3677"/>
  <c r="A3678"/>
  <c r="A3679"/>
  <c r="A3680"/>
  <c r="A3681"/>
  <c r="A3682"/>
  <c r="A3683"/>
  <c r="A3684"/>
  <c r="A3685"/>
  <c r="A3686"/>
  <c r="A3687"/>
  <c r="A3688"/>
  <c r="A3689"/>
  <c r="A3690"/>
  <c r="A3691"/>
  <c r="A3692"/>
  <c r="A3693"/>
  <c r="A3694"/>
  <c r="A3695"/>
  <c r="A3696"/>
  <c r="A3697"/>
  <c r="A3698"/>
  <c r="A3699"/>
  <c r="A3700"/>
  <c r="A3701"/>
  <c r="A3702"/>
  <c r="A3703"/>
  <c r="A3704"/>
  <c r="A3705"/>
  <c r="A3706"/>
  <c r="A3707"/>
  <c r="A3708"/>
  <c r="A3709"/>
  <c r="A3710"/>
  <c r="A3711"/>
  <c r="A3712"/>
  <c r="A3713"/>
  <c r="A3714"/>
  <c r="A3715"/>
  <c r="A3716"/>
  <c r="A3717"/>
  <c r="A3718"/>
  <c r="A3719"/>
  <c r="A3720"/>
  <c r="A3721"/>
  <c r="A3722"/>
  <c r="A3723"/>
  <c r="A3724"/>
  <c r="A3725"/>
  <c r="A3726"/>
  <c r="A3727"/>
  <c r="A3728"/>
  <c r="A3729"/>
  <c r="A3730"/>
  <c r="A3731"/>
  <c r="A3732"/>
  <c r="A3733"/>
  <c r="A3734"/>
  <c r="A3735"/>
  <c r="A3736"/>
  <c r="A3737"/>
  <c r="A3738"/>
  <c r="A3739"/>
  <c r="A3740"/>
  <c r="A3741"/>
  <c r="A3742"/>
  <c r="A3743"/>
  <c r="A3744"/>
  <c r="A3745"/>
  <c r="A3746"/>
  <c r="A3747"/>
  <c r="A3748"/>
  <c r="A3749"/>
  <c r="A3750"/>
  <c r="A3751"/>
  <c r="A3752"/>
  <c r="A3753"/>
  <c r="A3754"/>
  <c r="A3755"/>
  <c r="A3756"/>
  <c r="A3757"/>
  <c r="A3758"/>
  <c r="A3759"/>
  <c r="A3760"/>
  <c r="A3761"/>
  <c r="A3762"/>
  <c r="A3763"/>
  <c r="A3764"/>
  <c r="A3765"/>
  <c r="A3766"/>
  <c r="A3767"/>
  <c r="A3768"/>
  <c r="A3769"/>
  <c r="A3770"/>
  <c r="A3771"/>
  <c r="A3772"/>
  <c r="A3773"/>
  <c r="A3774"/>
  <c r="A3775"/>
  <c r="A3776"/>
  <c r="A3777"/>
  <c r="A3778"/>
  <c r="A3779"/>
  <c r="A3780"/>
  <c r="A3781"/>
  <c r="A3782"/>
  <c r="A3783"/>
  <c r="A3784"/>
  <c r="A3785"/>
  <c r="A3786"/>
  <c r="A3787"/>
  <c r="A3788"/>
  <c r="A3789"/>
  <c r="A3790"/>
  <c r="A3791"/>
  <c r="A3792"/>
  <c r="A3793"/>
  <c r="A3794"/>
  <c r="A3795"/>
  <c r="A3796"/>
  <c r="A3797"/>
  <c r="A3798"/>
  <c r="A3799"/>
  <c r="A3800"/>
  <c r="A3801"/>
  <c r="A3802"/>
  <c r="A3803"/>
  <c r="A3804"/>
  <c r="A3805"/>
  <c r="A3806"/>
  <c r="A3807"/>
  <c r="A3808"/>
  <c r="A3809"/>
  <c r="A3810"/>
  <c r="A3811"/>
  <c r="A3812"/>
  <c r="A3813"/>
  <c r="A3814"/>
  <c r="A3815"/>
  <c r="A3816"/>
  <c r="A3817"/>
  <c r="A3818"/>
  <c r="A3819"/>
  <c r="A3820"/>
  <c r="A3821"/>
  <c r="A3822"/>
  <c r="A3823"/>
  <c r="A3824"/>
  <c r="A3825"/>
  <c r="A3826"/>
  <c r="A3827"/>
  <c r="A3828"/>
  <c r="A3829"/>
  <c r="A3830"/>
  <c r="A3831"/>
  <c r="A3832"/>
  <c r="A3833"/>
  <c r="A3834"/>
  <c r="A3835"/>
  <c r="A3836"/>
  <c r="A3837"/>
  <c r="A3838"/>
  <c r="A3839"/>
  <c r="A3840"/>
  <c r="A3841"/>
  <c r="A3842"/>
  <c r="A3843"/>
  <c r="A3844"/>
  <c r="A3845"/>
  <c r="A3846"/>
  <c r="A3847"/>
  <c r="A3848"/>
  <c r="A3849"/>
  <c r="A3850"/>
  <c r="A3851"/>
  <c r="A3852"/>
  <c r="A3853"/>
  <c r="A3854"/>
  <c r="A3855"/>
  <c r="A3856"/>
  <c r="A3857"/>
  <c r="A3858"/>
  <c r="A3859"/>
  <c r="A3860"/>
  <c r="A3861"/>
  <c r="A3862"/>
  <c r="A3863"/>
  <c r="A3864"/>
  <c r="A3865"/>
  <c r="A3866"/>
  <c r="A3867"/>
  <c r="A3868"/>
  <c r="A3869"/>
  <c r="A3870"/>
  <c r="A3871"/>
  <c r="A3872"/>
  <c r="A3873"/>
  <c r="A3874"/>
  <c r="A3875"/>
  <c r="A3876"/>
  <c r="A3877"/>
  <c r="A3878"/>
  <c r="A3879"/>
  <c r="A3880"/>
  <c r="A3881"/>
  <c r="A3882"/>
  <c r="A3883"/>
  <c r="A3884"/>
  <c r="A3885"/>
  <c r="A3886"/>
  <c r="A3887"/>
  <c r="A3888"/>
  <c r="A3889"/>
  <c r="A3890"/>
  <c r="A3891"/>
  <c r="A3892"/>
  <c r="A3893"/>
  <c r="A3894"/>
  <c r="A3895"/>
  <c r="A3896"/>
  <c r="A3897"/>
  <c r="A3898"/>
  <c r="A3899"/>
  <c r="A3900"/>
  <c r="A3901"/>
  <c r="A3902"/>
  <c r="A3903"/>
  <c r="A3904"/>
  <c r="A3905"/>
  <c r="A3906"/>
  <c r="A3907"/>
  <c r="A3908"/>
  <c r="A3909"/>
  <c r="A3910"/>
  <c r="A3911"/>
  <c r="A3912"/>
  <c r="A3913"/>
  <c r="A3914"/>
  <c r="A3915"/>
  <c r="A3916"/>
  <c r="A3917"/>
  <c r="A3918"/>
  <c r="A3919"/>
  <c r="A3920"/>
  <c r="A3921"/>
  <c r="A3922"/>
  <c r="A3923"/>
  <c r="A3924"/>
  <c r="A3925"/>
  <c r="A3926"/>
  <c r="A3927"/>
  <c r="A3928"/>
  <c r="A3929"/>
  <c r="A3930"/>
  <c r="A3931"/>
  <c r="A3932"/>
  <c r="A3933"/>
  <c r="A3934"/>
  <c r="A3935"/>
  <c r="A3936"/>
  <c r="A3937"/>
  <c r="A3938"/>
  <c r="A3939"/>
  <c r="A3940"/>
  <c r="A3941"/>
  <c r="A3942"/>
  <c r="A3943"/>
  <c r="A3944"/>
  <c r="A3945"/>
  <c r="A3946"/>
  <c r="A3947"/>
  <c r="A3948"/>
  <c r="A3949"/>
  <c r="A3950"/>
  <c r="A3951"/>
  <c r="A3952"/>
  <c r="A3953"/>
  <c r="A3954"/>
  <c r="A3955"/>
  <c r="A3956"/>
  <c r="A3957"/>
  <c r="A3958"/>
  <c r="A3959"/>
  <c r="A3960"/>
  <c r="A3961"/>
  <c r="A3962"/>
  <c r="A3963"/>
  <c r="A3964"/>
  <c r="A3965"/>
  <c r="A3966"/>
  <c r="A3967"/>
  <c r="A3968"/>
  <c r="A3969"/>
  <c r="A3970"/>
  <c r="A3971"/>
  <c r="A3972"/>
  <c r="A3973"/>
  <c r="A3974"/>
  <c r="A3975"/>
  <c r="A3976"/>
  <c r="A3977"/>
  <c r="A3978"/>
  <c r="A3979"/>
  <c r="A3980"/>
  <c r="A3981"/>
  <c r="A3982"/>
  <c r="A3983"/>
  <c r="A3984"/>
  <c r="A3985"/>
  <c r="A3986"/>
  <c r="A3987"/>
  <c r="A3988"/>
  <c r="A3989"/>
  <c r="A3990"/>
  <c r="A3991"/>
  <c r="A3992"/>
  <c r="A3993"/>
  <c r="A3994"/>
  <c r="A3995"/>
  <c r="A3996"/>
  <c r="A3997"/>
  <c r="A3998"/>
  <c r="A3999"/>
  <c r="A4000"/>
  <c r="A4001"/>
  <c r="A4002"/>
  <c r="A4003"/>
  <c r="A4004"/>
  <c r="A4005"/>
  <c r="A4006"/>
  <c r="A4007"/>
  <c r="A4008"/>
  <c r="A4009"/>
  <c r="A4010"/>
  <c r="A4011"/>
  <c r="A4012"/>
  <c r="A4013"/>
  <c r="A4014"/>
  <c r="A4015"/>
  <c r="A4016"/>
  <c r="A4017"/>
  <c r="A4018"/>
  <c r="A4019"/>
  <c r="A4020"/>
  <c r="A4021"/>
  <c r="A4022"/>
  <c r="A4023"/>
  <c r="A4024"/>
  <c r="A4025"/>
  <c r="A4026"/>
  <c r="A4027"/>
  <c r="A4028"/>
  <c r="A4029"/>
  <c r="A4030"/>
  <c r="A4031"/>
  <c r="A4032"/>
  <c r="A4033"/>
  <c r="A4034"/>
  <c r="A4035"/>
  <c r="A4036"/>
  <c r="A4037"/>
  <c r="A4038"/>
  <c r="A4039"/>
  <c r="A4040"/>
  <c r="A4041"/>
  <c r="A4042"/>
  <c r="A4043"/>
  <c r="A4044"/>
  <c r="A4045"/>
  <c r="A4046"/>
  <c r="A4047"/>
  <c r="A4048"/>
  <c r="A4049"/>
  <c r="A4050"/>
  <c r="A4051"/>
  <c r="A4052"/>
  <c r="A4053"/>
  <c r="A4054"/>
  <c r="A4055"/>
  <c r="A4056"/>
  <c r="A4057"/>
  <c r="A4058"/>
  <c r="A4059"/>
  <c r="A4060"/>
  <c r="A4061"/>
  <c r="A4062"/>
  <c r="A4063"/>
  <c r="A4064"/>
  <c r="A4065"/>
  <c r="A4066"/>
  <c r="A4067"/>
  <c r="A4068"/>
  <c r="A4069"/>
  <c r="A4070"/>
  <c r="A4071"/>
  <c r="A4072"/>
  <c r="A4073"/>
  <c r="A4074"/>
  <c r="A4075"/>
  <c r="A4076"/>
  <c r="A4077"/>
  <c r="A4078"/>
  <c r="A4079"/>
  <c r="A4080"/>
  <c r="A4081"/>
  <c r="A4082"/>
  <c r="A4083"/>
  <c r="A4084"/>
  <c r="A4085"/>
  <c r="A4086"/>
  <c r="A4087"/>
  <c r="A4088"/>
  <c r="A4089"/>
  <c r="A4090"/>
  <c r="A4091"/>
  <c r="A4092"/>
  <c r="A4093"/>
  <c r="A4094"/>
  <c r="A4095"/>
  <c r="A4096"/>
  <c r="A4097"/>
  <c r="A4098"/>
  <c r="A4099"/>
  <c r="A4100"/>
  <c r="A4101"/>
  <c r="A4102"/>
  <c r="A4103"/>
  <c r="A4104"/>
  <c r="A4105"/>
  <c r="A4106"/>
  <c r="A4107"/>
  <c r="A4108"/>
  <c r="A4109"/>
  <c r="A4110"/>
  <c r="A4111"/>
  <c r="A4112"/>
  <c r="A4113"/>
  <c r="A4114"/>
  <c r="A4115"/>
  <c r="A4116"/>
  <c r="A4117"/>
  <c r="A4118"/>
  <c r="A4119"/>
  <c r="A4120"/>
  <c r="A4121"/>
  <c r="A4122"/>
  <c r="A4123"/>
  <c r="A4124"/>
  <c r="A4125"/>
  <c r="A4126"/>
  <c r="A4127"/>
  <c r="A4128"/>
  <c r="A4129"/>
  <c r="A4130"/>
  <c r="A4131"/>
  <c r="A4132"/>
  <c r="A4133"/>
  <c r="A4134"/>
  <c r="A4135"/>
  <c r="A4136"/>
  <c r="A4137"/>
  <c r="A4138"/>
  <c r="A4139"/>
  <c r="A4140"/>
  <c r="A4141"/>
  <c r="A4142"/>
  <c r="A4143"/>
  <c r="A4144"/>
  <c r="A4145"/>
  <c r="A4146"/>
  <c r="A4147"/>
  <c r="A4148"/>
  <c r="A4149"/>
  <c r="A4150"/>
  <c r="A4151"/>
  <c r="A4152"/>
  <c r="A4153"/>
  <c r="A4154"/>
  <c r="A4155"/>
  <c r="A4156"/>
  <c r="A4157"/>
  <c r="A4158"/>
  <c r="A4159"/>
  <c r="A4160"/>
  <c r="A4161"/>
  <c r="A4162"/>
  <c r="A4163"/>
  <c r="A4164"/>
  <c r="A4165"/>
  <c r="A4166"/>
  <c r="A4167"/>
  <c r="A4168"/>
  <c r="A4169"/>
  <c r="A4170"/>
  <c r="A4171"/>
  <c r="A4172"/>
  <c r="A4173"/>
  <c r="A4174"/>
  <c r="A4175"/>
  <c r="A4176"/>
  <c r="A4177"/>
  <c r="A4178"/>
  <c r="A4179"/>
  <c r="A4180"/>
  <c r="A4181"/>
  <c r="A4182"/>
  <c r="A4183"/>
  <c r="A4184"/>
  <c r="A4185"/>
  <c r="A4186"/>
  <c r="A4187"/>
  <c r="A4188"/>
  <c r="A4189"/>
  <c r="A4190"/>
  <c r="A4191"/>
  <c r="A4192"/>
  <c r="A4193"/>
  <c r="A4194"/>
  <c r="A4195"/>
  <c r="A4196"/>
  <c r="A4197"/>
  <c r="A4198"/>
  <c r="A4199"/>
  <c r="A4200"/>
  <c r="A4201"/>
  <c r="A4202"/>
  <c r="A4203"/>
  <c r="A4204"/>
  <c r="A4205"/>
  <c r="A4206"/>
  <c r="A4207"/>
  <c r="A4208"/>
  <c r="A4209"/>
  <c r="A4210"/>
  <c r="A4211"/>
  <c r="A4212"/>
  <c r="A4213"/>
  <c r="A4214"/>
  <c r="A4215"/>
  <c r="A4216"/>
  <c r="A4217"/>
  <c r="A4218"/>
  <c r="A4219"/>
  <c r="A4220"/>
  <c r="A4221"/>
  <c r="A4222"/>
  <c r="A4223"/>
  <c r="A4224"/>
  <c r="A4225"/>
  <c r="A4226"/>
  <c r="A4227"/>
  <c r="A4228"/>
  <c r="A4229"/>
  <c r="A4230"/>
  <c r="A4231"/>
  <c r="A4232"/>
  <c r="A4233"/>
  <c r="A4234"/>
  <c r="A4235"/>
  <c r="A4236"/>
  <c r="A4237"/>
  <c r="A4238"/>
  <c r="A4239"/>
  <c r="A4240"/>
  <c r="A4241"/>
  <c r="A4242"/>
  <c r="A4243"/>
  <c r="A4244"/>
  <c r="A4245"/>
  <c r="A4246"/>
  <c r="A4247"/>
  <c r="A4248"/>
  <c r="A4249"/>
  <c r="A4250"/>
  <c r="A4251"/>
  <c r="A4252"/>
  <c r="A4253"/>
  <c r="A4254"/>
  <c r="A4255"/>
  <c r="A4256"/>
  <c r="A4257"/>
  <c r="A4258"/>
  <c r="A4259"/>
  <c r="A4260"/>
  <c r="A4261"/>
  <c r="A4262"/>
  <c r="A4263"/>
  <c r="A4264"/>
  <c r="A4265"/>
  <c r="A4266"/>
  <c r="A4267"/>
  <c r="A4268"/>
  <c r="A4269"/>
  <c r="A4270"/>
  <c r="A4271"/>
  <c r="A4272"/>
  <c r="A4273"/>
  <c r="A4274"/>
  <c r="A4275"/>
  <c r="A4276"/>
  <c r="A4277"/>
  <c r="A4278"/>
  <c r="A4279"/>
  <c r="A4280"/>
  <c r="A4281"/>
  <c r="A4282"/>
  <c r="A4283"/>
  <c r="A4284"/>
  <c r="A4285"/>
  <c r="A4286"/>
  <c r="A4287"/>
  <c r="A4288"/>
  <c r="A4289"/>
  <c r="A4290"/>
  <c r="A4291"/>
  <c r="A4292"/>
  <c r="A4293"/>
  <c r="A4294"/>
  <c r="A4295"/>
  <c r="A4296"/>
  <c r="A4297"/>
  <c r="A4298"/>
  <c r="A4299"/>
  <c r="A4300"/>
  <c r="A4301"/>
  <c r="A4302"/>
  <c r="A4303"/>
  <c r="A4304"/>
  <c r="A4305"/>
  <c r="A4306"/>
  <c r="A4307"/>
  <c r="A4308"/>
  <c r="A4309"/>
  <c r="A4310"/>
  <c r="A4311"/>
  <c r="A4312"/>
  <c r="A4313"/>
  <c r="A4314"/>
  <c r="A4315"/>
  <c r="A4316"/>
  <c r="A4317"/>
  <c r="A4318"/>
  <c r="A4319"/>
  <c r="A4320"/>
  <c r="A4321"/>
  <c r="A4322"/>
  <c r="A4323"/>
  <c r="A4324"/>
  <c r="A4325"/>
  <c r="A4326"/>
  <c r="A4327"/>
  <c r="A4328"/>
  <c r="A4329"/>
  <c r="A4330"/>
  <c r="A4331"/>
  <c r="A4332"/>
  <c r="A4333"/>
  <c r="A4334"/>
  <c r="A4335"/>
  <c r="A4336"/>
  <c r="A4337"/>
  <c r="A4338"/>
  <c r="A4339"/>
  <c r="A4340"/>
  <c r="A4341"/>
  <c r="A4342"/>
  <c r="A4343"/>
  <c r="A4344"/>
  <c r="A4345"/>
  <c r="A4346"/>
  <c r="A4347"/>
  <c r="A4348"/>
  <c r="A4349"/>
  <c r="A4350"/>
  <c r="A4351"/>
  <c r="A4352"/>
  <c r="A4353"/>
  <c r="A4354"/>
  <c r="A4355"/>
  <c r="A4356"/>
  <c r="A4357"/>
  <c r="A4358"/>
  <c r="A4359"/>
  <c r="A4360"/>
  <c r="A4361"/>
  <c r="A4362"/>
  <c r="A4363"/>
  <c r="A4364"/>
  <c r="A4365"/>
  <c r="A4366"/>
  <c r="A4367"/>
  <c r="A4368"/>
  <c r="A4369"/>
  <c r="A4370"/>
  <c r="A4371"/>
  <c r="A4372"/>
  <c r="A4373"/>
  <c r="A4374"/>
  <c r="A4375"/>
  <c r="A4376"/>
  <c r="A4377"/>
  <c r="A4378"/>
  <c r="A4379"/>
  <c r="A4380"/>
  <c r="A4381"/>
  <c r="A4382"/>
  <c r="A4383"/>
  <c r="A4384"/>
  <c r="A4385"/>
  <c r="A4386"/>
  <c r="A4387"/>
  <c r="A4388"/>
  <c r="A4389"/>
  <c r="A4390"/>
  <c r="A4391"/>
  <c r="A4392"/>
  <c r="A4393"/>
  <c r="A4394"/>
  <c r="A4395"/>
  <c r="A4396"/>
  <c r="A4397"/>
  <c r="A4398"/>
  <c r="A4399"/>
  <c r="A4400"/>
  <c r="A4401"/>
  <c r="A4402"/>
  <c r="A4403"/>
  <c r="A4404"/>
  <c r="A4405"/>
  <c r="A4406"/>
  <c r="A4407"/>
  <c r="A4408"/>
  <c r="A4409"/>
  <c r="A4410"/>
  <c r="A4411"/>
  <c r="A4412"/>
  <c r="A4413"/>
  <c r="A4414"/>
  <c r="A4415"/>
  <c r="A4416"/>
  <c r="A4417"/>
  <c r="A4418"/>
  <c r="A4419"/>
  <c r="A4420"/>
  <c r="A4421"/>
  <c r="A4422"/>
  <c r="A4423"/>
  <c r="A4424"/>
  <c r="A4425"/>
  <c r="A4426"/>
  <c r="A4427"/>
  <c r="A4428"/>
  <c r="A4429"/>
  <c r="A4430"/>
  <c r="A4431"/>
  <c r="A4432"/>
  <c r="A4433"/>
  <c r="A4434"/>
  <c r="A4435"/>
  <c r="A4436"/>
  <c r="A4437"/>
  <c r="A4438"/>
  <c r="A4439"/>
  <c r="A4440"/>
  <c r="A4441"/>
  <c r="A4442"/>
  <c r="A4443"/>
  <c r="A4444"/>
  <c r="A4445"/>
  <c r="A4446"/>
  <c r="A3"/>
  <c r="D2" i="9"/>
  <c r="C2"/>
  <c r="F2" i="7"/>
  <c r="E2"/>
  <c r="I2" i="5"/>
  <c r="G3" i="12" s="1"/>
  <c r="F2" i="5"/>
  <c r="G8" i="12" s="1"/>
  <c r="E2" i="5"/>
  <c r="G6" i="12" s="1"/>
  <c r="I2" i="7"/>
  <c r="G5" i="12" l="1"/>
  <c r="G9"/>
  <c r="H2"/>
  <c r="H3"/>
  <c r="I1"/>
  <c r="I2" s="1"/>
  <c r="C3" i="11"/>
  <c r="B3"/>
  <c r="C2359"/>
  <c r="B2359"/>
  <c r="C2357"/>
  <c r="B2357"/>
  <c r="C2355"/>
  <c r="B2355"/>
  <c r="C2353"/>
  <c r="B2353"/>
  <c r="C2351"/>
  <c r="B2351"/>
  <c r="C2349"/>
  <c r="B2349"/>
  <c r="C2347"/>
  <c r="B2347"/>
  <c r="C2345"/>
  <c r="B2345"/>
  <c r="C2343"/>
  <c r="B2343"/>
  <c r="C2341"/>
  <c r="B2341"/>
  <c r="C2339"/>
  <c r="B2339"/>
  <c r="C2337"/>
  <c r="B2337"/>
  <c r="C2335"/>
  <c r="B2335"/>
  <c r="C2333"/>
  <c r="B2333"/>
  <c r="C2331"/>
  <c r="B2331"/>
  <c r="C2329"/>
  <c r="B2329"/>
  <c r="C2327"/>
  <c r="B2327"/>
  <c r="C2325"/>
  <c r="B2325"/>
  <c r="C2323"/>
  <c r="B2323"/>
  <c r="C2321"/>
  <c r="B2321"/>
  <c r="C2319"/>
  <c r="B2319"/>
  <c r="C2317"/>
  <c r="B2317"/>
  <c r="C2315"/>
  <c r="B2315"/>
  <c r="C2313"/>
  <c r="B2313"/>
  <c r="C2311"/>
  <c r="B2311"/>
  <c r="C2309"/>
  <c r="B2309"/>
  <c r="C2307"/>
  <c r="B2307"/>
  <c r="C2305"/>
  <c r="B2305"/>
  <c r="C2303"/>
  <c r="B2303"/>
  <c r="C2301"/>
  <c r="B2301"/>
  <c r="C2299"/>
  <c r="B2299"/>
  <c r="C2297"/>
  <c r="B2297"/>
  <c r="C2295"/>
  <c r="B2295"/>
  <c r="C2293"/>
  <c r="B2293"/>
  <c r="C2291"/>
  <c r="B2291"/>
  <c r="C2289"/>
  <c r="B2289"/>
  <c r="C2287"/>
  <c r="B2287"/>
  <c r="C2285"/>
  <c r="B2285"/>
  <c r="C2283"/>
  <c r="B2283"/>
  <c r="C2281"/>
  <c r="B2281"/>
  <c r="C2279"/>
  <c r="B2279"/>
  <c r="C2277"/>
  <c r="B2277"/>
  <c r="C2275"/>
  <c r="B2275"/>
  <c r="C2273"/>
  <c r="B2273"/>
  <c r="C2271"/>
  <c r="B2271"/>
  <c r="C2269"/>
  <c r="B2269"/>
  <c r="C2267"/>
  <c r="B2267"/>
  <c r="C2265"/>
  <c r="B2265"/>
  <c r="C2263"/>
  <c r="B2263"/>
  <c r="C2261"/>
  <c r="B2261"/>
  <c r="C2259"/>
  <c r="B2259"/>
  <c r="C2257"/>
  <c r="B2257"/>
  <c r="C2255"/>
  <c r="B2255"/>
  <c r="C2253"/>
  <c r="B2253"/>
  <c r="C2251"/>
  <c r="B2251"/>
  <c r="C2249"/>
  <c r="B2249"/>
  <c r="C2247"/>
  <c r="B2247"/>
  <c r="C2245"/>
  <c r="B2245"/>
  <c r="C2243"/>
  <c r="B2243"/>
  <c r="C2241"/>
  <c r="B2241"/>
  <c r="C2239"/>
  <c r="B2239"/>
  <c r="C2237"/>
  <c r="B2237"/>
  <c r="C2235"/>
  <c r="B2235"/>
  <c r="C2233"/>
  <c r="B2233"/>
  <c r="C2231"/>
  <c r="B2231"/>
  <c r="C2229"/>
  <c r="B2229"/>
  <c r="C2227"/>
  <c r="B2227"/>
  <c r="C2225"/>
  <c r="B2225"/>
  <c r="C2223"/>
  <c r="B2223"/>
  <c r="C2221"/>
  <c r="B2221"/>
  <c r="C2219"/>
  <c r="B2219"/>
  <c r="C2217"/>
  <c r="B2217"/>
  <c r="C2215"/>
  <c r="B2215"/>
  <c r="C2213"/>
  <c r="B2213"/>
  <c r="C2211"/>
  <c r="B2211"/>
  <c r="C2209"/>
  <c r="B2209"/>
  <c r="C2207"/>
  <c r="B2207"/>
  <c r="C2205"/>
  <c r="B2205"/>
  <c r="C2203"/>
  <c r="B2203"/>
  <c r="C2201"/>
  <c r="B2201"/>
  <c r="C2199"/>
  <c r="B2199"/>
  <c r="C2197"/>
  <c r="B2197"/>
  <c r="C2195"/>
  <c r="B2195"/>
  <c r="C2193"/>
  <c r="B2193"/>
  <c r="C2191"/>
  <c r="B2191"/>
  <c r="C2189"/>
  <c r="B2189"/>
  <c r="C2187"/>
  <c r="B2187"/>
  <c r="C2185"/>
  <c r="B2185"/>
  <c r="C2183"/>
  <c r="B2183"/>
  <c r="C2181"/>
  <c r="B2181"/>
  <c r="C2179"/>
  <c r="B2179"/>
  <c r="C2177"/>
  <c r="B2177"/>
  <c r="C2175"/>
  <c r="B2175"/>
  <c r="C2173"/>
  <c r="B2173"/>
  <c r="C2171"/>
  <c r="B2171"/>
  <c r="C2169"/>
  <c r="B2169"/>
  <c r="C2167"/>
  <c r="B2167"/>
  <c r="C2165"/>
  <c r="B2165"/>
  <c r="C2163"/>
  <c r="B2163"/>
  <c r="C2161"/>
  <c r="B2161"/>
  <c r="C2159"/>
  <c r="B2159"/>
  <c r="C2157"/>
  <c r="B2157"/>
  <c r="C2155"/>
  <c r="B2155"/>
  <c r="C2153"/>
  <c r="B2153"/>
  <c r="C2151"/>
  <c r="B2151"/>
  <c r="C2149"/>
  <c r="B2149"/>
  <c r="C2147"/>
  <c r="B2147"/>
  <c r="C2145"/>
  <c r="B2145"/>
  <c r="C2143"/>
  <c r="B2143"/>
  <c r="C2141"/>
  <c r="B2141"/>
  <c r="C2139"/>
  <c r="B2139"/>
  <c r="C2137"/>
  <c r="B2137"/>
  <c r="C2135"/>
  <c r="B2135"/>
  <c r="C2133"/>
  <c r="B2133"/>
  <c r="C2131"/>
  <c r="B2131"/>
  <c r="C2129"/>
  <c r="B2129"/>
  <c r="C2127"/>
  <c r="B2127"/>
  <c r="C2125"/>
  <c r="B2125"/>
  <c r="C2123"/>
  <c r="B2123"/>
  <c r="C2121"/>
  <c r="B2121"/>
  <c r="C2119"/>
  <c r="B2119"/>
  <c r="C2117"/>
  <c r="B2117"/>
  <c r="C2115"/>
  <c r="B2115"/>
  <c r="C2113"/>
  <c r="B2113"/>
  <c r="C2111"/>
  <c r="B2111"/>
  <c r="C2109"/>
  <c r="B2109"/>
  <c r="C2107"/>
  <c r="B2107"/>
  <c r="C2105"/>
  <c r="B2105"/>
  <c r="C2103"/>
  <c r="B2103"/>
  <c r="C2101"/>
  <c r="B2101"/>
  <c r="C2099"/>
  <c r="B2099"/>
  <c r="C2097"/>
  <c r="B2097"/>
  <c r="C2095"/>
  <c r="B2095"/>
  <c r="C2093"/>
  <c r="B2093"/>
  <c r="C2091"/>
  <c r="B2091"/>
  <c r="C2089"/>
  <c r="B2089"/>
  <c r="C2087"/>
  <c r="B2087"/>
  <c r="C2085"/>
  <c r="B2085"/>
  <c r="C2083"/>
  <c r="B2083"/>
  <c r="C2081"/>
  <c r="B2081"/>
  <c r="C2079"/>
  <c r="B2079"/>
  <c r="C2077"/>
  <c r="B2077"/>
  <c r="C2075"/>
  <c r="B2075"/>
  <c r="C2073"/>
  <c r="B2073"/>
  <c r="C2071"/>
  <c r="B2071"/>
  <c r="C2069"/>
  <c r="B2069"/>
  <c r="C2067"/>
  <c r="B2067"/>
  <c r="C2065"/>
  <c r="B2065"/>
  <c r="C2063"/>
  <c r="B2063"/>
  <c r="C2061"/>
  <c r="B2061"/>
  <c r="C2059"/>
  <c r="B2059"/>
  <c r="C2057"/>
  <c r="B2057"/>
  <c r="C2055"/>
  <c r="B2055"/>
  <c r="C2053"/>
  <c r="B2053"/>
  <c r="C2051"/>
  <c r="B2051"/>
  <c r="C2049"/>
  <c r="B2049"/>
  <c r="C2047"/>
  <c r="B2047"/>
  <c r="C2045"/>
  <c r="B2045"/>
  <c r="C2043"/>
  <c r="B2043"/>
  <c r="C2041"/>
  <c r="B2041"/>
  <c r="C2039"/>
  <c r="B2039"/>
  <c r="C2037"/>
  <c r="B2037"/>
  <c r="C2035"/>
  <c r="B2035"/>
  <c r="C2033"/>
  <c r="B2033"/>
  <c r="C2031"/>
  <c r="B2031"/>
  <c r="C2029"/>
  <c r="B2029"/>
  <c r="C2027"/>
  <c r="B2027"/>
  <c r="C2025"/>
  <c r="B2025"/>
  <c r="C2023"/>
  <c r="B2023"/>
  <c r="C2021"/>
  <c r="B2021"/>
  <c r="C2019"/>
  <c r="B2019"/>
  <c r="C2016"/>
  <c r="B2016"/>
  <c r="C2014"/>
  <c r="B2014"/>
  <c r="C2012"/>
  <c r="B2012"/>
  <c r="C2010"/>
  <c r="B2010"/>
  <c r="C2008"/>
  <c r="B2008"/>
  <c r="C2360"/>
  <c r="B2360"/>
  <c r="C2358"/>
  <c r="B2358"/>
  <c r="C2356"/>
  <c r="B2356"/>
  <c r="C2354"/>
  <c r="B2354"/>
  <c r="C2352"/>
  <c r="B2352"/>
  <c r="C2350"/>
  <c r="B2350"/>
  <c r="C2348"/>
  <c r="B2348"/>
  <c r="C2346"/>
  <c r="B2346"/>
  <c r="C2344"/>
  <c r="B2344"/>
  <c r="C2342"/>
  <c r="B2342"/>
  <c r="C2340"/>
  <c r="B2340"/>
  <c r="C2338"/>
  <c r="B2338"/>
  <c r="C2336"/>
  <c r="B2336"/>
  <c r="C2006"/>
  <c r="B2006"/>
  <c r="C2004"/>
  <c r="B2004"/>
  <c r="C2002"/>
  <c r="B2002"/>
  <c r="C2000"/>
  <c r="B2000"/>
  <c r="C1998"/>
  <c r="B1998"/>
  <c r="C1996"/>
  <c r="B1996"/>
  <c r="C1994"/>
  <c r="B1994"/>
  <c r="C1992"/>
  <c r="B1992"/>
  <c r="C1990"/>
  <c r="B1990"/>
  <c r="C1988"/>
  <c r="B1988"/>
  <c r="C1986"/>
  <c r="B1986"/>
  <c r="C1984"/>
  <c r="B1984"/>
  <c r="C1982"/>
  <c r="B1982"/>
  <c r="C1980"/>
  <c r="B1980"/>
  <c r="C1978"/>
  <c r="B1978"/>
  <c r="C1976"/>
  <c r="B1976"/>
  <c r="C1974"/>
  <c r="B1974"/>
  <c r="C1972"/>
  <c r="B1972"/>
  <c r="C1970"/>
  <c r="B1970"/>
  <c r="C1968"/>
  <c r="B1968"/>
  <c r="C1966"/>
  <c r="B1966"/>
  <c r="C1964"/>
  <c r="B1964"/>
  <c r="C1962"/>
  <c r="B1962"/>
  <c r="C1960"/>
  <c r="B1960"/>
  <c r="C1958"/>
  <c r="B1958"/>
  <c r="C1956"/>
  <c r="B1956"/>
  <c r="C1954"/>
  <c r="B1954"/>
  <c r="C1952"/>
  <c r="B1952"/>
  <c r="C1950"/>
  <c r="B1950"/>
  <c r="C1948"/>
  <c r="B1948"/>
  <c r="C1946"/>
  <c r="B1946"/>
  <c r="C1944"/>
  <c r="B1944"/>
  <c r="C1942"/>
  <c r="B1942"/>
  <c r="C1940"/>
  <c r="B1940"/>
  <c r="C1938"/>
  <c r="B1938"/>
  <c r="C1936"/>
  <c r="B1936"/>
  <c r="C1934"/>
  <c r="B1934"/>
  <c r="C1932"/>
  <c r="B1932"/>
  <c r="C1930"/>
  <c r="B1930"/>
  <c r="C1928"/>
  <c r="B1928"/>
  <c r="C1926"/>
  <c r="B1926"/>
  <c r="C1924"/>
  <c r="B1924"/>
  <c r="C1922"/>
  <c r="B1922"/>
  <c r="C1920"/>
  <c r="B1920"/>
  <c r="C1918"/>
  <c r="B1918"/>
  <c r="C1916"/>
  <c r="B1916"/>
  <c r="C1914"/>
  <c r="B1914"/>
  <c r="C1912"/>
  <c r="B1912"/>
  <c r="C1910"/>
  <c r="B1910"/>
  <c r="C1908"/>
  <c r="B1908"/>
  <c r="C1906"/>
  <c r="B1906"/>
  <c r="C1904"/>
  <c r="B1904"/>
  <c r="C1902"/>
  <c r="B1902"/>
  <c r="C1900"/>
  <c r="B1900"/>
  <c r="C1898"/>
  <c r="B1898"/>
  <c r="C1896"/>
  <c r="B1896"/>
  <c r="C1894"/>
  <c r="B1894"/>
  <c r="C1892"/>
  <c r="B1892"/>
  <c r="C1890"/>
  <c r="B1890"/>
  <c r="C1888"/>
  <c r="B1888"/>
  <c r="C1886"/>
  <c r="B1886"/>
  <c r="C1884"/>
  <c r="B1884"/>
  <c r="C1882"/>
  <c r="B1882"/>
  <c r="C1880"/>
  <c r="B1880"/>
  <c r="C1878"/>
  <c r="B1878"/>
  <c r="C1876"/>
  <c r="B1876"/>
  <c r="C1874"/>
  <c r="B1874"/>
  <c r="C1872"/>
  <c r="B1872"/>
  <c r="C1870"/>
  <c r="B1870"/>
  <c r="C1868"/>
  <c r="B1868"/>
  <c r="C1866"/>
  <c r="B1866"/>
  <c r="C1864"/>
  <c r="B1864"/>
  <c r="C1862"/>
  <c r="B1862"/>
  <c r="C1860"/>
  <c r="B1860"/>
  <c r="C1858"/>
  <c r="B1858"/>
  <c r="C1856"/>
  <c r="B1856"/>
  <c r="C1854"/>
  <c r="B1854"/>
  <c r="C1852"/>
  <c r="B1852"/>
  <c r="C1850"/>
  <c r="B1850"/>
  <c r="C1848"/>
  <c r="B1848"/>
  <c r="C1846"/>
  <c r="B1846"/>
  <c r="C1844"/>
  <c r="B1844"/>
  <c r="C1842"/>
  <c r="B1842"/>
  <c r="C1840"/>
  <c r="B1840"/>
  <c r="C1838"/>
  <c r="B1838"/>
  <c r="C1836"/>
  <c r="B1836"/>
  <c r="C1834"/>
  <c r="B1834"/>
  <c r="C1832"/>
  <c r="B1832"/>
  <c r="C1830"/>
  <c r="B1830"/>
  <c r="C1828"/>
  <c r="B1828"/>
  <c r="C1826"/>
  <c r="B1826"/>
  <c r="C1824"/>
  <c r="B1824"/>
  <c r="C1822"/>
  <c r="B1822"/>
  <c r="C1820"/>
  <c r="B1820"/>
  <c r="C1818"/>
  <c r="B1818"/>
  <c r="C1816"/>
  <c r="B1816"/>
  <c r="C1814"/>
  <c r="B1814"/>
  <c r="C1812"/>
  <c r="B1812"/>
  <c r="C1810"/>
  <c r="B1810"/>
  <c r="C1808"/>
  <c r="B1808"/>
  <c r="C1806"/>
  <c r="B1806"/>
  <c r="C1804"/>
  <c r="B1804"/>
  <c r="C1802"/>
  <c r="B1802"/>
  <c r="C1800"/>
  <c r="B1800"/>
  <c r="C1798"/>
  <c r="B1798"/>
  <c r="C1796"/>
  <c r="B1796"/>
  <c r="C1794"/>
  <c r="B1794"/>
  <c r="C1792"/>
  <c r="B1792"/>
  <c r="C1790"/>
  <c r="B1790"/>
  <c r="C1788"/>
  <c r="B1788"/>
  <c r="C1786"/>
  <c r="B1786"/>
  <c r="C1784"/>
  <c r="B1784"/>
  <c r="C1782"/>
  <c r="B1782"/>
  <c r="C1780"/>
  <c r="B1780"/>
  <c r="C1778"/>
  <c r="B1778"/>
  <c r="C1776"/>
  <c r="B1776"/>
  <c r="C1774"/>
  <c r="B1774"/>
  <c r="C1772"/>
  <c r="B1772"/>
  <c r="C1770"/>
  <c r="B1770"/>
  <c r="C1768"/>
  <c r="B1768"/>
  <c r="C1766"/>
  <c r="B1766"/>
  <c r="C1764"/>
  <c r="B1764"/>
  <c r="C1762"/>
  <c r="B1762"/>
  <c r="C1760"/>
  <c r="B1760"/>
  <c r="C1758"/>
  <c r="B1758"/>
  <c r="C1756"/>
  <c r="B1756"/>
  <c r="C1754"/>
  <c r="B1754"/>
  <c r="C1752"/>
  <c r="B1752"/>
  <c r="C1750"/>
  <c r="B1750"/>
  <c r="C1748"/>
  <c r="B1748"/>
  <c r="C1746"/>
  <c r="B1746"/>
  <c r="C1744"/>
  <c r="B1744"/>
  <c r="C1742"/>
  <c r="B1742"/>
  <c r="C1740"/>
  <c r="B1740"/>
  <c r="C1738"/>
  <c r="B1738"/>
  <c r="C1736"/>
  <c r="B1736"/>
  <c r="C1734"/>
  <c r="B1734"/>
  <c r="C1732"/>
  <c r="B1732"/>
  <c r="C1730"/>
  <c r="B1730"/>
  <c r="C1728"/>
  <c r="B1728"/>
  <c r="C1726"/>
  <c r="B1726"/>
  <c r="C1724"/>
  <c r="B1724"/>
  <c r="C1722"/>
  <c r="B1722"/>
  <c r="C1720"/>
  <c r="B1720"/>
  <c r="C1718"/>
  <c r="B1718"/>
  <c r="C1716"/>
  <c r="B1716"/>
  <c r="C1714"/>
  <c r="B1714"/>
  <c r="C1712"/>
  <c r="B1712"/>
  <c r="C1710"/>
  <c r="B1710"/>
  <c r="C1708"/>
  <c r="B1708"/>
  <c r="C1706"/>
  <c r="B1706"/>
  <c r="C1704"/>
  <c r="B1704"/>
  <c r="C1702"/>
  <c r="B1702"/>
  <c r="C1700"/>
  <c r="B1700"/>
  <c r="C1698"/>
  <c r="B1698"/>
  <c r="C1696"/>
  <c r="B1696"/>
  <c r="C1694"/>
  <c r="B1694"/>
  <c r="C1692"/>
  <c r="B1692"/>
  <c r="C1690"/>
  <c r="B1690"/>
  <c r="C1688"/>
  <c r="B1688"/>
  <c r="C1686"/>
  <c r="B1686"/>
  <c r="C1684"/>
  <c r="B1684"/>
  <c r="C1682"/>
  <c r="B1682"/>
  <c r="C1680"/>
  <c r="B1680"/>
  <c r="C1678"/>
  <c r="B1678"/>
  <c r="C1676"/>
  <c r="B1676"/>
  <c r="C1674"/>
  <c r="B1674"/>
  <c r="C1672"/>
  <c r="B1672"/>
  <c r="C1670"/>
  <c r="B1670"/>
  <c r="C1668"/>
  <c r="B1668"/>
  <c r="C1666"/>
  <c r="B1666"/>
  <c r="C1664"/>
  <c r="B1664"/>
  <c r="C1662"/>
  <c r="B1662"/>
  <c r="C1660"/>
  <c r="B1660"/>
  <c r="C1658"/>
  <c r="B1658"/>
  <c r="C1656"/>
  <c r="B1656"/>
  <c r="C1654"/>
  <c r="B1654"/>
  <c r="C1652"/>
  <c r="B1652"/>
  <c r="C1650"/>
  <c r="B1650"/>
  <c r="C1648"/>
  <c r="B1648"/>
  <c r="C1646"/>
  <c r="B1646"/>
  <c r="C1644"/>
  <c r="B1644"/>
  <c r="C1642"/>
  <c r="B1642"/>
  <c r="C1640"/>
  <c r="B1640"/>
  <c r="C1638"/>
  <c r="B1638"/>
  <c r="C1636"/>
  <c r="B1636"/>
  <c r="C1634"/>
  <c r="B1634"/>
  <c r="C1632"/>
  <c r="B1632"/>
  <c r="C1630"/>
  <c r="B1630"/>
  <c r="C1628"/>
  <c r="B1628"/>
  <c r="C1626"/>
  <c r="B1626"/>
  <c r="C1624"/>
  <c r="B1624"/>
  <c r="C1622"/>
  <c r="B1622"/>
  <c r="C1620"/>
  <c r="B1620"/>
  <c r="C1618"/>
  <c r="B1618"/>
  <c r="C1616"/>
  <c r="B1616"/>
  <c r="C1614"/>
  <c r="B1614"/>
  <c r="C1612"/>
  <c r="B1612"/>
  <c r="C1610"/>
  <c r="B1610"/>
  <c r="C1608"/>
  <c r="B1608"/>
  <c r="C1606"/>
  <c r="B1606"/>
  <c r="C1604"/>
  <c r="B1604"/>
  <c r="C1602"/>
  <c r="B1602"/>
  <c r="C1600"/>
  <c r="B1600"/>
  <c r="C1598"/>
  <c r="B1598"/>
  <c r="C1596"/>
  <c r="B1596"/>
  <c r="C1594"/>
  <c r="B1594"/>
  <c r="C1592"/>
  <c r="B1592"/>
  <c r="C1590"/>
  <c r="B1590"/>
  <c r="C1588"/>
  <c r="B1588"/>
  <c r="C1586"/>
  <c r="B1586"/>
  <c r="C1584"/>
  <c r="B1584"/>
  <c r="C1582"/>
  <c r="B1582"/>
  <c r="C1580"/>
  <c r="B1580"/>
  <c r="C1578"/>
  <c r="B1578"/>
  <c r="C1576"/>
  <c r="B1576"/>
  <c r="C1574"/>
  <c r="B1574"/>
  <c r="C1572"/>
  <c r="B1572"/>
  <c r="C1570"/>
  <c r="B1570"/>
  <c r="C1568"/>
  <c r="B1568"/>
  <c r="C1566"/>
  <c r="B1566"/>
  <c r="C1564"/>
  <c r="B1564"/>
  <c r="C1562"/>
  <c r="B1562"/>
  <c r="C1560"/>
  <c r="B1560"/>
  <c r="C1558"/>
  <c r="B1558"/>
  <c r="C1556"/>
  <c r="B1556"/>
  <c r="C1554"/>
  <c r="B1554"/>
  <c r="C1552"/>
  <c r="B1552"/>
  <c r="C1550"/>
  <c r="B1550"/>
  <c r="C1548"/>
  <c r="B1548"/>
  <c r="C1546"/>
  <c r="B1546"/>
  <c r="C1544"/>
  <c r="B1544"/>
  <c r="C1542"/>
  <c r="B1542"/>
  <c r="C1540"/>
  <c r="B1540"/>
  <c r="C1538"/>
  <c r="B1538"/>
  <c r="C1536"/>
  <c r="B1536"/>
  <c r="C1534"/>
  <c r="B1534"/>
  <c r="C1532"/>
  <c r="B1532"/>
  <c r="C1530"/>
  <c r="B1530"/>
  <c r="C1528"/>
  <c r="B1528"/>
  <c r="C1526"/>
  <c r="B1526"/>
  <c r="C1524"/>
  <c r="B1524"/>
  <c r="C1522"/>
  <c r="B1522"/>
  <c r="C1520"/>
  <c r="B1520"/>
  <c r="C1518"/>
  <c r="B1518"/>
  <c r="C1516"/>
  <c r="B1516"/>
  <c r="C1514"/>
  <c r="B1514"/>
  <c r="C1512"/>
  <c r="B1512"/>
  <c r="C1510"/>
  <c r="B1510"/>
  <c r="C1508"/>
  <c r="B1508"/>
  <c r="C1506"/>
  <c r="B1506"/>
  <c r="C1504"/>
  <c r="B1504"/>
  <c r="C1502"/>
  <c r="B1502"/>
  <c r="C1500"/>
  <c r="B1500"/>
  <c r="C1498"/>
  <c r="B1498"/>
  <c r="C1496"/>
  <c r="B1496"/>
  <c r="C1494"/>
  <c r="B1494"/>
  <c r="C1492"/>
  <c r="B1492"/>
  <c r="C1490"/>
  <c r="B1490"/>
  <c r="C1488"/>
  <c r="B1488"/>
  <c r="C1486"/>
  <c r="B1486"/>
  <c r="C1484"/>
  <c r="B1484"/>
  <c r="C1482"/>
  <c r="B1482"/>
  <c r="C1480"/>
  <c r="B1480"/>
  <c r="C1478"/>
  <c r="B1478"/>
  <c r="C1476"/>
  <c r="B1476"/>
  <c r="C1474"/>
  <c r="B1474"/>
  <c r="C1472"/>
  <c r="B1472"/>
  <c r="C1470"/>
  <c r="B1470"/>
  <c r="C1468"/>
  <c r="B1468"/>
  <c r="C1466"/>
  <c r="B1466"/>
  <c r="C1464"/>
  <c r="B1464"/>
  <c r="C1462"/>
  <c r="B1462"/>
  <c r="C1460"/>
  <c r="B1460"/>
  <c r="C1458"/>
  <c r="B1458"/>
  <c r="C1456"/>
  <c r="B1456"/>
  <c r="C1454"/>
  <c r="B1454"/>
  <c r="C1452"/>
  <c r="B1452"/>
  <c r="C1450"/>
  <c r="B1450"/>
  <c r="C1448"/>
  <c r="B1448"/>
  <c r="C1446"/>
  <c r="B1446"/>
  <c r="C1444"/>
  <c r="B1444"/>
  <c r="C1442"/>
  <c r="B1442"/>
  <c r="C1440"/>
  <c r="B1440"/>
  <c r="C1438"/>
  <c r="B1438"/>
  <c r="C1436"/>
  <c r="B1436"/>
  <c r="C1434"/>
  <c r="B1434"/>
  <c r="C1432"/>
  <c r="B1432"/>
  <c r="C1430"/>
  <c r="B1430"/>
  <c r="C1428"/>
  <c r="B1428"/>
  <c r="C1426"/>
  <c r="B1426"/>
  <c r="C1424"/>
  <c r="B1424"/>
  <c r="C1422"/>
  <c r="B1422"/>
  <c r="C1420"/>
  <c r="B1420"/>
  <c r="C1418"/>
  <c r="B1418"/>
  <c r="C1416"/>
  <c r="B1416"/>
  <c r="C1414"/>
  <c r="B1414"/>
  <c r="C1412"/>
  <c r="B1412"/>
  <c r="C1410"/>
  <c r="B1410"/>
  <c r="C1408"/>
  <c r="B1408"/>
  <c r="C1406"/>
  <c r="B1406"/>
  <c r="C1404"/>
  <c r="B1404"/>
  <c r="C1402"/>
  <c r="B1402"/>
  <c r="C1400"/>
  <c r="B1400"/>
  <c r="C1398"/>
  <c r="B1398"/>
  <c r="C1396"/>
  <c r="B1396"/>
  <c r="C1394"/>
  <c r="B1394"/>
  <c r="C1392"/>
  <c r="B1392"/>
  <c r="C1390"/>
  <c r="B1390"/>
  <c r="C1388"/>
  <c r="B1388"/>
  <c r="C1386"/>
  <c r="B1386"/>
  <c r="C1384"/>
  <c r="B1384"/>
  <c r="C1382"/>
  <c r="B1382"/>
  <c r="C1380"/>
  <c r="B1380"/>
  <c r="C1378"/>
  <c r="B1378"/>
  <c r="C1376"/>
  <c r="B1376"/>
  <c r="C1374"/>
  <c r="B1374"/>
  <c r="C1372"/>
  <c r="B1372"/>
  <c r="C1370"/>
  <c r="B1370"/>
  <c r="C1368"/>
  <c r="B1368"/>
  <c r="C1366"/>
  <c r="B1366"/>
  <c r="C1364"/>
  <c r="B1364"/>
  <c r="C1362"/>
  <c r="B1362"/>
  <c r="C1360"/>
  <c r="B1360"/>
  <c r="C1358"/>
  <c r="B1358"/>
  <c r="C1356"/>
  <c r="B1356"/>
  <c r="C1354"/>
  <c r="B1354"/>
  <c r="C1352"/>
  <c r="B1352"/>
  <c r="C1350"/>
  <c r="B1350"/>
  <c r="C1348"/>
  <c r="B1348"/>
  <c r="C1346"/>
  <c r="B1346"/>
  <c r="C1344"/>
  <c r="B1344"/>
  <c r="C1342"/>
  <c r="B1342"/>
  <c r="C1340"/>
  <c r="B1340"/>
  <c r="C1338"/>
  <c r="B1338"/>
  <c r="C1336"/>
  <c r="B1336"/>
  <c r="C1334"/>
  <c r="B1334"/>
  <c r="C1332"/>
  <c r="B1332"/>
  <c r="C1330"/>
  <c r="B1330"/>
  <c r="C1328"/>
  <c r="B1328"/>
  <c r="C1326"/>
  <c r="B1326"/>
  <c r="C1324"/>
  <c r="B1324"/>
  <c r="C1322"/>
  <c r="B1322"/>
  <c r="C1320"/>
  <c r="B1320"/>
  <c r="C1318"/>
  <c r="B1318"/>
  <c r="C1316"/>
  <c r="B1316"/>
  <c r="C1314"/>
  <c r="B1314"/>
  <c r="C1312"/>
  <c r="B1312"/>
  <c r="C1310"/>
  <c r="B1310"/>
  <c r="C1308"/>
  <c r="B1308"/>
  <c r="C1306"/>
  <c r="B1306"/>
  <c r="C1304"/>
  <c r="B1304"/>
  <c r="C1302"/>
  <c r="B1302"/>
  <c r="C1300"/>
  <c r="B1300"/>
  <c r="C1298"/>
  <c r="B1298"/>
  <c r="C1296"/>
  <c r="B1296"/>
  <c r="C1294"/>
  <c r="B1294"/>
  <c r="C1292"/>
  <c r="B1292"/>
  <c r="C1290"/>
  <c r="B1290"/>
  <c r="C1288"/>
  <c r="B1288"/>
  <c r="C1286"/>
  <c r="B1286"/>
  <c r="C1284"/>
  <c r="B1284"/>
  <c r="C1282"/>
  <c r="B1282"/>
  <c r="C1280"/>
  <c r="B1280"/>
  <c r="C1278"/>
  <c r="B1278"/>
  <c r="C1276"/>
  <c r="B1276"/>
  <c r="C1274"/>
  <c r="B1274"/>
  <c r="C1272"/>
  <c r="B1272"/>
  <c r="C1270"/>
  <c r="B1270"/>
  <c r="C1268"/>
  <c r="B1268"/>
  <c r="C1266"/>
  <c r="B1266"/>
  <c r="C1264"/>
  <c r="B1264"/>
  <c r="C1262"/>
  <c r="B1262"/>
  <c r="C1260"/>
  <c r="B1260"/>
  <c r="C1258"/>
  <c r="B1258"/>
  <c r="C1256"/>
  <c r="B1256"/>
  <c r="C1254"/>
  <c r="B1254"/>
  <c r="C1252"/>
  <c r="B1252"/>
  <c r="C1250"/>
  <c r="B1250"/>
  <c r="C1248"/>
  <c r="B1248"/>
  <c r="C1246"/>
  <c r="B1246"/>
  <c r="C1244"/>
  <c r="B1244"/>
  <c r="C1242"/>
  <c r="B1242"/>
  <c r="C1240"/>
  <c r="B1240"/>
  <c r="C1238"/>
  <c r="B1238"/>
  <c r="C1236"/>
  <c r="B1236"/>
  <c r="C1234"/>
  <c r="B1234"/>
  <c r="C1232"/>
  <c r="B1232"/>
  <c r="C1230"/>
  <c r="B1230"/>
  <c r="C1228"/>
  <c r="B1228"/>
  <c r="C1226"/>
  <c r="B1226"/>
  <c r="C1224"/>
  <c r="B1224"/>
  <c r="C1222"/>
  <c r="B1222"/>
  <c r="C1220"/>
  <c r="B1220"/>
  <c r="C1218"/>
  <c r="B1218"/>
  <c r="C1216"/>
  <c r="B1216"/>
  <c r="C1214"/>
  <c r="B1214"/>
  <c r="C1212"/>
  <c r="B1212"/>
  <c r="C1210"/>
  <c r="B1210"/>
  <c r="C1208"/>
  <c r="B1208"/>
  <c r="C1206"/>
  <c r="B1206"/>
  <c r="C1204"/>
  <c r="B1204"/>
  <c r="C1202"/>
  <c r="B1202"/>
  <c r="C1200"/>
  <c r="B1200"/>
  <c r="C1198"/>
  <c r="B1198"/>
  <c r="C1196"/>
  <c r="B1196"/>
  <c r="C1194"/>
  <c r="B1194"/>
  <c r="C1192"/>
  <c r="B1192"/>
  <c r="C1190"/>
  <c r="B1190"/>
  <c r="C1188"/>
  <c r="B1188"/>
  <c r="C1186"/>
  <c r="B1186"/>
  <c r="C1184"/>
  <c r="B1184"/>
  <c r="C1182"/>
  <c r="B1182"/>
  <c r="C1180"/>
  <c r="B1180"/>
  <c r="C1178"/>
  <c r="B1178"/>
  <c r="C1176"/>
  <c r="B1176"/>
  <c r="C1174"/>
  <c r="B1174"/>
  <c r="C1172"/>
  <c r="B1172"/>
  <c r="C1170"/>
  <c r="B1170"/>
  <c r="C1168"/>
  <c r="B1168"/>
  <c r="C1166"/>
  <c r="B1166"/>
  <c r="C1164"/>
  <c r="B1164"/>
  <c r="C1162"/>
  <c r="B1162"/>
  <c r="C1160"/>
  <c r="B1160"/>
  <c r="C1158"/>
  <c r="B1158"/>
  <c r="C1156"/>
  <c r="B1156"/>
  <c r="C1154"/>
  <c r="B1154"/>
  <c r="C1152"/>
  <c r="B1152"/>
  <c r="C1150"/>
  <c r="B1150"/>
  <c r="C1148"/>
  <c r="B1148"/>
  <c r="C1146"/>
  <c r="B1146"/>
  <c r="C1144"/>
  <c r="B1144"/>
  <c r="C1142"/>
  <c r="B1142"/>
  <c r="C1140"/>
  <c r="B1140"/>
  <c r="C1138"/>
  <c r="B1138"/>
  <c r="C1136"/>
  <c r="B1136"/>
  <c r="C1134"/>
  <c r="B1134"/>
  <c r="C1132"/>
  <c r="B1132"/>
  <c r="C1130"/>
  <c r="B1130"/>
  <c r="C1128"/>
  <c r="B1128"/>
  <c r="C1126"/>
  <c r="B1126"/>
  <c r="C1124"/>
  <c r="B1124"/>
  <c r="C1122"/>
  <c r="B1122"/>
  <c r="C1120"/>
  <c r="B1120"/>
  <c r="C1118"/>
  <c r="B1118"/>
  <c r="C1116"/>
  <c r="B1116"/>
  <c r="C1114"/>
  <c r="B1114"/>
  <c r="C1112"/>
  <c r="B1112"/>
  <c r="C1110"/>
  <c r="B1110"/>
  <c r="C1108"/>
  <c r="B1108"/>
  <c r="C1106"/>
  <c r="B1106"/>
  <c r="C1104"/>
  <c r="B1104"/>
  <c r="C1102"/>
  <c r="B1102"/>
  <c r="C1100"/>
  <c r="B1100"/>
  <c r="C1098"/>
  <c r="B1098"/>
  <c r="C1096"/>
  <c r="B1096"/>
  <c r="C1094"/>
  <c r="B1094"/>
  <c r="C1092"/>
  <c r="B1092"/>
  <c r="C1090"/>
  <c r="B1090"/>
  <c r="C1088"/>
  <c r="B1088"/>
  <c r="C1086"/>
  <c r="B1086"/>
  <c r="C1084"/>
  <c r="B1084"/>
  <c r="C1082"/>
  <c r="B1082"/>
  <c r="C1080"/>
  <c r="B1080"/>
  <c r="C1078"/>
  <c r="B1078"/>
  <c r="C1076"/>
  <c r="B1076"/>
  <c r="C1074"/>
  <c r="B1074"/>
  <c r="C1072"/>
  <c r="B1072"/>
  <c r="C1070"/>
  <c r="B1070"/>
  <c r="C1068"/>
  <c r="B1068"/>
  <c r="C1066"/>
  <c r="B1066"/>
  <c r="C1064"/>
  <c r="B1064"/>
  <c r="C1062"/>
  <c r="B1062"/>
  <c r="C1060"/>
  <c r="B1060"/>
  <c r="C1058"/>
  <c r="B1058"/>
  <c r="C1056"/>
  <c r="B1056"/>
  <c r="C1054"/>
  <c r="B1054"/>
  <c r="C1052"/>
  <c r="B1052"/>
  <c r="C1050"/>
  <c r="B1050"/>
  <c r="C1048"/>
  <c r="B1048"/>
  <c r="C1046"/>
  <c r="B1046"/>
  <c r="C1044"/>
  <c r="B1044"/>
  <c r="C1042"/>
  <c r="B1042"/>
  <c r="C1040"/>
  <c r="B1040"/>
  <c r="C1038"/>
  <c r="B1038"/>
  <c r="C1036"/>
  <c r="B1036"/>
  <c r="C1034"/>
  <c r="B1034"/>
  <c r="C1032"/>
  <c r="B1032"/>
  <c r="C1030"/>
  <c r="B1030"/>
  <c r="C1028"/>
  <c r="B1028"/>
  <c r="C1026"/>
  <c r="B1026"/>
  <c r="C1024"/>
  <c r="B1024"/>
  <c r="C1022"/>
  <c r="B1022"/>
  <c r="C1020"/>
  <c r="B1020"/>
  <c r="C1018"/>
  <c r="B1018"/>
  <c r="C1016"/>
  <c r="B1016"/>
  <c r="C1014"/>
  <c r="B1014"/>
  <c r="C1012"/>
  <c r="B1012"/>
  <c r="C1010"/>
  <c r="B1010"/>
  <c r="C2334"/>
  <c r="B2334"/>
  <c r="C2332"/>
  <c r="B2332"/>
  <c r="C2330"/>
  <c r="B2330"/>
  <c r="C2328"/>
  <c r="B2328"/>
  <c r="C2326"/>
  <c r="B2326"/>
  <c r="C2324"/>
  <c r="B2324"/>
  <c r="C2322"/>
  <c r="B2322"/>
  <c r="C2320"/>
  <c r="B2320"/>
  <c r="C2318"/>
  <c r="B2318"/>
  <c r="C2316"/>
  <c r="B2316"/>
  <c r="C2314"/>
  <c r="B2314"/>
  <c r="C2312"/>
  <c r="B2312"/>
  <c r="C2310"/>
  <c r="B2310"/>
  <c r="C2308"/>
  <c r="B2308"/>
  <c r="C2306"/>
  <c r="B2306"/>
  <c r="C2304"/>
  <c r="B2304"/>
  <c r="C2302"/>
  <c r="B2302"/>
  <c r="C2300"/>
  <c r="B2300"/>
  <c r="C2298"/>
  <c r="B2298"/>
  <c r="C2296"/>
  <c r="B2296"/>
  <c r="C2294"/>
  <c r="B2294"/>
  <c r="C2292"/>
  <c r="B2292"/>
  <c r="C2290"/>
  <c r="B2290"/>
  <c r="C2288"/>
  <c r="B2288"/>
  <c r="C2286"/>
  <c r="B2286"/>
  <c r="C2284"/>
  <c r="B2284"/>
  <c r="C2282"/>
  <c r="B2282"/>
  <c r="C2280"/>
  <c r="B2280"/>
  <c r="C2278"/>
  <c r="B2278"/>
  <c r="C2276"/>
  <c r="B2276"/>
  <c r="C2274"/>
  <c r="B2274"/>
  <c r="C2272"/>
  <c r="B2272"/>
  <c r="C2270"/>
  <c r="B2270"/>
  <c r="C2268"/>
  <c r="B2268"/>
  <c r="C2266"/>
  <c r="B2266"/>
  <c r="C2264"/>
  <c r="B2264"/>
  <c r="C2262"/>
  <c r="B2262"/>
  <c r="C2260"/>
  <c r="B2260"/>
  <c r="C2258"/>
  <c r="B2258"/>
  <c r="C2256"/>
  <c r="B2256"/>
  <c r="C2254"/>
  <c r="B2254"/>
  <c r="C2252"/>
  <c r="B2252"/>
  <c r="C2250"/>
  <c r="B2250"/>
  <c r="C2248"/>
  <c r="B2248"/>
  <c r="C2246"/>
  <c r="B2246"/>
  <c r="C2244"/>
  <c r="B2244"/>
  <c r="C2242"/>
  <c r="B2242"/>
  <c r="C2240"/>
  <c r="B2240"/>
  <c r="C2238"/>
  <c r="B2238"/>
  <c r="C2236"/>
  <c r="B2236"/>
  <c r="C2234"/>
  <c r="B2234"/>
  <c r="C2232"/>
  <c r="B2232"/>
  <c r="C2230"/>
  <c r="B2230"/>
  <c r="C2228"/>
  <c r="B2228"/>
  <c r="C2226"/>
  <c r="B2226"/>
  <c r="C2224"/>
  <c r="B2224"/>
  <c r="C2222"/>
  <c r="B2222"/>
  <c r="C2220"/>
  <c r="B2220"/>
  <c r="C2218"/>
  <c r="B2218"/>
  <c r="C2216"/>
  <c r="B2216"/>
  <c r="C2214"/>
  <c r="B2214"/>
  <c r="C2212"/>
  <c r="B2212"/>
  <c r="C2210"/>
  <c r="B2210"/>
  <c r="C2208"/>
  <c r="B2208"/>
  <c r="C2206"/>
  <c r="B2206"/>
  <c r="C2204"/>
  <c r="B2204"/>
  <c r="C2202"/>
  <c r="B2202"/>
  <c r="C2200"/>
  <c r="B2200"/>
  <c r="C2198"/>
  <c r="B2198"/>
  <c r="C2196"/>
  <c r="B2196"/>
  <c r="C2194"/>
  <c r="B2194"/>
  <c r="C2192"/>
  <c r="B2192"/>
  <c r="C2190"/>
  <c r="B2190"/>
  <c r="C2188"/>
  <c r="B2188"/>
  <c r="C2186"/>
  <c r="B2186"/>
  <c r="C2184"/>
  <c r="B2184"/>
  <c r="C2182"/>
  <c r="B2182"/>
  <c r="C2180"/>
  <c r="B2180"/>
  <c r="C2178"/>
  <c r="B2178"/>
  <c r="C2176"/>
  <c r="B2176"/>
  <c r="C2174"/>
  <c r="B2174"/>
  <c r="C2172"/>
  <c r="B2172"/>
  <c r="C2170"/>
  <c r="B2170"/>
  <c r="C2168"/>
  <c r="B2168"/>
  <c r="C2166"/>
  <c r="B2166"/>
  <c r="C2164"/>
  <c r="B2164"/>
  <c r="C2162"/>
  <c r="B2162"/>
  <c r="C2160"/>
  <c r="B2160"/>
  <c r="C2158"/>
  <c r="B2158"/>
  <c r="C2156"/>
  <c r="B2156"/>
  <c r="C2154"/>
  <c r="B2154"/>
  <c r="C2152"/>
  <c r="B2152"/>
  <c r="C2150"/>
  <c r="B2150"/>
  <c r="C2148"/>
  <c r="B2148"/>
  <c r="C2146"/>
  <c r="B2146"/>
  <c r="C2144"/>
  <c r="B2144"/>
  <c r="C2142"/>
  <c r="B2142"/>
  <c r="C2140"/>
  <c r="B2140"/>
  <c r="C2138"/>
  <c r="B2138"/>
  <c r="C2136"/>
  <c r="B2136"/>
  <c r="C2134"/>
  <c r="B2134"/>
  <c r="C2132"/>
  <c r="B2132"/>
  <c r="C2130"/>
  <c r="B2130"/>
  <c r="C2128"/>
  <c r="B2128"/>
  <c r="C2126"/>
  <c r="B2126"/>
  <c r="C2124"/>
  <c r="B2124"/>
  <c r="C2122"/>
  <c r="B2122"/>
  <c r="C2120"/>
  <c r="B2120"/>
  <c r="C2118"/>
  <c r="B2118"/>
  <c r="C2116"/>
  <c r="B2116"/>
  <c r="C2114"/>
  <c r="B2114"/>
  <c r="C2112"/>
  <c r="B2112"/>
  <c r="C2110"/>
  <c r="B2110"/>
  <c r="C2108"/>
  <c r="B2108"/>
  <c r="C2106"/>
  <c r="B2106"/>
  <c r="C2104"/>
  <c r="B2104"/>
  <c r="C2102"/>
  <c r="B2102"/>
  <c r="C2100"/>
  <c r="B2100"/>
  <c r="C2098"/>
  <c r="B2098"/>
  <c r="C2096"/>
  <c r="B2096"/>
  <c r="C2094"/>
  <c r="B2094"/>
  <c r="C2092"/>
  <c r="B2092"/>
  <c r="C2090"/>
  <c r="B2090"/>
  <c r="C2088"/>
  <c r="B2088"/>
  <c r="C2086"/>
  <c r="B2086"/>
  <c r="C2084"/>
  <c r="B2084"/>
  <c r="C2082"/>
  <c r="B2082"/>
  <c r="C2080"/>
  <c r="B2080"/>
  <c r="C2078"/>
  <c r="B2078"/>
  <c r="C2076"/>
  <c r="B2076"/>
  <c r="C2074"/>
  <c r="B2074"/>
  <c r="C2072"/>
  <c r="B2072"/>
  <c r="C2070"/>
  <c r="B2070"/>
  <c r="C2068"/>
  <c r="B2068"/>
  <c r="C2066"/>
  <c r="B2066"/>
  <c r="C2064"/>
  <c r="B2064"/>
  <c r="C2062"/>
  <c r="B2062"/>
  <c r="C2060"/>
  <c r="B2060"/>
  <c r="C2058"/>
  <c r="B2058"/>
  <c r="C2056"/>
  <c r="B2056"/>
  <c r="C2054"/>
  <c r="B2054"/>
  <c r="C2052"/>
  <c r="B2052"/>
  <c r="C2050"/>
  <c r="B2050"/>
  <c r="C2048"/>
  <c r="B2048"/>
  <c r="C2046"/>
  <c r="B2046"/>
  <c r="C2044"/>
  <c r="B2044"/>
  <c r="C2042"/>
  <c r="B2042"/>
  <c r="C2040"/>
  <c r="B2040"/>
  <c r="C2038"/>
  <c r="B2038"/>
  <c r="C2036"/>
  <c r="B2036"/>
  <c r="C2034"/>
  <c r="B2034"/>
  <c r="C2032"/>
  <c r="B2032"/>
  <c r="C2030"/>
  <c r="B2030"/>
  <c r="C2028"/>
  <c r="B2028"/>
  <c r="C2026"/>
  <c r="B2026"/>
  <c r="C2024"/>
  <c r="B2024"/>
  <c r="C2022"/>
  <c r="B2022"/>
  <c r="C2020"/>
  <c r="B2020"/>
  <c r="C2018"/>
  <c r="B2018"/>
  <c r="C2017"/>
  <c r="B2017"/>
  <c r="C2015"/>
  <c r="B2015"/>
  <c r="C2013"/>
  <c r="B2013"/>
  <c r="C2011"/>
  <c r="B2011"/>
  <c r="C2009"/>
  <c r="B2009"/>
  <c r="C2007"/>
  <c r="B2007"/>
  <c r="C2005"/>
  <c r="B2005"/>
  <c r="C2003"/>
  <c r="B2003"/>
  <c r="C2001"/>
  <c r="B2001"/>
  <c r="C1999"/>
  <c r="B1999"/>
  <c r="C1997"/>
  <c r="B1997"/>
  <c r="C1995"/>
  <c r="B1995"/>
  <c r="C1993"/>
  <c r="B1993"/>
  <c r="C1991"/>
  <c r="B1991"/>
  <c r="C1989"/>
  <c r="B1989"/>
  <c r="C1987"/>
  <c r="B1987"/>
  <c r="C1985"/>
  <c r="B1985"/>
  <c r="C1983"/>
  <c r="B1983"/>
  <c r="C1981"/>
  <c r="B1981"/>
  <c r="C1979"/>
  <c r="B1979"/>
  <c r="C1977"/>
  <c r="B1977"/>
  <c r="C1975"/>
  <c r="B1975"/>
  <c r="C1973"/>
  <c r="B1973"/>
  <c r="C1971"/>
  <c r="B1971"/>
  <c r="C1969"/>
  <c r="B1969"/>
  <c r="C1967"/>
  <c r="B1967"/>
  <c r="C1965"/>
  <c r="B1965"/>
  <c r="C1963"/>
  <c r="B1963"/>
  <c r="C1961"/>
  <c r="B1961"/>
  <c r="C1959"/>
  <c r="B1959"/>
  <c r="C1957"/>
  <c r="B1957"/>
  <c r="C1955"/>
  <c r="B1955"/>
  <c r="C1953"/>
  <c r="B1953"/>
  <c r="C1951"/>
  <c r="B1951"/>
  <c r="C1949"/>
  <c r="B1949"/>
  <c r="C1947"/>
  <c r="B1947"/>
  <c r="C1945"/>
  <c r="B1945"/>
  <c r="C1943"/>
  <c r="B1943"/>
  <c r="C1941"/>
  <c r="B1941"/>
  <c r="C1939"/>
  <c r="B1939"/>
  <c r="C1937"/>
  <c r="B1937"/>
  <c r="C1935"/>
  <c r="B1935"/>
  <c r="C1933"/>
  <c r="B1933"/>
  <c r="C1931"/>
  <c r="B1931"/>
  <c r="C1929"/>
  <c r="B1929"/>
  <c r="C1927"/>
  <c r="B1927"/>
  <c r="C1925"/>
  <c r="B1925"/>
  <c r="C1923"/>
  <c r="B1923"/>
  <c r="C1921"/>
  <c r="B1921"/>
  <c r="C1919"/>
  <c r="B1919"/>
  <c r="C1917"/>
  <c r="B1917"/>
  <c r="C1915"/>
  <c r="B1915"/>
  <c r="C1913"/>
  <c r="B1913"/>
  <c r="C1911"/>
  <c r="B1911"/>
  <c r="C1909"/>
  <c r="B1909"/>
  <c r="C1907"/>
  <c r="B1907"/>
  <c r="C1905"/>
  <c r="B1905"/>
  <c r="C1903"/>
  <c r="B1903"/>
  <c r="C1901"/>
  <c r="B1901"/>
  <c r="C1899"/>
  <c r="B1899"/>
  <c r="C1897"/>
  <c r="B1897"/>
  <c r="C1895"/>
  <c r="B1895"/>
  <c r="C1893"/>
  <c r="B1893"/>
  <c r="C1891"/>
  <c r="B1891"/>
  <c r="C1889"/>
  <c r="B1889"/>
  <c r="C1887"/>
  <c r="B1887"/>
  <c r="C1885"/>
  <c r="B1885"/>
  <c r="C1883"/>
  <c r="B1883"/>
  <c r="C1881"/>
  <c r="B1881"/>
  <c r="C1879"/>
  <c r="B1879"/>
  <c r="C1877"/>
  <c r="B1877"/>
  <c r="C1875"/>
  <c r="B1875"/>
  <c r="C1873"/>
  <c r="B1873"/>
  <c r="C1871"/>
  <c r="B1871"/>
  <c r="C1869"/>
  <c r="B1869"/>
  <c r="C1867"/>
  <c r="B1867"/>
  <c r="C1865"/>
  <c r="B1865"/>
  <c r="C1863"/>
  <c r="B1863"/>
  <c r="C1861"/>
  <c r="B1861"/>
  <c r="C1859"/>
  <c r="B1859"/>
  <c r="C1857"/>
  <c r="B1857"/>
  <c r="C1855"/>
  <c r="B1855"/>
  <c r="C1853"/>
  <c r="B1853"/>
  <c r="C1851"/>
  <c r="B1851"/>
  <c r="C1849"/>
  <c r="B1849"/>
  <c r="C1847"/>
  <c r="B1847"/>
  <c r="C1845"/>
  <c r="B1845"/>
  <c r="C1843"/>
  <c r="B1843"/>
  <c r="C1841"/>
  <c r="B1841"/>
  <c r="C1839"/>
  <c r="B1839"/>
  <c r="C1837"/>
  <c r="B1837"/>
  <c r="C1835"/>
  <c r="B1835"/>
  <c r="C1833"/>
  <c r="B1833"/>
  <c r="C1831"/>
  <c r="B1831"/>
  <c r="C1829"/>
  <c r="B1829"/>
  <c r="C1827"/>
  <c r="B1827"/>
  <c r="C1825"/>
  <c r="B1825"/>
  <c r="C1823"/>
  <c r="B1823"/>
  <c r="C1821"/>
  <c r="B1821"/>
  <c r="C1819"/>
  <c r="B1819"/>
  <c r="C1817"/>
  <c r="B1817"/>
  <c r="C1815"/>
  <c r="B1815"/>
  <c r="C1813"/>
  <c r="B1813"/>
  <c r="C1811"/>
  <c r="B1811"/>
  <c r="C1809"/>
  <c r="B1809"/>
  <c r="C1807"/>
  <c r="B1807"/>
  <c r="C1805"/>
  <c r="B1805"/>
  <c r="C1803"/>
  <c r="B1803"/>
  <c r="C1801"/>
  <c r="B1801"/>
  <c r="C1799"/>
  <c r="B1799"/>
  <c r="C1797"/>
  <c r="B1797"/>
  <c r="C1795"/>
  <c r="B1795"/>
  <c r="C1793"/>
  <c r="B1793"/>
  <c r="C1791"/>
  <c r="B1791"/>
  <c r="C1789"/>
  <c r="B1789"/>
  <c r="C1787"/>
  <c r="B1787"/>
  <c r="C1785"/>
  <c r="B1785"/>
  <c r="C1783"/>
  <c r="B1783"/>
  <c r="C1781"/>
  <c r="B1781"/>
  <c r="C1779"/>
  <c r="B1779"/>
  <c r="C1777"/>
  <c r="B1777"/>
  <c r="C1775"/>
  <c r="B1775"/>
  <c r="C1773"/>
  <c r="B1773"/>
  <c r="C1771"/>
  <c r="B1771"/>
  <c r="C1769"/>
  <c r="B1769"/>
  <c r="C1767"/>
  <c r="B1767"/>
  <c r="C1765"/>
  <c r="B1765"/>
  <c r="C1763"/>
  <c r="B1763"/>
  <c r="C1761"/>
  <c r="B1761"/>
  <c r="C1759"/>
  <c r="B1759"/>
  <c r="C1757"/>
  <c r="B1757"/>
  <c r="C1755"/>
  <c r="B1755"/>
  <c r="C1753"/>
  <c r="B1753"/>
  <c r="C1751"/>
  <c r="B1751"/>
  <c r="C1749"/>
  <c r="B1749"/>
  <c r="C1747"/>
  <c r="B1747"/>
  <c r="C1745"/>
  <c r="B1745"/>
  <c r="C1743"/>
  <c r="B1743"/>
  <c r="C1741"/>
  <c r="B1741"/>
  <c r="C1739"/>
  <c r="B1739"/>
  <c r="C1737"/>
  <c r="B1737"/>
  <c r="C1735"/>
  <c r="B1735"/>
  <c r="C1733"/>
  <c r="B1733"/>
  <c r="C1731"/>
  <c r="B1731"/>
  <c r="C1729"/>
  <c r="B1729"/>
  <c r="C1727"/>
  <c r="B1727"/>
  <c r="C1725"/>
  <c r="B1725"/>
  <c r="C1723"/>
  <c r="B1723"/>
  <c r="C1721"/>
  <c r="B1721"/>
  <c r="C1719"/>
  <c r="B1719"/>
  <c r="C1717"/>
  <c r="B1717"/>
  <c r="C1715"/>
  <c r="B1715"/>
  <c r="C1713"/>
  <c r="B1713"/>
  <c r="C1711"/>
  <c r="B1711"/>
  <c r="C1709"/>
  <c r="B1709"/>
  <c r="C1707"/>
  <c r="B1707"/>
  <c r="C1705"/>
  <c r="B1705"/>
  <c r="C1703"/>
  <c r="B1703"/>
  <c r="C1701"/>
  <c r="B1701"/>
  <c r="C1699"/>
  <c r="B1699"/>
  <c r="C1697"/>
  <c r="B1697"/>
  <c r="C1695"/>
  <c r="B1695"/>
  <c r="C1693"/>
  <c r="B1693"/>
  <c r="C1691"/>
  <c r="B1691"/>
  <c r="C1689"/>
  <c r="B1689"/>
  <c r="C1687"/>
  <c r="B1687"/>
  <c r="C1685"/>
  <c r="B1685"/>
  <c r="C1683"/>
  <c r="B1683"/>
  <c r="C1681"/>
  <c r="B1681"/>
  <c r="C1679"/>
  <c r="B1679"/>
  <c r="C1677"/>
  <c r="B1677"/>
  <c r="C1675"/>
  <c r="B1675"/>
  <c r="C1673"/>
  <c r="B1673"/>
  <c r="C1671"/>
  <c r="B1671"/>
  <c r="C1669"/>
  <c r="B1669"/>
  <c r="C1667"/>
  <c r="B1667"/>
  <c r="C1665"/>
  <c r="B1665"/>
  <c r="C1663"/>
  <c r="B1663"/>
  <c r="C1661"/>
  <c r="B1661"/>
  <c r="C1659"/>
  <c r="B1659"/>
  <c r="C1657"/>
  <c r="B1657"/>
  <c r="C1655"/>
  <c r="B1655"/>
  <c r="C1653"/>
  <c r="B1653"/>
  <c r="C1651"/>
  <c r="B1651"/>
  <c r="C1649"/>
  <c r="B1649"/>
  <c r="C1647"/>
  <c r="B1647"/>
  <c r="C1645"/>
  <c r="B1645"/>
  <c r="C1643"/>
  <c r="B1643"/>
  <c r="C1641"/>
  <c r="B1641"/>
  <c r="C1639"/>
  <c r="B1639"/>
  <c r="C1637"/>
  <c r="B1637"/>
  <c r="C1635"/>
  <c r="B1635"/>
  <c r="C1633"/>
  <c r="B1633"/>
  <c r="C1631"/>
  <c r="B1631"/>
  <c r="C1629"/>
  <c r="B1629"/>
  <c r="C1627"/>
  <c r="B1627"/>
  <c r="C1625"/>
  <c r="B1625"/>
  <c r="C1623"/>
  <c r="B1623"/>
  <c r="C1621"/>
  <c r="B1621"/>
  <c r="C1619"/>
  <c r="B1619"/>
  <c r="C1617"/>
  <c r="B1617"/>
  <c r="C1615"/>
  <c r="B1615"/>
  <c r="C1613"/>
  <c r="B1613"/>
  <c r="C1611"/>
  <c r="B1611"/>
  <c r="C1609"/>
  <c r="B1609"/>
  <c r="C1607"/>
  <c r="B1607"/>
  <c r="C1605"/>
  <c r="B1605"/>
  <c r="C1603"/>
  <c r="B1603"/>
  <c r="C1601"/>
  <c r="B1601"/>
  <c r="C1599"/>
  <c r="B1599"/>
  <c r="C1597"/>
  <c r="B1597"/>
  <c r="C1595"/>
  <c r="B1595"/>
  <c r="C1593"/>
  <c r="B1593"/>
  <c r="C1591"/>
  <c r="B1591"/>
  <c r="C1589"/>
  <c r="B1589"/>
  <c r="C1587"/>
  <c r="B1587"/>
  <c r="C1585"/>
  <c r="B1585"/>
  <c r="C1583"/>
  <c r="B1583"/>
  <c r="C1581"/>
  <c r="B1581"/>
  <c r="C1579"/>
  <c r="B1579"/>
  <c r="C1577"/>
  <c r="B1577"/>
  <c r="C1575"/>
  <c r="B1575"/>
  <c r="C1573"/>
  <c r="B1573"/>
  <c r="C1571"/>
  <c r="B1571"/>
  <c r="C1569"/>
  <c r="B1569"/>
  <c r="C1567"/>
  <c r="B1567"/>
  <c r="C1565"/>
  <c r="B1565"/>
  <c r="C1563"/>
  <c r="B1563"/>
  <c r="C1561"/>
  <c r="B1561"/>
  <c r="C1559"/>
  <c r="B1559"/>
  <c r="C1557"/>
  <c r="B1557"/>
  <c r="C1555"/>
  <c r="B1555"/>
  <c r="C1553"/>
  <c r="B1553"/>
  <c r="C1551"/>
  <c r="B1551"/>
  <c r="C1549"/>
  <c r="B1549"/>
  <c r="C1547"/>
  <c r="B1547"/>
  <c r="C1545"/>
  <c r="B1545"/>
  <c r="C1543"/>
  <c r="B1543"/>
  <c r="C1541"/>
  <c r="B1541"/>
  <c r="C1539"/>
  <c r="B1539"/>
  <c r="C1537"/>
  <c r="B1537"/>
  <c r="C1535"/>
  <c r="B1535"/>
  <c r="C1533"/>
  <c r="B1533"/>
  <c r="C1531"/>
  <c r="B1531"/>
  <c r="C1529"/>
  <c r="B1529"/>
  <c r="C1527"/>
  <c r="B1527"/>
  <c r="C1525"/>
  <c r="B1525"/>
  <c r="C1523"/>
  <c r="B1523"/>
  <c r="C1521"/>
  <c r="B1521"/>
  <c r="C1519"/>
  <c r="B1519"/>
  <c r="C1517"/>
  <c r="B1517"/>
  <c r="C1515"/>
  <c r="B1515"/>
  <c r="C1513"/>
  <c r="B1513"/>
  <c r="C1511"/>
  <c r="B1511"/>
  <c r="C1509"/>
  <c r="B1509"/>
  <c r="C1507"/>
  <c r="B1507"/>
  <c r="C1505"/>
  <c r="B1505"/>
  <c r="C1503"/>
  <c r="B1503"/>
  <c r="C1501"/>
  <c r="B1501"/>
  <c r="C1499"/>
  <c r="B1499"/>
  <c r="C1497"/>
  <c r="B1497"/>
  <c r="C1495"/>
  <c r="B1495"/>
  <c r="C1493"/>
  <c r="B1493"/>
  <c r="C1491"/>
  <c r="B1491"/>
  <c r="C1489"/>
  <c r="B1489"/>
  <c r="C1487"/>
  <c r="B1487"/>
  <c r="C1485"/>
  <c r="B1485"/>
  <c r="C1483"/>
  <c r="B1483"/>
  <c r="C1481"/>
  <c r="B1481"/>
  <c r="C1479"/>
  <c r="B1479"/>
  <c r="C1477"/>
  <c r="B1477"/>
  <c r="C1475"/>
  <c r="B1475"/>
  <c r="C1473"/>
  <c r="B1473"/>
  <c r="C1471"/>
  <c r="B1471"/>
  <c r="C1469"/>
  <c r="B1469"/>
  <c r="C1467"/>
  <c r="B1467"/>
  <c r="C1465"/>
  <c r="B1465"/>
  <c r="C1463"/>
  <c r="B1463"/>
  <c r="C1461"/>
  <c r="B1461"/>
  <c r="C1459"/>
  <c r="B1459"/>
  <c r="C1457"/>
  <c r="B1457"/>
  <c r="C1455"/>
  <c r="B1455"/>
  <c r="C1453"/>
  <c r="B1453"/>
  <c r="C1451"/>
  <c r="B1451"/>
  <c r="C1449"/>
  <c r="B1449"/>
  <c r="C1447"/>
  <c r="B1447"/>
  <c r="C1445"/>
  <c r="B1445"/>
  <c r="C1443"/>
  <c r="B1443"/>
  <c r="C1441"/>
  <c r="B1441"/>
  <c r="C1439"/>
  <c r="B1439"/>
  <c r="C1437"/>
  <c r="B1437"/>
  <c r="C1435"/>
  <c r="B1435"/>
  <c r="C1433"/>
  <c r="B1433"/>
  <c r="C1431"/>
  <c r="B1431"/>
  <c r="C1429"/>
  <c r="B1429"/>
  <c r="C1427"/>
  <c r="B1427"/>
  <c r="C1425"/>
  <c r="B1425"/>
  <c r="C1423"/>
  <c r="B1423"/>
  <c r="C1421"/>
  <c r="B1421"/>
  <c r="C1419"/>
  <c r="B1419"/>
  <c r="C1417"/>
  <c r="B1417"/>
  <c r="C1415"/>
  <c r="B1415"/>
  <c r="C1413"/>
  <c r="B1413"/>
  <c r="C1411"/>
  <c r="B1411"/>
  <c r="C1409"/>
  <c r="B1409"/>
  <c r="C1407"/>
  <c r="B1407"/>
  <c r="C1405"/>
  <c r="B1405"/>
  <c r="C1403"/>
  <c r="B1403"/>
  <c r="C1401"/>
  <c r="B1401"/>
  <c r="C1399"/>
  <c r="B1399"/>
  <c r="C1397"/>
  <c r="B1397"/>
  <c r="C1395"/>
  <c r="B1395"/>
  <c r="C1393"/>
  <c r="B1393"/>
  <c r="C1391"/>
  <c r="B1391"/>
  <c r="C1389"/>
  <c r="B1389"/>
  <c r="C1387"/>
  <c r="B1387"/>
  <c r="C1385"/>
  <c r="B1385"/>
  <c r="C1383"/>
  <c r="B1383"/>
  <c r="C1381"/>
  <c r="B1381"/>
  <c r="C1379"/>
  <c r="B1379"/>
  <c r="C1377"/>
  <c r="B1377"/>
  <c r="C1375"/>
  <c r="B1375"/>
  <c r="C1373"/>
  <c r="B1373"/>
  <c r="C1371"/>
  <c r="B1371"/>
  <c r="C1369"/>
  <c r="B1369"/>
  <c r="C1367"/>
  <c r="B1367"/>
  <c r="C1365"/>
  <c r="B1365"/>
  <c r="C1363"/>
  <c r="B1363"/>
  <c r="C1361"/>
  <c r="B1361"/>
  <c r="C1359"/>
  <c r="B1359"/>
  <c r="C1357"/>
  <c r="B1357"/>
  <c r="C1355"/>
  <c r="B1355"/>
  <c r="C1353"/>
  <c r="B1353"/>
  <c r="C1351"/>
  <c r="B1351"/>
  <c r="C1349"/>
  <c r="B1349"/>
  <c r="C1347"/>
  <c r="B1347"/>
  <c r="C1345"/>
  <c r="B1345"/>
  <c r="C1343"/>
  <c r="B1343"/>
  <c r="C1341"/>
  <c r="B1341"/>
  <c r="C1339"/>
  <c r="B1339"/>
  <c r="C1337"/>
  <c r="B1337"/>
  <c r="C1335"/>
  <c r="B1335"/>
  <c r="C1333"/>
  <c r="B1333"/>
  <c r="C1331"/>
  <c r="B1331"/>
  <c r="C1329"/>
  <c r="B1329"/>
  <c r="C1327"/>
  <c r="B1327"/>
  <c r="C1325"/>
  <c r="B1325"/>
  <c r="C1323"/>
  <c r="B1323"/>
  <c r="C1321"/>
  <c r="B1321"/>
  <c r="C1319"/>
  <c r="B1319"/>
  <c r="C1317"/>
  <c r="B1317"/>
  <c r="C1315"/>
  <c r="B1315"/>
  <c r="C1313"/>
  <c r="B1313"/>
  <c r="C1008"/>
  <c r="B1008"/>
  <c r="C1006"/>
  <c r="B1006"/>
  <c r="C1004"/>
  <c r="B1004"/>
  <c r="C1002"/>
  <c r="B1002"/>
  <c r="C1000"/>
  <c r="B1000"/>
  <c r="C998"/>
  <c r="B998"/>
  <c r="C996"/>
  <c r="B996"/>
  <c r="C994"/>
  <c r="B994"/>
  <c r="C992"/>
  <c r="B992"/>
  <c r="C990"/>
  <c r="B990"/>
  <c r="C988"/>
  <c r="B988"/>
  <c r="C986"/>
  <c r="B986"/>
  <c r="C984"/>
  <c r="B984"/>
  <c r="C982"/>
  <c r="B982"/>
  <c r="C980"/>
  <c r="B980"/>
  <c r="C978"/>
  <c r="B978"/>
  <c r="C976"/>
  <c r="B976"/>
  <c r="C974"/>
  <c r="B974"/>
  <c r="C972"/>
  <c r="B972"/>
  <c r="C970"/>
  <c r="B970"/>
  <c r="C968"/>
  <c r="B968"/>
  <c r="C966"/>
  <c r="B966"/>
  <c r="C964"/>
  <c r="B964"/>
  <c r="C962"/>
  <c r="B962"/>
  <c r="C960"/>
  <c r="B960"/>
  <c r="C958"/>
  <c r="B958"/>
  <c r="C956"/>
  <c r="B956"/>
  <c r="C954"/>
  <c r="B954"/>
  <c r="C952"/>
  <c r="B952"/>
  <c r="C950"/>
  <c r="B950"/>
  <c r="C948"/>
  <c r="B948"/>
  <c r="C946"/>
  <c r="B946"/>
  <c r="C944"/>
  <c r="B944"/>
  <c r="C942"/>
  <c r="B942"/>
  <c r="C940"/>
  <c r="B940"/>
  <c r="C938"/>
  <c r="B938"/>
  <c r="C936"/>
  <c r="B936"/>
  <c r="C934"/>
  <c r="B934"/>
  <c r="C932"/>
  <c r="B932"/>
  <c r="C930"/>
  <c r="B930"/>
  <c r="C928"/>
  <c r="B928"/>
  <c r="C926"/>
  <c r="B926"/>
  <c r="C924"/>
  <c r="B924"/>
  <c r="C922"/>
  <c r="B922"/>
  <c r="C920"/>
  <c r="B920"/>
  <c r="C918"/>
  <c r="B918"/>
  <c r="C916"/>
  <c r="B916"/>
  <c r="C914"/>
  <c r="B914"/>
  <c r="C912"/>
  <c r="B912"/>
  <c r="C910"/>
  <c r="B910"/>
  <c r="C908"/>
  <c r="B908"/>
  <c r="C906"/>
  <c r="B906"/>
  <c r="C904"/>
  <c r="B904"/>
  <c r="C902"/>
  <c r="B902"/>
  <c r="C900"/>
  <c r="B900"/>
  <c r="C898"/>
  <c r="B898"/>
  <c r="C896"/>
  <c r="B896"/>
  <c r="C894"/>
  <c r="B894"/>
  <c r="C892"/>
  <c r="B892"/>
  <c r="C890"/>
  <c r="B890"/>
  <c r="C888"/>
  <c r="B888"/>
  <c r="C886"/>
  <c r="B886"/>
  <c r="C884"/>
  <c r="B884"/>
  <c r="C882"/>
  <c r="B882"/>
  <c r="C880"/>
  <c r="B880"/>
  <c r="C878"/>
  <c r="B878"/>
  <c r="C876"/>
  <c r="B876"/>
  <c r="C874"/>
  <c r="B874"/>
  <c r="C872"/>
  <c r="B872"/>
  <c r="C870"/>
  <c r="B870"/>
  <c r="C868"/>
  <c r="B868"/>
  <c r="C866"/>
  <c r="B866"/>
  <c r="C864"/>
  <c r="B864"/>
  <c r="C862"/>
  <c r="B862"/>
  <c r="C860"/>
  <c r="B860"/>
  <c r="C858"/>
  <c r="B858"/>
  <c r="C856"/>
  <c r="B856"/>
  <c r="C854"/>
  <c r="B854"/>
  <c r="C852"/>
  <c r="B852"/>
  <c r="C850"/>
  <c r="B850"/>
  <c r="C848"/>
  <c r="B848"/>
  <c r="C846"/>
  <c r="B846"/>
  <c r="C844"/>
  <c r="B844"/>
  <c r="C842"/>
  <c r="B842"/>
  <c r="C840"/>
  <c r="B840"/>
  <c r="C838"/>
  <c r="B838"/>
  <c r="C836"/>
  <c r="B836"/>
  <c r="C834"/>
  <c r="B834"/>
  <c r="C832"/>
  <c r="B832"/>
  <c r="C830"/>
  <c r="B830"/>
  <c r="C828"/>
  <c r="B828"/>
  <c r="C826"/>
  <c r="B826"/>
  <c r="C824"/>
  <c r="B824"/>
  <c r="C822"/>
  <c r="B822"/>
  <c r="C820"/>
  <c r="B820"/>
  <c r="C818"/>
  <c r="B818"/>
  <c r="C816"/>
  <c r="B816"/>
  <c r="C814"/>
  <c r="B814"/>
  <c r="C812"/>
  <c r="B812"/>
  <c r="C810"/>
  <c r="B810"/>
  <c r="C808"/>
  <c r="B808"/>
  <c r="C806"/>
  <c r="B806"/>
  <c r="C804"/>
  <c r="B804"/>
  <c r="C802"/>
  <c r="B802"/>
  <c r="C800"/>
  <c r="B800"/>
  <c r="C798"/>
  <c r="B798"/>
  <c r="C796"/>
  <c r="B796"/>
  <c r="C794"/>
  <c r="B794"/>
  <c r="C792"/>
  <c r="B792"/>
  <c r="C790"/>
  <c r="B790"/>
  <c r="C788"/>
  <c r="B788"/>
  <c r="C786"/>
  <c r="B786"/>
  <c r="C784"/>
  <c r="B784"/>
  <c r="C782"/>
  <c r="B782"/>
  <c r="C780"/>
  <c r="B780"/>
  <c r="C778"/>
  <c r="B778"/>
  <c r="C776"/>
  <c r="B776"/>
  <c r="C774"/>
  <c r="B774"/>
  <c r="C772"/>
  <c r="B772"/>
  <c r="C770"/>
  <c r="B770"/>
  <c r="C768"/>
  <c r="B768"/>
  <c r="C766"/>
  <c r="B766"/>
  <c r="C764"/>
  <c r="B764"/>
  <c r="C762"/>
  <c r="B762"/>
  <c r="C760"/>
  <c r="B760"/>
  <c r="C758"/>
  <c r="B758"/>
  <c r="C756"/>
  <c r="B756"/>
  <c r="C754"/>
  <c r="B754"/>
  <c r="C752"/>
  <c r="B752"/>
  <c r="C750"/>
  <c r="B750"/>
  <c r="C748"/>
  <c r="B748"/>
  <c r="C746"/>
  <c r="B746"/>
  <c r="C744"/>
  <c r="B744"/>
  <c r="C742"/>
  <c r="B742"/>
  <c r="C740"/>
  <c r="B740"/>
  <c r="C738"/>
  <c r="B738"/>
  <c r="C736"/>
  <c r="B736"/>
  <c r="C734"/>
  <c r="B734"/>
  <c r="C732"/>
  <c r="B732"/>
  <c r="C730"/>
  <c r="B730"/>
  <c r="C728"/>
  <c r="B728"/>
  <c r="C726"/>
  <c r="B726"/>
  <c r="C724"/>
  <c r="B724"/>
  <c r="C722"/>
  <c r="B722"/>
  <c r="C720"/>
  <c r="B720"/>
  <c r="C718"/>
  <c r="B718"/>
  <c r="C716"/>
  <c r="B716"/>
  <c r="C714"/>
  <c r="B714"/>
  <c r="C712"/>
  <c r="B712"/>
  <c r="C710"/>
  <c r="B710"/>
  <c r="C708"/>
  <c r="B708"/>
  <c r="C706"/>
  <c r="B706"/>
  <c r="C704"/>
  <c r="B704"/>
  <c r="C702"/>
  <c r="B702"/>
  <c r="C700"/>
  <c r="B700"/>
  <c r="C698"/>
  <c r="B698"/>
  <c r="C696"/>
  <c r="B696"/>
  <c r="C694"/>
  <c r="B694"/>
  <c r="C692"/>
  <c r="B692"/>
  <c r="C690"/>
  <c r="B690"/>
  <c r="C688"/>
  <c r="B688"/>
  <c r="C686"/>
  <c r="B686"/>
  <c r="C684"/>
  <c r="B684"/>
  <c r="C682"/>
  <c r="B682"/>
  <c r="C680"/>
  <c r="B680"/>
  <c r="C678"/>
  <c r="B678"/>
  <c r="C676"/>
  <c r="B676"/>
  <c r="C674"/>
  <c r="B674"/>
  <c r="C672"/>
  <c r="B672"/>
  <c r="C670"/>
  <c r="B670"/>
  <c r="C668"/>
  <c r="B668"/>
  <c r="C666"/>
  <c r="B666"/>
  <c r="C664"/>
  <c r="B664"/>
  <c r="C662"/>
  <c r="B662"/>
  <c r="C660"/>
  <c r="B660"/>
  <c r="C658"/>
  <c r="B658"/>
  <c r="C656"/>
  <c r="B656"/>
  <c r="C654"/>
  <c r="B654"/>
  <c r="C652"/>
  <c r="B652"/>
  <c r="C650"/>
  <c r="B650"/>
  <c r="C648"/>
  <c r="B648"/>
  <c r="C646"/>
  <c r="B646"/>
  <c r="C644"/>
  <c r="B644"/>
  <c r="C642"/>
  <c r="B642"/>
  <c r="C640"/>
  <c r="B640"/>
  <c r="C638"/>
  <c r="B638"/>
  <c r="C636"/>
  <c r="B636"/>
  <c r="C634"/>
  <c r="B634"/>
  <c r="C632"/>
  <c r="B632"/>
  <c r="C630"/>
  <c r="B630"/>
  <c r="C628"/>
  <c r="B628"/>
  <c r="C626"/>
  <c r="B626"/>
  <c r="C624"/>
  <c r="B624"/>
  <c r="C622"/>
  <c r="B622"/>
  <c r="C620"/>
  <c r="B620"/>
  <c r="C618"/>
  <c r="B618"/>
  <c r="C616"/>
  <c r="B616"/>
  <c r="C614"/>
  <c r="B614"/>
  <c r="C612"/>
  <c r="B612"/>
  <c r="C610"/>
  <c r="B610"/>
  <c r="C608"/>
  <c r="B608"/>
  <c r="C606"/>
  <c r="B606"/>
  <c r="C604"/>
  <c r="B604"/>
  <c r="C602"/>
  <c r="B602"/>
  <c r="C600"/>
  <c r="B600"/>
  <c r="C598"/>
  <c r="B598"/>
  <c r="C596"/>
  <c r="B596"/>
  <c r="C594"/>
  <c r="B594"/>
  <c r="C592"/>
  <c r="B592"/>
  <c r="C590"/>
  <c r="B590"/>
  <c r="C588"/>
  <c r="B588"/>
  <c r="C586"/>
  <c r="B586"/>
  <c r="C584"/>
  <c r="B584"/>
  <c r="C582"/>
  <c r="B582"/>
  <c r="C580"/>
  <c r="B580"/>
  <c r="C578"/>
  <c r="B578"/>
  <c r="C576"/>
  <c r="B576"/>
  <c r="C574"/>
  <c r="B574"/>
  <c r="C572"/>
  <c r="B572"/>
  <c r="C570"/>
  <c r="B570"/>
  <c r="C568"/>
  <c r="B568"/>
  <c r="C566"/>
  <c r="B566"/>
  <c r="C564"/>
  <c r="B564"/>
  <c r="C562"/>
  <c r="B562"/>
  <c r="C560"/>
  <c r="B560"/>
  <c r="C558"/>
  <c r="B558"/>
  <c r="C556"/>
  <c r="B556"/>
  <c r="C554"/>
  <c r="B554"/>
  <c r="C552"/>
  <c r="B552"/>
  <c r="C550"/>
  <c r="B550"/>
  <c r="C548"/>
  <c r="B548"/>
  <c r="C546"/>
  <c r="B546"/>
  <c r="C544"/>
  <c r="B544"/>
  <c r="C542"/>
  <c r="B542"/>
  <c r="C540"/>
  <c r="B540"/>
  <c r="C538"/>
  <c r="B538"/>
  <c r="C536"/>
  <c r="B536"/>
  <c r="C534"/>
  <c r="B534"/>
  <c r="C532"/>
  <c r="B532"/>
  <c r="C530"/>
  <c r="B530"/>
  <c r="C528"/>
  <c r="B528"/>
  <c r="C526"/>
  <c r="B526"/>
  <c r="C524"/>
  <c r="B524"/>
  <c r="C522"/>
  <c r="B522"/>
  <c r="C520"/>
  <c r="B520"/>
  <c r="C518"/>
  <c r="B518"/>
  <c r="C516"/>
  <c r="B516"/>
  <c r="C514"/>
  <c r="B514"/>
  <c r="C512"/>
  <c r="B512"/>
  <c r="C510"/>
  <c r="B510"/>
  <c r="C508"/>
  <c r="B508"/>
  <c r="C506"/>
  <c r="B506"/>
  <c r="C504"/>
  <c r="B504"/>
  <c r="C502"/>
  <c r="B502"/>
  <c r="C500"/>
  <c r="B500"/>
  <c r="C498"/>
  <c r="B498"/>
  <c r="C1311"/>
  <c r="B1311"/>
  <c r="C1309"/>
  <c r="B1309"/>
  <c r="C1307"/>
  <c r="B1307"/>
  <c r="C1305"/>
  <c r="B1305"/>
  <c r="C1303"/>
  <c r="B1303"/>
  <c r="C1301"/>
  <c r="B1301"/>
  <c r="C1299"/>
  <c r="B1299"/>
  <c r="C1297"/>
  <c r="B1297"/>
  <c r="C1295"/>
  <c r="B1295"/>
  <c r="C1293"/>
  <c r="B1293"/>
  <c r="C1291"/>
  <c r="B1291"/>
  <c r="C1289"/>
  <c r="B1289"/>
  <c r="C1287"/>
  <c r="B1287"/>
  <c r="C1285"/>
  <c r="B1285"/>
  <c r="C1283"/>
  <c r="B1283"/>
  <c r="C1281"/>
  <c r="B1281"/>
  <c r="C1279"/>
  <c r="B1279"/>
  <c r="C1277"/>
  <c r="B1277"/>
  <c r="C1275"/>
  <c r="B1275"/>
  <c r="C1273"/>
  <c r="B1273"/>
  <c r="C1271"/>
  <c r="B1271"/>
  <c r="C1269"/>
  <c r="B1269"/>
  <c r="C1267"/>
  <c r="B1267"/>
  <c r="C1265"/>
  <c r="B1265"/>
  <c r="C1263"/>
  <c r="B1263"/>
  <c r="C1261"/>
  <c r="B1261"/>
  <c r="C1259"/>
  <c r="B1259"/>
  <c r="C1257"/>
  <c r="B1257"/>
  <c r="C1255"/>
  <c r="B1255"/>
  <c r="C1253"/>
  <c r="B1253"/>
  <c r="C1251"/>
  <c r="B1251"/>
  <c r="C1249"/>
  <c r="B1249"/>
  <c r="C1247"/>
  <c r="B1247"/>
  <c r="C1245"/>
  <c r="B1245"/>
  <c r="C1243"/>
  <c r="B1243"/>
  <c r="C1241"/>
  <c r="B1241"/>
  <c r="C1239"/>
  <c r="B1239"/>
  <c r="C1237"/>
  <c r="B1237"/>
  <c r="C1235"/>
  <c r="B1235"/>
  <c r="C1233"/>
  <c r="B1233"/>
  <c r="C1231"/>
  <c r="B1231"/>
  <c r="C1229"/>
  <c r="B1229"/>
  <c r="C1227"/>
  <c r="B1227"/>
  <c r="C1225"/>
  <c r="B1225"/>
  <c r="C1223"/>
  <c r="B1223"/>
  <c r="C1221"/>
  <c r="B1221"/>
  <c r="C1219"/>
  <c r="B1219"/>
  <c r="C1217"/>
  <c r="B1217"/>
  <c r="C1215"/>
  <c r="B1215"/>
  <c r="C1213"/>
  <c r="B1213"/>
  <c r="C1211"/>
  <c r="B1211"/>
  <c r="C1209"/>
  <c r="B1209"/>
  <c r="C1207"/>
  <c r="B1207"/>
  <c r="C1205"/>
  <c r="B1205"/>
  <c r="C1203"/>
  <c r="B1203"/>
  <c r="C1201"/>
  <c r="B1201"/>
  <c r="C1199"/>
  <c r="B1199"/>
  <c r="C1197"/>
  <c r="B1197"/>
  <c r="C1195"/>
  <c r="B1195"/>
  <c r="C1193"/>
  <c r="B1193"/>
  <c r="C1191"/>
  <c r="B1191"/>
  <c r="C1189"/>
  <c r="B1189"/>
  <c r="C1187"/>
  <c r="B1187"/>
  <c r="C1185"/>
  <c r="B1185"/>
  <c r="C1183"/>
  <c r="B1183"/>
  <c r="C1181"/>
  <c r="B1181"/>
  <c r="C1179"/>
  <c r="B1179"/>
  <c r="C1177"/>
  <c r="B1177"/>
  <c r="C1175"/>
  <c r="B1175"/>
  <c r="C1173"/>
  <c r="B1173"/>
  <c r="C1171"/>
  <c r="B1171"/>
  <c r="C1169"/>
  <c r="B1169"/>
  <c r="C1167"/>
  <c r="B1167"/>
  <c r="C1165"/>
  <c r="B1165"/>
  <c r="C1163"/>
  <c r="B1163"/>
  <c r="C1161"/>
  <c r="B1161"/>
  <c r="C1159"/>
  <c r="B1159"/>
  <c r="C1157"/>
  <c r="B1157"/>
  <c r="C1155"/>
  <c r="B1155"/>
  <c r="C1153"/>
  <c r="B1153"/>
  <c r="C1151"/>
  <c r="B1151"/>
  <c r="C1149"/>
  <c r="B1149"/>
  <c r="C1147"/>
  <c r="B1147"/>
  <c r="C1145"/>
  <c r="B1145"/>
  <c r="C1143"/>
  <c r="B1143"/>
  <c r="C1141"/>
  <c r="B1141"/>
  <c r="C1139"/>
  <c r="B1139"/>
  <c r="C1137"/>
  <c r="B1137"/>
  <c r="C1135"/>
  <c r="B1135"/>
  <c r="C1133"/>
  <c r="B1133"/>
  <c r="C1131"/>
  <c r="B1131"/>
  <c r="C1129"/>
  <c r="B1129"/>
  <c r="C1127"/>
  <c r="B1127"/>
  <c r="C1125"/>
  <c r="B1125"/>
  <c r="C1123"/>
  <c r="B1123"/>
  <c r="C1121"/>
  <c r="B1121"/>
  <c r="C1119"/>
  <c r="B1119"/>
  <c r="C1117"/>
  <c r="B1117"/>
  <c r="C1115"/>
  <c r="B1115"/>
  <c r="C1113"/>
  <c r="B1113"/>
  <c r="C1111"/>
  <c r="B1111"/>
  <c r="C1109"/>
  <c r="B1109"/>
  <c r="C1107"/>
  <c r="B1107"/>
  <c r="C1105"/>
  <c r="B1105"/>
  <c r="C1103"/>
  <c r="B1103"/>
  <c r="C1101"/>
  <c r="B1101"/>
  <c r="C1099"/>
  <c r="B1099"/>
  <c r="C1097"/>
  <c r="B1097"/>
  <c r="C1095"/>
  <c r="B1095"/>
  <c r="C1093"/>
  <c r="B1093"/>
  <c r="C1091"/>
  <c r="B1091"/>
  <c r="C1089"/>
  <c r="B1089"/>
  <c r="C1087"/>
  <c r="B1087"/>
  <c r="C1085"/>
  <c r="B1085"/>
  <c r="C1083"/>
  <c r="B1083"/>
  <c r="C1081"/>
  <c r="B1081"/>
  <c r="C1079"/>
  <c r="B1079"/>
  <c r="C1077"/>
  <c r="B1077"/>
  <c r="C1075"/>
  <c r="B1075"/>
  <c r="C1073"/>
  <c r="B1073"/>
  <c r="C1071"/>
  <c r="B1071"/>
  <c r="C1069"/>
  <c r="B1069"/>
  <c r="C1067"/>
  <c r="B1067"/>
  <c r="C1065"/>
  <c r="B1065"/>
  <c r="C1063"/>
  <c r="B1063"/>
  <c r="C1061"/>
  <c r="B1061"/>
  <c r="C1059"/>
  <c r="B1059"/>
  <c r="C1057"/>
  <c r="B1057"/>
  <c r="C1055"/>
  <c r="B1055"/>
  <c r="C1053"/>
  <c r="B1053"/>
  <c r="C1051"/>
  <c r="B1051"/>
  <c r="C1049"/>
  <c r="B1049"/>
  <c r="C1047"/>
  <c r="B1047"/>
  <c r="C1045"/>
  <c r="B1045"/>
  <c r="C1043"/>
  <c r="B1043"/>
  <c r="C1041"/>
  <c r="B1041"/>
  <c r="C1039"/>
  <c r="B1039"/>
  <c r="C1037"/>
  <c r="B1037"/>
  <c r="C1035"/>
  <c r="B1035"/>
  <c r="C1033"/>
  <c r="B1033"/>
  <c r="C1031"/>
  <c r="B1031"/>
  <c r="C1029"/>
  <c r="B1029"/>
  <c r="C1027"/>
  <c r="B1027"/>
  <c r="C1025"/>
  <c r="B1025"/>
  <c r="C1023"/>
  <c r="B1023"/>
  <c r="C1021"/>
  <c r="B1021"/>
  <c r="C1019"/>
  <c r="B1019"/>
  <c r="C1017"/>
  <c r="B1017"/>
  <c r="C1015"/>
  <c r="B1015"/>
  <c r="C1013"/>
  <c r="B1013"/>
  <c r="C1011"/>
  <c r="B1011"/>
  <c r="C1009"/>
  <c r="B1009"/>
  <c r="C1007"/>
  <c r="B1007"/>
  <c r="C1005"/>
  <c r="B1005"/>
  <c r="C1003"/>
  <c r="B1003"/>
  <c r="C1001"/>
  <c r="B1001"/>
  <c r="C999"/>
  <c r="B999"/>
  <c r="C997"/>
  <c r="B997"/>
  <c r="C995"/>
  <c r="B995"/>
  <c r="C993"/>
  <c r="B993"/>
  <c r="C991"/>
  <c r="B991"/>
  <c r="C989"/>
  <c r="B989"/>
  <c r="C987"/>
  <c r="B987"/>
  <c r="C985"/>
  <c r="B985"/>
  <c r="C983"/>
  <c r="B983"/>
  <c r="C981"/>
  <c r="B981"/>
  <c r="C979"/>
  <c r="B979"/>
  <c r="C977"/>
  <c r="B977"/>
  <c r="C975"/>
  <c r="B975"/>
  <c r="C973"/>
  <c r="B973"/>
  <c r="C971"/>
  <c r="B971"/>
  <c r="C969"/>
  <c r="B969"/>
  <c r="C967"/>
  <c r="B967"/>
  <c r="C965"/>
  <c r="B965"/>
  <c r="C963"/>
  <c r="B963"/>
  <c r="C961"/>
  <c r="B961"/>
  <c r="C959"/>
  <c r="B959"/>
  <c r="C957"/>
  <c r="B957"/>
  <c r="C955"/>
  <c r="B955"/>
  <c r="C953"/>
  <c r="B953"/>
  <c r="C951"/>
  <c r="B951"/>
  <c r="C949"/>
  <c r="B949"/>
  <c r="C947"/>
  <c r="B947"/>
  <c r="C945"/>
  <c r="B945"/>
  <c r="C943"/>
  <c r="B943"/>
  <c r="C941"/>
  <c r="B941"/>
  <c r="C939"/>
  <c r="B939"/>
  <c r="C937"/>
  <c r="B937"/>
  <c r="C935"/>
  <c r="B935"/>
  <c r="C933"/>
  <c r="B933"/>
  <c r="C931"/>
  <c r="B931"/>
  <c r="C929"/>
  <c r="B929"/>
  <c r="C927"/>
  <c r="B927"/>
  <c r="C925"/>
  <c r="B925"/>
  <c r="C923"/>
  <c r="B923"/>
  <c r="C921"/>
  <c r="B921"/>
  <c r="C919"/>
  <c r="B919"/>
  <c r="C917"/>
  <c r="B917"/>
  <c r="C915"/>
  <c r="B915"/>
  <c r="C913"/>
  <c r="B913"/>
  <c r="C911"/>
  <c r="B911"/>
  <c r="C909"/>
  <c r="B909"/>
  <c r="C907"/>
  <c r="B907"/>
  <c r="C905"/>
  <c r="B905"/>
  <c r="C903"/>
  <c r="B903"/>
  <c r="C901"/>
  <c r="B901"/>
  <c r="C899"/>
  <c r="B899"/>
  <c r="C897"/>
  <c r="B897"/>
  <c r="C895"/>
  <c r="B895"/>
  <c r="C893"/>
  <c r="B893"/>
  <c r="C891"/>
  <c r="B891"/>
  <c r="C889"/>
  <c r="B889"/>
  <c r="C887"/>
  <c r="B887"/>
  <c r="C885"/>
  <c r="B885"/>
  <c r="C883"/>
  <c r="B883"/>
  <c r="C881"/>
  <c r="B881"/>
  <c r="C879"/>
  <c r="B879"/>
  <c r="C877"/>
  <c r="B877"/>
  <c r="C875"/>
  <c r="B875"/>
  <c r="C873"/>
  <c r="B873"/>
  <c r="C871"/>
  <c r="B871"/>
  <c r="C869"/>
  <c r="B869"/>
  <c r="C867"/>
  <c r="B867"/>
  <c r="C865"/>
  <c r="B865"/>
  <c r="C863"/>
  <c r="B863"/>
  <c r="C861"/>
  <c r="B861"/>
  <c r="C859"/>
  <c r="B859"/>
  <c r="C857"/>
  <c r="B857"/>
  <c r="C855"/>
  <c r="B855"/>
  <c r="C853"/>
  <c r="B853"/>
  <c r="C851"/>
  <c r="B851"/>
  <c r="C849"/>
  <c r="B849"/>
  <c r="C847"/>
  <c r="B847"/>
  <c r="C845"/>
  <c r="B845"/>
  <c r="C843"/>
  <c r="B843"/>
  <c r="C841"/>
  <c r="B841"/>
  <c r="C839"/>
  <c r="B839"/>
  <c r="C837"/>
  <c r="B837"/>
  <c r="C835"/>
  <c r="B835"/>
  <c r="C833"/>
  <c r="B833"/>
  <c r="C831"/>
  <c r="B831"/>
  <c r="C829"/>
  <c r="B829"/>
  <c r="C827"/>
  <c r="B827"/>
  <c r="C825"/>
  <c r="B825"/>
  <c r="C823"/>
  <c r="B823"/>
  <c r="C821"/>
  <c r="B821"/>
  <c r="C819"/>
  <c r="B819"/>
  <c r="C817"/>
  <c r="B817"/>
  <c r="C815"/>
  <c r="B815"/>
  <c r="C813"/>
  <c r="B813"/>
  <c r="C811"/>
  <c r="B811"/>
  <c r="C809"/>
  <c r="B809"/>
  <c r="C807"/>
  <c r="B807"/>
  <c r="C805"/>
  <c r="B805"/>
  <c r="C803"/>
  <c r="B803"/>
  <c r="C801"/>
  <c r="B801"/>
  <c r="C799"/>
  <c r="B799"/>
  <c r="C797"/>
  <c r="B797"/>
  <c r="C795"/>
  <c r="B795"/>
  <c r="C793"/>
  <c r="B793"/>
  <c r="C791"/>
  <c r="B791"/>
  <c r="C789"/>
  <c r="B789"/>
  <c r="C787"/>
  <c r="B787"/>
  <c r="C785"/>
  <c r="B785"/>
  <c r="C783"/>
  <c r="B783"/>
  <c r="C781"/>
  <c r="B781"/>
  <c r="C779"/>
  <c r="B779"/>
  <c r="C777"/>
  <c r="B777"/>
  <c r="C775"/>
  <c r="B775"/>
  <c r="C773"/>
  <c r="B773"/>
  <c r="C771"/>
  <c r="B771"/>
  <c r="C769"/>
  <c r="B769"/>
  <c r="C767"/>
  <c r="B767"/>
  <c r="C765"/>
  <c r="B765"/>
  <c r="C763"/>
  <c r="B763"/>
  <c r="C761"/>
  <c r="B761"/>
  <c r="C759"/>
  <c r="B759"/>
  <c r="C757"/>
  <c r="B757"/>
  <c r="C755"/>
  <c r="B755"/>
  <c r="C753"/>
  <c r="B753"/>
  <c r="C751"/>
  <c r="B751"/>
  <c r="C749"/>
  <c r="B749"/>
  <c r="C747"/>
  <c r="B747"/>
  <c r="C745"/>
  <c r="B745"/>
  <c r="C743"/>
  <c r="B743"/>
  <c r="C741"/>
  <c r="B741"/>
  <c r="C739"/>
  <c r="B739"/>
  <c r="C737"/>
  <c r="B737"/>
  <c r="C735"/>
  <c r="B735"/>
  <c r="C733"/>
  <c r="B733"/>
  <c r="C731"/>
  <c r="B731"/>
  <c r="C729"/>
  <c r="B729"/>
  <c r="C727"/>
  <c r="B727"/>
  <c r="C725"/>
  <c r="B725"/>
  <c r="C723"/>
  <c r="B723"/>
  <c r="C721"/>
  <c r="B721"/>
  <c r="C719"/>
  <c r="B719"/>
  <c r="C717"/>
  <c r="B717"/>
  <c r="C715"/>
  <c r="B715"/>
  <c r="C713"/>
  <c r="B713"/>
  <c r="C711"/>
  <c r="B711"/>
  <c r="C709"/>
  <c r="B709"/>
  <c r="C707"/>
  <c r="B707"/>
  <c r="C705"/>
  <c r="B705"/>
  <c r="C703"/>
  <c r="B703"/>
  <c r="C701"/>
  <c r="B701"/>
  <c r="C699"/>
  <c r="B699"/>
  <c r="C697"/>
  <c r="B697"/>
  <c r="C695"/>
  <c r="B695"/>
  <c r="C693"/>
  <c r="B693"/>
  <c r="C691"/>
  <c r="B691"/>
  <c r="C689"/>
  <c r="B689"/>
  <c r="C687"/>
  <c r="B687"/>
  <c r="C685"/>
  <c r="B685"/>
  <c r="C683"/>
  <c r="B683"/>
  <c r="C681"/>
  <c r="B681"/>
  <c r="C679"/>
  <c r="B679"/>
  <c r="C677"/>
  <c r="B677"/>
  <c r="C675"/>
  <c r="B675"/>
  <c r="C673"/>
  <c r="B673"/>
  <c r="C671"/>
  <c r="B671"/>
  <c r="C669"/>
  <c r="B669"/>
  <c r="C667"/>
  <c r="B667"/>
  <c r="C665"/>
  <c r="B665"/>
  <c r="C663"/>
  <c r="B663"/>
  <c r="C661"/>
  <c r="B661"/>
  <c r="C659"/>
  <c r="B659"/>
  <c r="C657"/>
  <c r="B657"/>
  <c r="C655"/>
  <c r="B655"/>
  <c r="C653"/>
  <c r="B653"/>
  <c r="C651"/>
  <c r="B651"/>
  <c r="C649"/>
  <c r="B649"/>
  <c r="C647"/>
  <c r="B647"/>
  <c r="C645"/>
  <c r="B645"/>
  <c r="C643"/>
  <c r="B643"/>
  <c r="C641"/>
  <c r="B641"/>
  <c r="C639"/>
  <c r="B639"/>
  <c r="C637"/>
  <c r="B637"/>
  <c r="C635"/>
  <c r="B635"/>
  <c r="C633"/>
  <c r="B633"/>
  <c r="C631"/>
  <c r="B631"/>
  <c r="C629"/>
  <c r="B629"/>
  <c r="C627"/>
  <c r="B627"/>
  <c r="C625"/>
  <c r="B625"/>
  <c r="C623"/>
  <c r="B623"/>
  <c r="C621"/>
  <c r="B621"/>
  <c r="C619"/>
  <c r="B619"/>
  <c r="C617"/>
  <c r="B617"/>
  <c r="C615"/>
  <c r="B615"/>
  <c r="C613"/>
  <c r="B613"/>
  <c r="C611"/>
  <c r="B611"/>
  <c r="C609"/>
  <c r="B609"/>
  <c r="C607"/>
  <c r="B607"/>
  <c r="C605"/>
  <c r="B605"/>
  <c r="C603"/>
  <c r="B603"/>
  <c r="C601"/>
  <c r="B601"/>
  <c r="C599"/>
  <c r="B599"/>
  <c r="C597"/>
  <c r="B597"/>
  <c r="C595"/>
  <c r="B595"/>
  <c r="C593"/>
  <c r="B593"/>
  <c r="C591"/>
  <c r="B591"/>
  <c r="C589"/>
  <c r="B589"/>
  <c r="C587"/>
  <c r="B587"/>
  <c r="C585"/>
  <c r="B585"/>
  <c r="C583"/>
  <c r="B583"/>
  <c r="C581"/>
  <c r="B581"/>
  <c r="C579"/>
  <c r="B579"/>
  <c r="C577"/>
  <c r="B577"/>
  <c r="C575"/>
  <c r="B575"/>
  <c r="C573"/>
  <c r="B573"/>
  <c r="C571"/>
  <c r="B571"/>
  <c r="C569"/>
  <c r="B569"/>
  <c r="C567"/>
  <c r="B567"/>
  <c r="C565"/>
  <c r="B565"/>
  <c r="C563"/>
  <c r="B563"/>
  <c r="C561"/>
  <c r="B561"/>
  <c r="C559"/>
  <c r="B559"/>
  <c r="C557"/>
  <c r="B557"/>
  <c r="C555"/>
  <c r="B555"/>
  <c r="C553"/>
  <c r="B553"/>
  <c r="C551"/>
  <c r="B551"/>
  <c r="C549"/>
  <c r="B549"/>
  <c r="C547"/>
  <c r="B547"/>
  <c r="C545"/>
  <c r="B545"/>
  <c r="C543"/>
  <c r="B543"/>
  <c r="C541"/>
  <c r="B541"/>
  <c r="C539"/>
  <c r="B539"/>
  <c r="C537"/>
  <c r="B537"/>
  <c r="C535"/>
  <c r="B535"/>
  <c r="C533"/>
  <c r="B533"/>
  <c r="C531"/>
  <c r="B531"/>
  <c r="C529"/>
  <c r="B529"/>
  <c r="C527"/>
  <c r="B527"/>
  <c r="C525"/>
  <c r="B525"/>
  <c r="C523"/>
  <c r="B523"/>
  <c r="C521"/>
  <c r="B521"/>
  <c r="C519"/>
  <c r="B519"/>
  <c r="C517"/>
  <c r="B517"/>
  <c r="C496"/>
  <c r="B496"/>
  <c r="C494"/>
  <c r="B494"/>
  <c r="C492"/>
  <c r="B492"/>
  <c r="C490"/>
  <c r="B490"/>
  <c r="C488"/>
  <c r="B488"/>
  <c r="C486"/>
  <c r="B486"/>
  <c r="C484"/>
  <c r="B484"/>
  <c r="C482"/>
  <c r="B482"/>
  <c r="C480"/>
  <c r="B480"/>
  <c r="C478"/>
  <c r="B478"/>
  <c r="C476"/>
  <c r="B476"/>
  <c r="C474"/>
  <c r="B474"/>
  <c r="C472"/>
  <c r="B472"/>
  <c r="C470"/>
  <c r="B470"/>
  <c r="C468"/>
  <c r="B468"/>
  <c r="C466"/>
  <c r="B466"/>
  <c r="C464"/>
  <c r="B464"/>
  <c r="C462"/>
  <c r="B462"/>
  <c r="C460"/>
  <c r="B460"/>
  <c r="C458"/>
  <c r="B458"/>
  <c r="C456"/>
  <c r="B456"/>
  <c r="C454"/>
  <c r="B454"/>
  <c r="C452"/>
  <c r="B452"/>
  <c r="C450"/>
  <c r="B450"/>
  <c r="C448"/>
  <c r="B448"/>
  <c r="C446"/>
  <c r="B446"/>
  <c r="C444"/>
  <c r="B444"/>
  <c r="C442"/>
  <c r="B442"/>
  <c r="C440"/>
  <c r="B440"/>
  <c r="C438"/>
  <c r="B438"/>
  <c r="C436"/>
  <c r="B436"/>
  <c r="C434"/>
  <c r="B434"/>
  <c r="C432"/>
  <c r="B432"/>
  <c r="C430"/>
  <c r="B430"/>
  <c r="C428"/>
  <c r="B428"/>
  <c r="C426"/>
  <c r="B426"/>
  <c r="C424"/>
  <c r="B424"/>
  <c r="C422"/>
  <c r="B422"/>
  <c r="C420"/>
  <c r="B420"/>
  <c r="C418"/>
  <c r="B418"/>
  <c r="C416"/>
  <c r="B416"/>
  <c r="C414"/>
  <c r="B414"/>
  <c r="C412"/>
  <c r="B412"/>
  <c r="C410"/>
  <c r="B410"/>
  <c r="C408"/>
  <c r="B408"/>
  <c r="C406"/>
  <c r="B406"/>
  <c r="C404"/>
  <c r="B404"/>
  <c r="C402"/>
  <c r="B402"/>
  <c r="C400"/>
  <c r="B400"/>
  <c r="C398"/>
  <c r="B398"/>
  <c r="C396"/>
  <c r="B396"/>
  <c r="C394"/>
  <c r="B394"/>
  <c r="C392"/>
  <c r="B392"/>
  <c r="C390"/>
  <c r="B390"/>
  <c r="C388"/>
  <c r="B388"/>
  <c r="C386"/>
  <c r="B386"/>
  <c r="C384"/>
  <c r="B384"/>
  <c r="C382"/>
  <c r="B382"/>
  <c r="C380"/>
  <c r="B380"/>
  <c r="C378"/>
  <c r="B378"/>
  <c r="C376"/>
  <c r="B376"/>
  <c r="C374"/>
  <c r="B374"/>
  <c r="C372"/>
  <c r="B372"/>
  <c r="C370"/>
  <c r="B370"/>
  <c r="C368"/>
  <c r="B368"/>
  <c r="C366"/>
  <c r="B366"/>
  <c r="C364"/>
  <c r="B364"/>
  <c r="C362"/>
  <c r="B362"/>
  <c r="C360"/>
  <c r="B360"/>
  <c r="C358"/>
  <c r="B358"/>
  <c r="C356"/>
  <c r="B356"/>
  <c r="C354"/>
  <c r="B354"/>
  <c r="C352"/>
  <c r="B352"/>
  <c r="C350"/>
  <c r="B350"/>
  <c r="C348"/>
  <c r="B348"/>
  <c r="C346"/>
  <c r="B346"/>
  <c r="C344"/>
  <c r="B344"/>
  <c r="C342"/>
  <c r="B342"/>
  <c r="C340"/>
  <c r="B340"/>
  <c r="C338"/>
  <c r="B338"/>
  <c r="C336"/>
  <c r="B336"/>
  <c r="C334"/>
  <c r="B334"/>
  <c r="C332"/>
  <c r="B332"/>
  <c r="C330"/>
  <c r="B330"/>
  <c r="C328"/>
  <c r="B328"/>
  <c r="C326"/>
  <c r="B326"/>
  <c r="C324"/>
  <c r="B324"/>
  <c r="C322"/>
  <c r="B322"/>
  <c r="C320"/>
  <c r="B320"/>
  <c r="C318"/>
  <c r="B318"/>
  <c r="C316"/>
  <c r="B316"/>
  <c r="C314"/>
  <c r="B314"/>
  <c r="C312"/>
  <c r="B312"/>
  <c r="C310"/>
  <c r="B310"/>
  <c r="C308"/>
  <c r="B308"/>
  <c r="C306"/>
  <c r="B306"/>
  <c r="C304"/>
  <c r="B304"/>
  <c r="C302"/>
  <c r="B302"/>
  <c r="C300"/>
  <c r="B300"/>
  <c r="C298"/>
  <c r="B298"/>
  <c r="C296"/>
  <c r="B296"/>
  <c r="C294"/>
  <c r="B294"/>
  <c r="C292"/>
  <c r="B292"/>
  <c r="C290"/>
  <c r="B290"/>
  <c r="C288"/>
  <c r="B288"/>
  <c r="C286"/>
  <c r="B286"/>
  <c r="C284"/>
  <c r="B284"/>
  <c r="C282"/>
  <c r="B282"/>
  <c r="C280"/>
  <c r="B280"/>
  <c r="C278"/>
  <c r="B278"/>
  <c r="C276"/>
  <c r="B276"/>
  <c r="C274"/>
  <c r="B274"/>
  <c r="C272"/>
  <c r="B272"/>
  <c r="C270"/>
  <c r="B270"/>
  <c r="C268"/>
  <c r="B268"/>
  <c r="C266"/>
  <c r="B266"/>
  <c r="C264"/>
  <c r="B264"/>
  <c r="C262"/>
  <c r="B262"/>
  <c r="C260"/>
  <c r="B260"/>
  <c r="C258"/>
  <c r="B258"/>
  <c r="C256"/>
  <c r="B256"/>
  <c r="C254"/>
  <c r="B254"/>
  <c r="C252"/>
  <c r="B252"/>
  <c r="C250"/>
  <c r="B250"/>
  <c r="C248"/>
  <c r="B248"/>
  <c r="C246"/>
  <c r="B246"/>
  <c r="C244"/>
  <c r="B244"/>
  <c r="C242"/>
  <c r="B242"/>
  <c r="C240"/>
  <c r="B240"/>
  <c r="C238"/>
  <c r="B238"/>
  <c r="C236"/>
  <c r="B236"/>
  <c r="C234"/>
  <c r="B234"/>
  <c r="C232"/>
  <c r="B232"/>
  <c r="C230"/>
  <c r="B230"/>
  <c r="C228"/>
  <c r="B228"/>
  <c r="C226"/>
  <c r="B226"/>
  <c r="C224"/>
  <c r="B224"/>
  <c r="C222"/>
  <c r="B222"/>
  <c r="C220"/>
  <c r="B220"/>
  <c r="C218"/>
  <c r="B218"/>
  <c r="C216"/>
  <c r="B216"/>
  <c r="C214"/>
  <c r="B214"/>
  <c r="C212"/>
  <c r="B212"/>
  <c r="C210"/>
  <c r="B210"/>
  <c r="C208"/>
  <c r="B208"/>
  <c r="C206"/>
  <c r="B206"/>
  <c r="C204"/>
  <c r="B204"/>
  <c r="C202"/>
  <c r="B202"/>
  <c r="C200"/>
  <c r="B200"/>
  <c r="C198"/>
  <c r="B198"/>
  <c r="C196"/>
  <c r="B196"/>
  <c r="C194"/>
  <c r="B194"/>
  <c r="C192"/>
  <c r="B192"/>
  <c r="C190"/>
  <c r="B190"/>
  <c r="C188"/>
  <c r="B188"/>
  <c r="C186"/>
  <c r="B186"/>
  <c r="C184"/>
  <c r="B184"/>
  <c r="C182"/>
  <c r="B182"/>
  <c r="C180"/>
  <c r="B180"/>
  <c r="C178"/>
  <c r="B178"/>
  <c r="C176"/>
  <c r="B176"/>
  <c r="C174"/>
  <c r="B174"/>
  <c r="C172"/>
  <c r="B172"/>
  <c r="C170"/>
  <c r="B170"/>
  <c r="C168"/>
  <c r="B168"/>
  <c r="C166"/>
  <c r="B166"/>
  <c r="C164"/>
  <c r="B164"/>
  <c r="C162"/>
  <c r="B162"/>
  <c r="C160"/>
  <c r="B160"/>
  <c r="C158"/>
  <c r="B158"/>
  <c r="C156"/>
  <c r="B156"/>
  <c r="C154"/>
  <c r="B154"/>
  <c r="C152"/>
  <c r="B152"/>
  <c r="C150"/>
  <c r="B150"/>
  <c r="C148"/>
  <c r="B148"/>
  <c r="C146"/>
  <c r="B146"/>
  <c r="C144"/>
  <c r="B144"/>
  <c r="C142"/>
  <c r="B142"/>
  <c r="C140"/>
  <c r="B140"/>
  <c r="C138"/>
  <c r="B138"/>
  <c r="C136"/>
  <c r="B136"/>
  <c r="C134"/>
  <c r="B134"/>
  <c r="C132"/>
  <c r="B132"/>
  <c r="C130"/>
  <c r="B130"/>
  <c r="C128"/>
  <c r="B128"/>
  <c r="C126"/>
  <c r="B126"/>
  <c r="C124"/>
  <c r="B124"/>
  <c r="C122"/>
  <c r="B122"/>
  <c r="C120"/>
  <c r="B120"/>
  <c r="C118"/>
  <c r="B118"/>
  <c r="C116"/>
  <c r="B116"/>
  <c r="C114"/>
  <c r="B114"/>
  <c r="C112"/>
  <c r="B112"/>
  <c r="C110"/>
  <c r="B110"/>
  <c r="C108"/>
  <c r="B108"/>
  <c r="C106"/>
  <c r="B106"/>
  <c r="C104"/>
  <c r="B104"/>
  <c r="C102"/>
  <c r="B102"/>
  <c r="C100"/>
  <c r="B100"/>
  <c r="C98"/>
  <c r="B98"/>
  <c r="C96"/>
  <c r="B96"/>
  <c r="C94"/>
  <c r="B94"/>
  <c r="C92"/>
  <c r="B92"/>
  <c r="C90"/>
  <c r="B90"/>
  <c r="C88"/>
  <c r="B88"/>
  <c r="C86"/>
  <c r="B86"/>
  <c r="C84"/>
  <c r="B84"/>
  <c r="C82"/>
  <c r="B82"/>
  <c r="C80"/>
  <c r="B80"/>
  <c r="C78"/>
  <c r="B78"/>
  <c r="C76"/>
  <c r="B76"/>
  <c r="C74"/>
  <c r="B74"/>
  <c r="C72"/>
  <c r="B72"/>
  <c r="C70"/>
  <c r="B70"/>
  <c r="C68"/>
  <c r="B68"/>
  <c r="C66"/>
  <c r="B66"/>
  <c r="C64"/>
  <c r="B64"/>
  <c r="C62"/>
  <c r="B62"/>
  <c r="C60"/>
  <c r="B60"/>
  <c r="C58"/>
  <c r="B58"/>
  <c r="C56"/>
  <c r="B56"/>
  <c r="C54"/>
  <c r="B54"/>
  <c r="C52"/>
  <c r="B52"/>
  <c r="C50"/>
  <c r="B50"/>
  <c r="C48"/>
  <c r="B48"/>
  <c r="C46"/>
  <c r="B46"/>
  <c r="C44"/>
  <c r="B44"/>
  <c r="C42"/>
  <c r="B42"/>
  <c r="C40"/>
  <c r="B40"/>
  <c r="C38"/>
  <c r="B38"/>
  <c r="C36"/>
  <c r="B36"/>
  <c r="C34"/>
  <c r="B34"/>
  <c r="C32"/>
  <c r="B32"/>
  <c r="C30"/>
  <c r="B30"/>
  <c r="C28"/>
  <c r="B28"/>
  <c r="C26"/>
  <c r="B26"/>
  <c r="C24"/>
  <c r="B24"/>
  <c r="C22"/>
  <c r="B22"/>
  <c r="C20"/>
  <c r="B20"/>
  <c r="C18"/>
  <c r="B18"/>
  <c r="C16"/>
  <c r="B16"/>
  <c r="C14"/>
  <c r="B14"/>
  <c r="C12"/>
  <c r="B12"/>
  <c r="C10"/>
  <c r="B10"/>
  <c r="C8"/>
  <c r="C6"/>
  <c r="B6"/>
  <c r="C4"/>
  <c r="B4"/>
  <c r="C515"/>
  <c r="B515"/>
  <c r="C513"/>
  <c r="B513"/>
  <c r="C511"/>
  <c r="B511"/>
  <c r="C509"/>
  <c r="B509"/>
  <c r="C507"/>
  <c r="B507"/>
  <c r="C505"/>
  <c r="B505"/>
  <c r="C503"/>
  <c r="B503"/>
  <c r="C501"/>
  <c r="B501"/>
  <c r="C499"/>
  <c r="B499"/>
  <c r="C497"/>
  <c r="B497"/>
  <c r="C495"/>
  <c r="B495"/>
  <c r="C493"/>
  <c r="B493"/>
  <c r="C491"/>
  <c r="B491"/>
  <c r="C489"/>
  <c r="B489"/>
  <c r="C487"/>
  <c r="B487"/>
  <c r="C485"/>
  <c r="B485"/>
  <c r="C483"/>
  <c r="B483"/>
  <c r="C481"/>
  <c r="B481"/>
  <c r="C479"/>
  <c r="B479"/>
  <c r="C477"/>
  <c r="B477"/>
  <c r="C475"/>
  <c r="B475"/>
  <c r="C473"/>
  <c r="B473"/>
  <c r="C471"/>
  <c r="B471"/>
  <c r="C469"/>
  <c r="B469"/>
  <c r="C467"/>
  <c r="B467"/>
  <c r="C465"/>
  <c r="B465"/>
  <c r="C463"/>
  <c r="B463"/>
  <c r="C461"/>
  <c r="B461"/>
  <c r="C459"/>
  <c r="B459"/>
  <c r="C457"/>
  <c r="B457"/>
  <c r="C455"/>
  <c r="B455"/>
  <c r="C453"/>
  <c r="B453"/>
  <c r="C451"/>
  <c r="B451"/>
  <c r="C449"/>
  <c r="B449"/>
  <c r="C447"/>
  <c r="B447"/>
  <c r="C445"/>
  <c r="B445"/>
  <c r="C443"/>
  <c r="B443"/>
  <c r="C441"/>
  <c r="B441"/>
  <c r="C439"/>
  <c r="B439"/>
  <c r="C437"/>
  <c r="B437"/>
  <c r="C435"/>
  <c r="B435"/>
  <c r="C433"/>
  <c r="B433"/>
  <c r="C431"/>
  <c r="B431"/>
  <c r="C429"/>
  <c r="B429"/>
  <c r="C427"/>
  <c r="B427"/>
  <c r="C425"/>
  <c r="B425"/>
  <c r="C423"/>
  <c r="B423"/>
  <c r="C421"/>
  <c r="B421"/>
  <c r="C419"/>
  <c r="B419"/>
  <c r="C417"/>
  <c r="B417"/>
  <c r="C415"/>
  <c r="B415"/>
  <c r="C413"/>
  <c r="B413"/>
  <c r="C411"/>
  <c r="B411"/>
  <c r="C409"/>
  <c r="B409"/>
  <c r="C407"/>
  <c r="B407"/>
  <c r="C405"/>
  <c r="B405"/>
  <c r="C403"/>
  <c r="B403"/>
  <c r="C401"/>
  <c r="B401"/>
  <c r="C399"/>
  <c r="B399"/>
  <c r="C397"/>
  <c r="B397"/>
  <c r="C395"/>
  <c r="B395"/>
  <c r="C393"/>
  <c r="B393"/>
  <c r="C391"/>
  <c r="B391"/>
  <c r="C389"/>
  <c r="B389"/>
  <c r="C387"/>
  <c r="B387"/>
  <c r="C385"/>
  <c r="B385"/>
  <c r="C383"/>
  <c r="B383"/>
  <c r="C381"/>
  <c r="B381"/>
  <c r="C379"/>
  <c r="B379"/>
  <c r="C377"/>
  <c r="B377"/>
  <c r="C375"/>
  <c r="B375"/>
  <c r="C373"/>
  <c r="B373"/>
  <c r="C371"/>
  <c r="B371"/>
  <c r="C369"/>
  <c r="B369"/>
  <c r="C367"/>
  <c r="B367"/>
  <c r="C365"/>
  <c r="B365"/>
  <c r="C363"/>
  <c r="B363"/>
  <c r="C361"/>
  <c r="B361"/>
  <c r="C359"/>
  <c r="B359"/>
  <c r="C357"/>
  <c r="B357"/>
  <c r="C355"/>
  <c r="B355"/>
  <c r="C353"/>
  <c r="B353"/>
  <c r="C351"/>
  <c r="B351"/>
  <c r="C349"/>
  <c r="B349"/>
  <c r="C347"/>
  <c r="B347"/>
  <c r="C345"/>
  <c r="B345"/>
  <c r="C343"/>
  <c r="B343"/>
  <c r="C341"/>
  <c r="B341"/>
  <c r="C339"/>
  <c r="B339"/>
  <c r="C337"/>
  <c r="B337"/>
  <c r="C335"/>
  <c r="B335"/>
  <c r="C333"/>
  <c r="B333"/>
  <c r="C331"/>
  <c r="B331"/>
  <c r="C329"/>
  <c r="B329"/>
  <c r="C327"/>
  <c r="B327"/>
  <c r="C325"/>
  <c r="B325"/>
  <c r="C323"/>
  <c r="B323"/>
  <c r="C321"/>
  <c r="B321"/>
  <c r="C319"/>
  <c r="B319"/>
  <c r="C317"/>
  <c r="B317"/>
  <c r="C315"/>
  <c r="B315"/>
  <c r="C313"/>
  <c r="B313"/>
  <c r="C311"/>
  <c r="B311"/>
  <c r="C309"/>
  <c r="B309"/>
  <c r="C307"/>
  <c r="B307"/>
  <c r="C305"/>
  <c r="B305"/>
  <c r="C303"/>
  <c r="B303"/>
  <c r="C301"/>
  <c r="B301"/>
  <c r="C299"/>
  <c r="B299"/>
  <c r="C297"/>
  <c r="B297"/>
  <c r="C295"/>
  <c r="B295"/>
  <c r="C293"/>
  <c r="B293"/>
  <c r="C291"/>
  <c r="B291"/>
  <c r="C289"/>
  <c r="B289"/>
  <c r="C287"/>
  <c r="B287"/>
  <c r="C285"/>
  <c r="B285"/>
  <c r="C283"/>
  <c r="B283"/>
  <c r="C281"/>
  <c r="B281"/>
  <c r="C279"/>
  <c r="B279"/>
  <c r="C277"/>
  <c r="B277"/>
  <c r="C275"/>
  <c r="B275"/>
  <c r="C273"/>
  <c r="B273"/>
  <c r="C271"/>
  <c r="B271"/>
  <c r="C269"/>
  <c r="B269"/>
  <c r="C267"/>
  <c r="B267"/>
  <c r="C265"/>
  <c r="B265"/>
  <c r="C263"/>
  <c r="B263"/>
  <c r="C261"/>
  <c r="B261"/>
  <c r="C259"/>
  <c r="B259"/>
  <c r="C257"/>
  <c r="B257"/>
  <c r="C255"/>
  <c r="B255"/>
  <c r="C253"/>
  <c r="B253"/>
  <c r="C251"/>
  <c r="B251"/>
  <c r="C249"/>
  <c r="B249"/>
  <c r="C247"/>
  <c r="B247"/>
  <c r="C245"/>
  <c r="B245"/>
  <c r="C243"/>
  <c r="B243"/>
  <c r="C241"/>
  <c r="B241"/>
  <c r="C239"/>
  <c r="B239"/>
  <c r="C237"/>
  <c r="B237"/>
  <c r="C235"/>
  <c r="B235"/>
  <c r="C233"/>
  <c r="B233"/>
  <c r="C231"/>
  <c r="B231"/>
  <c r="C229"/>
  <c r="B229"/>
  <c r="C227"/>
  <c r="B227"/>
  <c r="C225"/>
  <c r="B225"/>
  <c r="C223"/>
  <c r="B223"/>
  <c r="C221"/>
  <c r="B221"/>
  <c r="C219"/>
  <c r="B219"/>
  <c r="C217"/>
  <c r="B217"/>
  <c r="C215"/>
  <c r="B215"/>
  <c r="C213"/>
  <c r="B213"/>
  <c r="C211"/>
  <c r="B211"/>
  <c r="C209"/>
  <c r="B209"/>
  <c r="C207"/>
  <c r="B207"/>
  <c r="C205"/>
  <c r="B205"/>
  <c r="C203"/>
  <c r="B203"/>
  <c r="C201"/>
  <c r="B201"/>
  <c r="C199"/>
  <c r="B199"/>
  <c r="C197"/>
  <c r="B197"/>
  <c r="C195"/>
  <c r="B195"/>
  <c r="C193"/>
  <c r="B193"/>
  <c r="C191"/>
  <c r="B191"/>
  <c r="C189"/>
  <c r="B189"/>
  <c r="C187"/>
  <c r="B187"/>
  <c r="C185"/>
  <c r="B185"/>
  <c r="C183"/>
  <c r="B183"/>
  <c r="C181"/>
  <c r="B181"/>
  <c r="C179"/>
  <c r="B179"/>
  <c r="C177"/>
  <c r="B177"/>
  <c r="C175"/>
  <c r="B175"/>
  <c r="C173"/>
  <c r="B173"/>
  <c r="C171"/>
  <c r="B171"/>
  <c r="C169"/>
  <c r="B169"/>
  <c r="C167"/>
  <c r="B167"/>
  <c r="C165"/>
  <c r="B165"/>
  <c r="C163"/>
  <c r="B163"/>
  <c r="C161"/>
  <c r="B161"/>
  <c r="C159"/>
  <c r="B159"/>
  <c r="C157"/>
  <c r="B157"/>
  <c r="C155"/>
  <c r="B155"/>
  <c r="C153"/>
  <c r="B153"/>
  <c r="C151"/>
  <c r="B151"/>
  <c r="C149"/>
  <c r="B149"/>
  <c r="C147"/>
  <c r="B147"/>
  <c r="C145"/>
  <c r="B145"/>
  <c r="C143"/>
  <c r="B143"/>
  <c r="C141"/>
  <c r="B141"/>
  <c r="C139"/>
  <c r="B139"/>
  <c r="C137"/>
  <c r="B137"/>
  <c r="C135"/>
  <c r="B135"/>
  <c r="C133"/>
  <c r="B133"/>
  <c r="C131"/>
  <c r="B131"/>
  <c r="C129"/>
  <c r="B129"/>
  <c r="C127"/>
  <c r="B127"/>
  <c r="C125"/>
  <c r="B125"/>
  <c r="C123"/>
  <c r="B123"/>
  <c r="C121"/>
  <c r="B121"/>
  <c r="C119"/>
  <c r="B119"/>
  <c r="C117"/>
  <c r="B117"/>
  <c r="C115"/>
  <c r="B115"/>
  <c r="C113"/>
  <c r="B113"/>
  <c r="C111"/>
  <c r="B111"/>
  <c r="C109"/>
  <c r="B109"/>
  <c r="C107"/>
  <c r="B107"/>
  <c r="C105"/>
  <c r="B105"/>
  <c r="C103"/>
  <c r="B103"/>
  <c r="C101"/>
  <c r="B101"/>
  <c r="C99"/>
  <c r="B99"/>
  <c r="C97"/>
  <c r="B97"/>
  <c r="C95"/>
  <c r="B95"/>
  <c r="C93"/>
  <c r="B93"/>
  <c r="C91"/>
  <c r="B91"/>
  <c r="C89"/>
  <c r="B89"/>
  <c r="C87"/>
  <c r="B87"/>
  <c r="C85"/>
  <c r="B85"/>
  <c r="C83"/>
  <c r="B83"/>
  <c r="C81"/>
  <c r="B81"/>
  <c r="C79"/>
  <c r="B79"/>
  <c r="C77"/>
  <c r="B77"/>
  <c r="C75"/>
  <c r="B75"/>
  <c r="C73"/>
  <c r="B73"/>
  <c r="C71"/>
  <c r="B71"/>
  <c r="C69"/>
  <c r="B69"/>
  <c r="C67"/>
  <c r="B67"/>
  <c r="C65"/>
  <c r="B65"/>
  <c r="C63"/>
  <c r="B63"/>
  <c r="C61"/>
  <c r="B61"/>
  <c r="C59"/>
  <c r="B59"/>
  <c r="C57"/>
  <c r="B57"/>
  <c r="C55"/>
  <c r="B55"/>
  <c r="C53"/>
  <c r="B53"/>
  <c r="C51"/>
  <c r="B51"/>
  <c r="C49"/>
  <c r="B49"/>
  <c r="C47"/>
  <c r="B47"/>
  <c r="C45"/>
  <c r="B45"/>
  <c r="C43"/>
  <c r="B43"/>
  <c r="C41"/>
  <c r="B41"/>
  <c r="C39"/>
  <c r="B39"/>
  <c r="C37"/>
  <c r="B37"/>
  <c r="C35"/>
  <c r="B35"/>
  <c r="C33"/>
  <c r="B33"/>
  <c r="C31"/>
  <c r="B31"/>
  <c r="C29"/>
  <c r="B29"/>
  <c r="C27"/>
  <c r="B27"/>
  <c r="C25"/>
  <c r="B25"/>
  <c r="C23"/>
  <c r="B23"/>
  <c r="C21"/>
  <c r="B21"/>
  <c r="C19"/>
  <c r="B19"/>
  <c r="C17"/>
  <c r="B17"/>
  <c r="C15"/>
  <c r="B15"/>
  <c r="C13"/>
  <c r="B13"/>
  <c r="C11"/>
  <c r="B11"/>
  <c r="C9"/>
  <c r="B9"/>
  <c r="C7"/>
  <c r="B7"/>
  <c r="C5"/>
  <c r="B5"/>
  <c r="I3" i="12" l="1"/>
  <c r="J1"/>
  <c r="J2" l="1"/>
  <c r="J3"/>
  <c r="K1"/>
  <c r="K2" l="1"/>
  <c r="K3"/>
  <c r="L1"/>
  <c r="L2" l="1"/>
  <c r="L3"/>
  <c r="M1"/>
  <c r="M2" l="1"/>
  <c r="M3"/>
  <c r="N1"/>
  <c r="N2" l="1"/>
  <c r="N3"/>
  <c r="O1"/>
  <c r="O2" l="1"/>
  <c r="O3"/>
  <c r="P1"/>
  <c r="P2" l="1"/>
  <c r="P3"/>
  <c r="Q1"/>
  <c r="Q2" l="1"/>
  <c r="Q3"/>
  <c r="R1"/>
  <c r="R2" l="1"/>
  <c r="R3"/>
</calcChain>
</file>

<file path=xl/sharedStrings.xml><?xml version="1.0" encoding="utf-8"?>
<sst xmlns="http://schemas.openxmlformats.org/spreadsheetml/2006/main" count="8148" uniqueCount="4049">
  <si>
    <t>FAMILLE</t>
  </si>
  <si>
    <t>C.A.C.AD</t>
  </si>
  <si>
    <t>C.A.C.EN</t>
  </si>
  <si>
    <t>SALON</t>
  </si>
  <si>
    <t>S.A.M</t>
  </si>
  <si>
    <t>MATELAS</t>
  </si>
  <si>
    <t>SOLIDE BASE</t>
  </si>
  <si>
    <t>AUTRES</t>
  </si>
  <si>
    <t>TAPIS</t>
  </si>
  <si>
    <t>DATE</t>
  </si>
  <si>
    <t>ARTICLE</t>
  </si>
  <si>
    <t>Qte</t>
  </si>
  <si>
    <t>TOTAL</t>
  </si>
  <si>
    <t>P U</t>
  </si>
  <si>
    <t>SORTIE</t>
  </si>
  <si>
    <t>DEPLACEMENT</t>
  </si>
  <si>
    <t>5070192</t>
  </si>
  <si>
    <t>ACTIVE BASE + HEADBOARD 160X200 CL MARRON</t>
  </si>
  <si>
    <t>5071193</t>
  </si>
  <si>
    <t>ACTIVE BASE 120X200 CL BROWN</t>
  </si>
  <si>
    <t>5071192</t>
  </si>
  <si>
    <t>ACTIVE BASE 120X200 CL CREM</t>
  </si>
  <si>
    <t>5060045</t>
  </si>
  <si>
    <t>ALIZE  MATELAS 140X200 NEW BONEL</t>
  </si>
  <si>
    <t>5083833</t>
  </si>
  <si>
    <t>ALMIRA ARMOIRE COLISSE CL WENGUE</t>
  </si>
  <si>
    <t>5019938</t>
  </si>
  <si>
    <t>ALMIRA CHAISE COOMODE CL WENGUE</t>
  </si>
  <si>
    <t>5019936</t>
  </si>
  <si>
    <t>ALMIRA CHEVET CL WENGUE MEGA PROMO ISTIKBAL2014</t>
  </si>
  <si>
    <t>5019937</t>
  </si>
  <si>
    <t>ALMIRA COMMODE + MIROIR CL WENGUE MEGA PROMO ISTIKBAL2014</t>
  </si>
  <si>
    <t>5019957</t>
  </si>
  <si>
    <t>ALMIRA COMPACT WALL UNIT CL WAL.TRI/BALCK</t>
  </si>
  <si>
    <t>ACC SALON</t>
  </si>
  <si>
    <t>5019935</t>
  </si>
  <si>
    <t>ALMIRA LIT 160X200 CL WENGE MEGA PROMO ISTIKBAL2014</t>
  </si>
  <si>
    <t>5019664</t>
  </si>
  <si>
    <t>ALVIN   COMMODE + MIROIR COMMODE</t>
  </si>
  <si>
    <t>5084944</t>
  </si>
  <si>
    <t>ALVIN  ARMOIRE  6PORTES MEGA PROMO ISTIKBAL2014</t>
  </si>
  <si>
    <t>5021667</t>
  </si>
  <si>
    <t>ALVIN  ARMOIRE  COLISSE VIZON CREAM MEGA PROMO ISTIKBAL2014</t>
  </si>
  <si>
    <t>5019666</t>
  </si>
  <si>
    <t>ALVIN  LIT 100CM</t>
  </si>
  <si>
    <t>5034402</t>
  </si>
  <si>
    <t>ALVIN  TABLE BASSE WALNUT EFE CREAM</t>
  </si>
  <si>
    <t>5021657</t>
  </si>
  <si>
    <t>ALVIN ARMOIRE 3PORTES  VALNUT VIZON</t>
  </si>
  <si>
    <t>5021660</t>
  </si>
  <si>
    <t>ALVIN BIBLIOTEQUE</t>
  </si>
  <si>
    <t>5021659</t>
  </si>
  <si>
    <t>ALVIN BUREAU ENFANT</t>
  </si>
  <si>
    <t>5021658</t>
  </si>
  <si>
    <t>ALVIN CHEVET</t>
  </si>
  <si>
    <t>5021661</t>
  </si>
  <si>
    <t>ALVIN CHIFFONIER</t>
  </si>
  <si>
    <t>5021662</t>
  </si>
  <si>
    <t>ALVIN COMMODE</t>
  </si>
  <si>
    <t>5021656</t>
  </si>
  <si>
    <t>ALVIN LIT  90CM  VALNUT VIZON</t>
  </si>
  <si>
    <t>5019665</t>
  </si>
  <si>
    <t>ALVIN LIT160*200</t>
  </si>
  <si>
    <t>5040617</t>
  </si>
  <si>
    <t>ANTIBACTERIAL PROTEGE MATELAS  ALEZ 90*190</t>
  </si>
  <si>
    <t>ACC.C.A.C</t>
  </si>
  <si>
    <t>5074410</t>
  </si>
  <si>
    <t>ARISTO  SALON 3+2+W+W SET  LARIS COL VERT</t>
  </si>
  <si>
    <t>5083233</t>
  </si>
  <si>
    <t>ARMOIR 3 PORTE TEMPO CL CHENE</t>
  </si>
  <si>
    <t>5083631</t>
  </si>
  <si>
    <t>ARMOIR 3 PORTES SAFRAN CL WENGUE</t>
  </si>
  <si>
    <t>5080715</t>
  </si>
  <si>
    <t>ARMOIR BALOON 3P+ 2 TIR CL CREME</t>
  </si>
  <si>
    <t>5083732</t>
  </si>
  <si>
    <t>ARMOIR BRILLANCE 6 PORTES CL  BLANC</t>
  </si>
  <si>
    <t>5083733</t>
  </si>
  <si>
    <t>ARMOIR BRILLANCE COLISSE CL BLANC</t>
  </si>
  <si>
    <t>5083832</t>
  </si>
  <si>
    <t>ARMOIR COULISSE BIANCO CL BLANC</t>
  </si>
  <si>
    <t>5081833</t>
  </si>
  <si>
    <t>ARMOIR PLAZA 6PORTES  CL NOYER</t>
  </si>
  <si>
    <t>5080431</t>
  </si>
  <si>
    <t>ARMOIR SAFRAN 5 PORTES CL WENGUE</t>
  </si>
  <si>
    <t>5080531</t>
  </si>
  <si>
    <t>ARMOIR VENEDIK 5 PORT CL WENGE 251X225X63</t>
  </si>
  <si>
    <t>5080230</t>
  </si>
  <si>
    <t>ARMOIRE  RAINBOW 2P CL HETRE/BORDEAU 98X211X60 MEGA PROMO ISTIKBAL2014</t>
  </si>
  <si>
    <t>5051833</t>
  </si>
  <si>
    <t>ARMOIRE  VERA 2 PORTES</t>
  </si>
  <si>
    <t>5081739</t>
  </si>
  <si>
    <t>ARMOIRE  ZEUGMA CL BRAOWN Liquidation HW</t>
  </si>
  <si>
    <t>5081433</t>
  </si>
  <si>
    <t>ARMOIRE """"MODIFY"""" 3 PORTES CL NOYER/CREME"""</t>
  </si>
  <si>
    <t>5083632</t>
  </si>
  <si>
    <t>ARMOIRE 2 PORTE COULISSE BIANCO CL BLANC</t>
  </si>
  <si>
    <t>5083231</t>
  </si>
  <si>
    <t>ARMOIRE 2 PORTES  TEMPO  LINOSA/BEY</t>
  </si>
  <si>
    <t>5083532</t>
  </si>
  <si>
    <t>ARMOIRE 2P KAREL</t>
  </si>
  <si>
    <t>5082115</t>
  </si>
  <si>
    <t>ARMOIRE BALOON</t>
  </si>
  <si>
    <t>5080439</t>
  </si>
  <si>
    <t>ARMOIRE BERGAMA 4P + 4TIR CL BRAOWN/HETRE</t>
  </si>
  <si>
    <t>5083432</t>
  </si>
  <si>
    <t>ARMOIRE BIANCO 6 P CL BLANC</t>
  </si>
  <si>
    <t>5083426</t>
  </si>
  <si>
    <t>ARMOIRE BIANCO CL PLUM</t>
  </si>
  <si>
    <t>5083743</t>
  </si>
  <si>
    <t>ARMOIRE CARMEN CL WENGUE/CREME</t>
  </si>
  <si>
    <t>5082533</t>
  </si>
  <si>
    <t>ARMOIRE DELTA  5 PORTES CL NOYER</t>
  </si>
  <si>
    <t>5082433</t>
  </si>
  <si>
    <t>ARMOIRE DELTA 4PORTES 212.3X61X181.8 CL NOYER MEGA PROMO ISTIKBAL2014</t>
  </si>
  <si>
    <t>5082031</t>
  </si>
  <si>
    <t>ARMOIRE DIANA 6 PORTES CL WENGUE</t>
  </si>
  <si>
    <t>5082131</t>
  </si>
  <si>
    <t>ARMOIRE DIANA COULISSE CL WENGUE</t>
  </si>
  <si>
    <t>5082531</t>
  </si>
  <si>
    <t>ARMOIRE DIVA 4PORTES 195X65.8X210 CL WENGUE</t>
  </si>
  <si>
    <t>5083531</t>
  </si>
  <si>
    <t>ARMOIRE DIVA 5P CL WENGUE</t>
  </si>
  <si>
    <t>5081031</t>
  </si>
  <si>
    <t>ARMOIRE JASMINE 5PORT/ 2TIROIRS WENGE CREME Liquidation HW</t>
  </si>
  <si>
    <t>5080839</t>
  </si>
  <si>
    <t>ARMOIRE LIMRA 5P CL BRAOWN  Liquidation HW</t>
  </si>
  <si>
    <t>5080146</t>
  </si>
  <si>
    <t>ARMOIRE LINE 2 PORTES CL MAUVE</t>
  </si>
  <si>
    <t>5080142</t>
  </si>
  <si>
    <t>ARMOIRE LINE 2 PORTES CL VERT</t>
  </si>
  <si>
    <t>5080941</t>
  </si>
  <si>
    <t>ARMOIRE LOTUS 2PORTES CL CERISIER/CREME MEGA PROMO ISTIKBAL2014</t>
  </si>
  <si>
    <t>5081941</t>
  </si>
  <si>
    <t>ARMOIRE LOTUS 3PORTES CL CERISIER/CREME</t>
  </si>
  <si>
    <t>5081639</t>
  </si>
  <si>
    <t>ARMOIRE LOTUS 4PORTES  BRAOWN SIRENA MAUN MEGA PROMO ISTIKBAL2014</t>
  </si>
  <si>
    <t>5081241</t>
  </si>
  <si>
    <t>ARMOIRE LOTUS 4PORTES CL CERISIER/CREME PROMO FIN13/5800-40%</t>
  </si>
  <si>
    <t>5081239</t>
  </si>
  <si>
    <t>ARMOIRE LOTUS 5 PORTES CL  BRAOWN</t>
  </si>
  <si>
    <t>5080150</t>
  </si>
  <si>
    <t>ARMOIRE MADRID 5P CL TEAK PROMO FIN13/9490-50%</t>
  </si>
  <si>
    <t>5081344</t>
  </si>
  <si>
    <t>ARMOIRE MELODY 2PORTES CL JAUNE Liquidation HW</t>
  </si>
  <si>
    <t>5081345</t>
  </si>
  <si>
    <t>ARMOIRE MELODY 2PORTES CL ORANGE PROMO FIN13/1990-35%</t>
  </si>
  <si>
    <t>5080640</t>
  </si>
  <si>
    <t>ARMOIRE MIDAS 5 P CL ANTIQUE 239X222X65</t>
  </si>
  <si>
    <t>5080615</t>
  </si>
  <si>
    <t>ARMOIRE MIDAS 5 PORT CL CREME 239X222X65</t>
  </si>
  <si>
    <t>5080231</t>
  </si>
  <si>
    <t>ARMOIRE MONACO 5P CL WENGE/ZEBRANO PROMO FIN13/9900-50%</t>
  </si>
  <si>
    <t>5082900</t>
  </si>
  <si>
    <t>ARMOIRE NEON  2 PORTES CL CREME/ORANGE</t>
  </si>
  <si>
    <t>5082245</t>
  </si>
  <si>
    <t>ARMOIRE OSCAR 2PORTES 906X674X2004 CL ORANGEMEGA PROMO ISTIKBAL2014</t>
  </si>
  <si>
    <t>5082345</t>
  </si>
  <si>
    <t>ARMOIRE OSCAR 3PORTES 1356X674X2004 CL ORANGE MEGA PROMO ISTIKBAL2014</t>
  </si>
  <si>
    <t>5080542</t>
  </si>
  <si>
    <t>ARMOIRE PUZZEL 3P CL VERT 134X62X203 MEGA PROMO ISTIKBAL2014</t>
  </si>
  <si>
    <t>5080642</t>
  </si>
  <si>
    <t>ARMOIRE PUZZLE 2P CL VERT 91X62X203</t>
  </si>
  <si>
    <t>5080330</t>
  </si>
  <si>
    <t>ARMOIRE RAINBOW 2P CL HETRE/VERT 98X211X60 MEGA PROMO ISTIKBAL2014</t>
  </si>
  <si>
    <t>5081530</t>
  </si>
  <si>
    <t>ARMOIRE RAINBOW 3P CL HETRE/BORDEAU 98X211X60 MEGA PROMO ISTIKBAL2014</t>
  </si>
  <si>
    <t>5081630</t>
  </si>
  <si>
    <t>ARMOIRE RAINBOW 3P CL HETRE/VERT 98X211X60 MEGA PROMO ISTIKBAL2014</t>
  </si>
  <si>
    <t>5080131</t>
  </si>
  <si>
    <t>ARMOIRE RAPIDO 5P CL WENGE 242X217X60  Liquidation HW</t>
  </si>
  <si>
    <t>5082033</t>
  </si>
  <si>
    <t>ARMOIRE SENKRON 5PORTES CL NOYER (1+2+3+2+4+6/11+4+9+12/12+1+9+/8]  L</t>
  </si>
  <si>
    <t>5082133</t>
  </si>
  <si>
    <t>ARMOIRE SENKRON 6PORTES CL NOYER  Liquidation HW</t>
  </si>
  <si>
    <t>5081142</t>
  </si>
  <si>
    <t>ARMOIRE SMILEY 2PORTES CL VERT PROMO FIN13/4500-40%</t>
  </si>
  <si>
    <t>5081242</t>
  </si>
  <si>
    <t>ARMOIRE SMILEY 3PORTES CL VERT</t>
  </si>
  <si>
    <t>5081144</t>
  </si>
  <si>
    <t>ARMOIRE SMILY 2 PORTES CL ROSE</t>
  </si>
  <si>
    <t>5081143</t>
  </si>
  <si>
    <t>ARMOIRE SMILY 3PORTES CL ROSE/VERT  Liquidation HW</t>
  </si>
  <si>
    <t>5080119</t>
  </si>
  <si>
    <t>ARMOIRE SOLDIER 2P + 4TIR CL GRIS Liquidation HW</t>
  </si>
  <si>
    <t>5083416</t>
  </si>
  <si>
    <t>ARMOIRE SPEED 2P CL ROUGE</t>
  </si>
  <si>
    <t>5083132</t>
  </si>
  <si>
    <t>ARMOIRE VALENSIA 2 PORTES COULISSE CL BLANC</t>
  </si>
  <si>
    <t>5083232</t>
  </si>
  <si>
    <t>ARMOIRE VALENSIA 5 PORTES CL BLANC</t>
  </si>
  <si>
    <t>5010648</t>
  </si>
  <si>
    <t>ARYA  ARMOIR 3 PORTES  CL BLANC</t>
  </si>
  <si>
    <t>5010649</t>
  </si>
  <si>
    <t>ARYA  CHEVET  CL BLANC</t>
  </si>
  <si>
    <t>5010647</t>
  </si>
  <si>
    <t>ARYA  LIT 100CM CL BLANC</t>
  </si>
  <si>
    <t>5010652</t>
  </si>
  <si>
    <t>ARYA ARMOIR  COLISSE   CL BLANC</t>
  </si>
  <si>
    <t>5010651</t>
  </si>
  <si>
    <t>ARYA BUREAU  CL BLANC</t>
  </si>
  <si>
    <t>5070260</t>
  </si>
  <si>
    <t>ASPENDOSS SALON 3+2+1+1 SET DAISY CL MAARRON</t>
  </si>
  <si>
    <t>5070251</t>
  </si>
  <si>
    <t>ATHENA SALON 3+3+B+B CL  MARRON S1066</t>
  </si>
  <si>
    <t>5070252</t>
  </si>
  <si>
    <t>ATHENA SALON 3+3+B+B CL GRIS CLAIR S1152</t>
  </si>
  <si>
    <t>5071240</t>
  </si>
  <si>
    <t>ATLANTA  3+2+B+B SET VALENCIA MARRON</t>
  </si>
  <si>
    <t>5070208</t>
  </si>
  <si>
    <t>ATLANTA 3+2+B+B+ SET CL BORDEAU</t>
  </si>
  <si>
    <t>5070204</t>
  </si>
  <si>
    <t>ATLANTA 3+2+B+B+ SET CL GRIS</t>
  </si>
  <si>
    <t>5071200</t>
  </si>
  <si>
    <t>ATLANTA SALON  CORNER SET 3+2+1+ PUF CL MARRON</t>
  </si>
  <si>
    <t>5071191</t>
  </si>
  <si>
    <t>ATLANTA SALON SET 3+2+B CL MARRON FONCE S1232</t>
  </si>
  <si>
    <t>5071197</t>
  </si>
  <si>
    <t>ATLANTA SALON SET 3+3+1+1 CL ROUGE</t>
  </si>
  <si>
    <t>5061402</t>
  </si>
  <si>
    <t>BABY BIOTECH MATELAS 60X110</t>
  </si>
  <si>
    <t>5016715</t>
  </si>
  <si>
    <t>BALOON TETE DE LIT</t>
  </si>
  <si>
    <t>5083834</t>
  </si>
  <si>
    <t>BARCELONA  ARMOIRE COLISSE CL MARRON</t>
  </si>
  <si>
    <t>5019942</t>
  </si>
  <si>
    <t>BARCELONA CHAISE COMMODE CL MARRON MEGA PROMO ISTIKBAL2014</t>
  </si>
  <si>
    <t>5019940</t>
  </si>
  <si>
    <t>BARCELONA CHEVET CL  MARRON</t>
  </si>
  <si>
    <t>5019941</t>
  </si>
  <si>
    <t>BARCELONA COMMODE + MIROIR CL MARRON</t>
  </si>
  <si>
    <t>5019939</t>
  </si>
  <si>
    <t>BARCELONA LIT 160X200 CL  MARRON</t>
  </si>
  <si>
    <t>5034404</t>
  </si>
  <si>
    <t>BARI TABLE  GIGONE ECRI-L WALNUT</t>
  </si>
  <si>
    <t>5061411</t>
  </si>
  <si>
    <t>BASE + TETE DE LIT 140X190 VIYANA</t>
  </si>
  <si>
    <t>5061407</t>
  </si>
  <si>
    <t>BASE + TETE DE LIT MARSILYA 140X200ESCUDO  NOIR</t>
  </si>
  <si>
    <t>5061410</t>
  </si>
  <si>
    <t>BASE+TETE DE LIT 90X190 KING</t>
  </si>
  <si>
    <t>5061116</t>
  </si>
  <si>
    <t>BASE+TETE DE LIT ACTIVE 160X200</t>
  </si>
  <si>
    <t>5061408</t>
  </si>
  <si>
    <t>BASE+TETE DE LIT DIVA 160X200</t>
  </si>
  <si>
    <t>5061403</t>
  </si>
  <si>
    <t>BASE+TETE DE LIT DIVA 90X190 CL MARRON</t>
  </si>
  <si>
    <t>5035932</t>
  </si>
  <si>
    <t>BIANCO COLONE CL BLANC</t>
  </si>
  <si>
    <t>5036032</t>
  </si>
  <si>
    <t>BIANCO MEUBLE TV CL BLANC MEGA PROMO ISTIKBAL2014</t>
  </si>
  <si>
    <t>5032332</t>
  </si>
  <si>
    <t>BIANCO VITRE CL BLANC MEGA PROMO ISTIKBAL2014</t>
  </si>
  <si>
    <t>5051115</t>
  </si>
  <si>
    <t>BIBLIOTHEQUE """"LOTUS"""" CL CREME  Liquidation HW"""</t>
  </si>
  <si>
    <t>5050530</t>
  </si>
  <si>
    <t>BIBLIOTHEQUE """"RAINBOW"""" 3NICHES +2 TIROIRS CL HETRE/VERT Liqui</t>
  </si>
  <si>
    <t>5052743</t>
  </si>
  <si>
    <t>BIBLIOTHEQUE CARMEN CL WENGUE CREME</t>
  </si>
  <si>
    <t>5052132</t>
  </si>
  <si>
    <t>BIBLIOTHEQUE CL BLANC</t>
  </si>
  <si>
    <t>5051544</t>
  </si>
  <si>
    <t>BIBLIOTHEQUE MELODY CL JAUNE MEGA PROMO ISTIKBAL2014</t>
  </si>
  <si>
    <t>5051545</t>
  </si>
  <si>
    <t>BIBLIOTHEQUE MELODY CL ORANGE MEGA PROMO ISTIKBAL2014</t>
  </si>
  <si>
    <t>5051733</t>
  </si>
  <si>
    <t xml:space="preserve">BIBLIOTHEQUE MODIFY CL NOYER CREME MEGA </t>
  </si>
  <si>
    <t>5050430</t>
  </si>
  <si>
    <t xml:space="preserve">BIBLIOTHEQUE RAINBOW 3 NICHES +2 TIROIRS CL HETRE/BORDEAU </t>
  </si>
  <si>
    <t>5050143</t>
  </si>
  <si>
    <t>BIBLIOTHEQUE SMILEY CL ROSE</t>
  </si>
  <si>
    <t>5050142</t>
  </si>
  <si>
    <t>BIBLIOTHEQUE SMILEY CL VERT</t>
  </si>
  <si>
    <t>5051116</t>
  </si>
  <si>
    <t>BIBLIOTHEQUE TEMPO CL CHENE</t>
  </si>
  <si>
    <t>5051117</t>
  </si>
  <si>
    <t>BIBLIOTHEQUE VALENSIA  PORFINO/WITHE</t>
  </si>
  <si>
    <t>5070501</t>
  </si>
  <si>
    <t>BONITA 3+2+1+1 CL MARRON</t>
  </si>
  <si>
    <t>5039632</t>
  </si>
  <si>
    <t>BRILLANCE  COLONE  COL BLANC</t>
  </si>
  <si>
    <t>5039432</t>
  </si>
  <si>
    <t>BRILLANCE  SALE 0 MANGER +6CHAUSES COL  BLANC</t>
  </si>
  <si>
    <t>5039732</t>
  </si>
  <si>
    <t>BRILLANCE BUFFET+MIROIR BUFFET COL  BLANC MEGA PROMO ISTIKBAL2014</t>
  </si>
  <si>
    <t>5020632</t>
  </si>
  <si>
    <t>BRILLANCE CHIFFONIER COLBLANC</t>
  </si>
  <si>
    <t>5019934</t>
  </si>
  <si>
    <t>BRILLANCE LIT 160+2 CHEVET+COMMODE+MIROIR+CHAISE+ARMOIR 6P CL  BLANC</t>
  </si>
  <si>
    <t>5039332</t>
  </si>
  <si>
    <t>BRILLANCE MEUBLE TV CL BLANC</t>
  </si>
  <si>
    <t>5039532</t>
  </si>
  <si>
    <t>BRILLANCE VITRINE COL  BLANC MEGA PROMO ISTIKBAL2014</t>
  </si>
  <si>
    <t>5032639</t>
  </si>
  <si>
    <t>BUFET LIMRA CL BRAOUN</t>
  </si>
  <si>
    <t>5037532</t>
  </si>
  <si>
    <t>BUFFET BIANCO CL BLANC MEGA PROMO ISTIKBAL2014</t>
  </si>
  <si>
    <t>5032115</t>
  </si>
  <si>
    <t>BUFFET CARMEN CL CREM</t>
  </si>
  <si>
    <t>5032131</t>
  </si>
  <si>
    <t>BUFFET JASMINE 3P + 2 TIR CL WENGE/CREME</t>
  </si>
  <si>
    <t>5035631</t>
  </si>
  <si>
    <t>BUFFET KAREL  2PORTES  +4TIROIRS</t>
  </si>
  <si>
    <t>5030441</t>
  </si>
  <si>
    <t>BUFFET LOTUS  CL  CL CERISIER/CREME</t>
  </si>
  <si>
    <t>5030339</t>
  </si>
  <si>
    <t>BUFFET LOTUS 1TIR+4P CL BRAOWN 181X85X46 Liquidation HW</t>
  </si>
  <si>
    <t>5030840</t>
  </si>
  <si>
    <t>BUFFET MIDAS 3TIR +4P CL ANTIQUE 176X94X50</t>
  </si>
  <si>
    <t>5030815</t>
  </si>
  <si>
    <t>BUFFET MIDAS 3TIR+4PORTES CL CREME 176X94X50</t>
  </si>
  <si>
    <t>5036231</t>
  </si>
  <si>
    <t>BUFFET MONACO 3 TIROIRS+2PORTES 171.6X44X81.8CL WENGE</t>
  </si>
  <si>
    <t>5038233</t>
  </si>
  <si>
    <t>BUFFET VALENSIA CL NOYER</t>
  </si>
  <si>
    <t>5036233</t>
  </si>
  <si>
    <t>BUFFET VERA 2TIROIRS +4PORTES 168.8X43.6X86 CL WENGE</t>
  </si>
  <si>
    <t>5030341</t>
  </si>
  <si>
    <t>BUFFET+ 2T KARIZMA 182X82.7X47.1 CL WENGUE</t>
  </si>
  <si>
    <t>5038735</t>
  </si>
  <si>
    <t>BUFFET+ MIROIR BUFFET DIANA CL NOIR/BLANC</t>
  </si>
  <si>
    <t>5039134</t>
  </si>
  <si>
    <t>BUFFET+MIROIR BUFFET +CONSOLE+VITRINE+MEUBLE TV+TABLE+CHAISE SAFRAN</t>
  </si>
  <si>
    <t>5051832</t>
  </si>
  <si>
    <t>BUREAU   VERA</t>
  </si>
  <si>
    <t>5050330</t>
  </si>
  <si>
    <t>BUREAU """"RAINBOW"""" SUP CLAVIER + 4TIROIRS CL HETRE/VERT"""</t>
  </si>
  <si>
    <t>5052843</t>
  </si>
  <si>
    <t>BUREAU CARMEN  CL WENGUE /CREM</t>
  </si>
  <si>
    <t>5050146</t>
  </si>
  <si>
    <t>BUREAU LINE CL MAUVE</t>
  </si>
  <si>
    <t>5050242</t>
  </si>
  <si>
    <t>BUREAU LINE CL VERT</t>
  </si>
  <si>
    <t>5050941</t>
  </si>
  <si>
    <t>BUREAU LOTUS 1P+1TIR AVEC SUR  MEUBLE CL CERISIER/CREME127X180X40</t>
  </si>
  <si>
    <t>5030144</t>
  </si>
  <si>
    <t>BUREAU LOTUS 2 PORTES+SUR MEUBLE CL SIRENA MAUV</t>
  </si>
  <si>
    <t>5051344</t>
  </si>
  <si>
    <t>BUREAU NEON CL CREME/ORANGE</t>
  </si>
  <si>
    <t>5051445</t>
  </si>
  <si>
    <t>BUREAU ORDINATEUR """"MELODY"""" CL ORANGE"" MEGA PROMO ISTIKBAL201</t>
  </si>
  <si>
    <t>5051633</t>
  </si>
  <si>
    <t>BUREAU ORDINATEUR """"MODIFY"""" CL NOYER/BEIGE PROMO FIN13/3900-40</t>
  </si>
  <si>
    <t>5051444</t>
  </si>
  <si>
    <t>BUREAU ORDINATEUR MELODY CL JAUNE MEGA PROMO ISTIKBAL2014</t>
  </si>
  <si>
    <t>5051845</t>
  </si>
  <si>
    <t>BUREAU OSCAR AVEC ETAGERE CL ORANGE MEGA PROMO ISTIKBAL2014</t>
  </si>
  <si>
    <t>5050342</t>
  </si>
  <si>
    <t>BUREAU PUZZEL CL VERT DIM 115X63X160 MEGA PROMO ISTIKBAL2014</t>
  </si>
  <si>
    <t>5050230</t>
  </si>
  <si>
    <t>BUREAU RAINBOW SUP CLAVIER +4TIROIRS CL HETRE/BORDEAU MEGA PROMO2014</t>
  </si>
  <si>
    <t>5052631</t>
  </si>
  <si>
    <t>BUREAU SAFRAN CL WENGUE</t>
  </si>
  <si>
    <t>5052536</t>
  </si>
  <si>
    <t>BUREAU SAFRANE CL WENGE</t>
  </si>
  <si>
    <t>5051042</t>
  </si>
  <si>
    <t>BUREAU SMILEY 2 TIROIRS CL VERT</t>
  </si>
  <si>
    <t>5051343</t>
  </si>
  <si>
    <t>BUREAU SMILY CL ROSE</t>
  </si>
  <si>
    <t>5051342</t>
  </si>
  <si>
    <t>BUREAU SMILY CL VERT PROMO FIN13/2250-50%</t>
  </si>
  <si>
    <t>5050219</t>
  </si>
  <si>
    <t>BUREAU SOLDIER SUP CLAVIER +1TIR CL GRIS</t>
  </si>
  <si>
    <t>5052216</t>
  </si>
  <si>
    <t>BUREAU SPEED CL ROUGE</t>
  </si>
  <si>
    <t>5052537</t>
  </si>
  <si>
    <t>BUREAU TEMPO CL CHENE MEGA PROMO ISTIKBAL2014</t>
  </si>
  <si>
    <t>5052032</t>
  </si>
  <si>
    <t>BUREAU VALENSIA CL BLANC</t>
  </si>
  <si>
    <t>5070200</t>
  </si>
  <si>
    <t>CADORNA 3+2+1 SET</t>
  </si>
  <si>
    <t>5070222</t>
  </si>
  <si>
    <t>CALVIN CORNER SET SANS FAUTEUIL 1P CL GRIS</t>
  </si>
  <si>
    <t>5070194</t>
  </si>
  <si>
    <t>CALVIN FEUTEUIL 01 PLACE</t>
  </si>
  <si>
    <t>5070196</t>
  </si>
  <si>
    <t>CALVIN SALON 3+2+B  SET</t>
  </si>
  <si>
    <t>5034133</t>
  </si>
  <si>
    <t>CAMPACT VITRINE """"MODIFY"""" CL NOYER"""</t>
  </si>
  <si>
    <t>5070047</t>
  </si>
  <si>
    <t>CANAPE  AHENK 2PLACES</t>
  </si>
  <si>
    <t>5070071</t>
  </si>
  <si>
    <t>CANAPE  ANATOLIA  3PLACES</t>
  </si>
  <si>
    <t>5070070</t>
  </si>
  <si>
    <t>CANAPE  ANATOLIA 2 PLACES</t>
  </si>
  <si>
    <t>5070018</t>
  </si>
  <si>
    <t>CANAPE  ARGOS 2PLACES</t>
  </si>
  <si>
    <t>5070020</t>
  </si>
  <si>
    <t>CANAPE  BEST 3PLACES</t>
  </si>
  <si>
    <t>5070025</t>
  </si>
  <si>
    <t>CANAPE  COMBINA 3PLACES</t>
  </si>
  <si>
    <t>5070054</t>
  </si>
  <si>
    <t>CANAPE  ELITA  3PLACES</t>
  </si>
  <si>
    <t>5070056</t>
  </si>
  <si>
    <t>CANAPE  MERIT  2PLACES</t>
  </si>
  <si>
    <t>5070057</t>
  </si>
  <si>
    <t>CANAPE  MERIT  3PLACES</t>
  </si>
  <si>
    <t>5070029</t>
  </si>
  <si>
    <t>CANAPE  PICASSO  2PLACES</t>
  </si>
  <si>
    <t>5070028</t>
  </si>
  <si>
    <t>CANAPE  PICASSO  3 PLACES</t>
  </si>
  <si>
    <t>5070034</t>
  </si>
  <si>
    <t>CANAPE  SOLID S  3PLACES</t>
  </si>
  <si>
    <t>5070044</t>
  </si>
  <si>
    <t>CANAPE  TRUVA  2PLACES</t>
  </si>
  <si>
    <t>5070220</t>
  </si>
  <si>
    <t>CANAPE 2 PLACES COSMO CL ROUGE</t>
  </si>
  <si>
    <t>5070048</t>
  </si>
  <si>
    <t>CANAPE AHENK  3PLACES</t>
  </si>
  <si>
    <t>5070017</t>
  </si>
  <si>
    <t>CANAPE ARGOS  3 PLACES</t>
  </si>
  <si>
    <t>5070075</t>
  </si>
  <si>
    <t>CANAPE CANYON S 3 PLACES</t>
  </si>
  <si>
    <t>5070050</t>
  </si>
  <si>
    <t>CANAPE CITY 3PLACES</t>
  </si>
  <si>
    <t>5070023</t>
  </si>
  <si>
    <t>CANAPE COCKTAIL  2 PLACES</t>
  </si>
  <si>
    <t>5070022</t>
  </si>
  <si>
    <t>CANAPE COCKTAIL 3 PLACES</t>
  </si>
  <si>
    <t>5070026</t>
  </si>
  <si>
    <t>CANAPE COMBINA  2PLACES</t>
  </si>
  <si>
    <t>5070064</t>
  </si>
  <si>
    <t>CANAPE CROMA 2PLACES</t>
  </si>
  <si>
    <t>5070065</t>
  </si>
  <si>
    <t>CANAPE CROMA 3PLACES</t>
  </si>
  <si>
    <t>5070053</t>
  </si>
  <si>
    <t>CANAPE ELITA  2PLACES</t>
  </si>
  <si>
    <t>5070033</t>
  </si>
  <si>
    <t>CANAPE LIT  """"RENO """""""</t>
  </si>
  <si>
    <t>5070035</t>
  </si>
  <si>
    <t>CANAPE SOLID S  2PLCES</t>
  </si>
  <si>
    <t>5070062</t>
  </si>
  <si>
    <t>CANAPE SUIT LOBY 2PLACES</t>
  </si>
  <si>
    <t>5070045</t>
  </si>
  <si>
    <t>CANAPE TRUVA  3PLACES</t>
  </si>
  <si>
    <t>5070067</t>
  </si>
  <si>
    <t>CANAPE VISION 2 PLACES</t>
  </si>
  <si>
    <t>5070068</t>
  </si>
  <si>
    <t>CANAPE VISION 3PLACES</t>
  </si>
  <si>
    <t>5070038</t>
  </si>
  <si>
    <t>CANAPE WESTERN  2PLACES</t>
  </si>
  <si>
    <t>5070037</t>
  </si>
  <si>
    <t>CANAPE WESTERNE  3PLACES</t>
  </si>
  <si>
    <t>5070602</t>
  </si>
  <si>
    <t>CANTON 3+2+R+R SET D1404-B</t>
  </si>
  <si>
    <t>5050721</t>
  </si>
  <si>
    <t>CANVAS CHAISE BUREAU (YOUNG ROOM) CL VERT</t>
  </si>
  <si>
    <t>5071230</t>
  </si>
  <si>
    <t>CANYON S 3+3+B+B CREM</t>
  </si>
  <si>
    <t>5010133</t>
  </si>
  <si>
    <t>CAPRICE  LIT  90 CM  COL WALNUT/IVORY</t>
  </si>
  <si>
    <t>5030059</t>
  </si>
  <si>
    <t>CAPRICE  LIT 100 CM  COL WALNUT/IVORY</t>
  </si>
  <si>
    <t>5010134</t>
  </si>
  <si>
    <t>CAPRICE ARMOIRE ENFANT 3 PORTES COL WALNUT/IVORY</t>
  </si>
  <si>
    <t>5010135</t>
  </si>
  <si>
    <t>CAPRICE BUREAU ENFANT</t>
  </si>
  <si>
    <t>5010136</t>
  </si>
  <si>
    <t>CAPRICE CHEVET ENFANT</t>
  </si>
  <si>
    <t>5030052</t>
  </si>
  <si>
    <t>CAPRICE TABLE  BASSE WITH  POUF  COL FLORIN MINK</t>
  </si>
  <si>
    <t>5030051</t>
  </si>
  <si>
    <t>CAPRICE TABLE GIGONE  WULNUT</t>
  </si>
  <si>
    <t>5070504</t>
  </si>
  <si>
    <t>CARMEN  3+2+1+1 SETVALENCIA MARRON KREM</t>
  </si>
  <si>
    <t>5083744</t>
  </si>
  <si>
    <t>CARMEN  ARMOIRE  2 PORTES  CL  COMINA</t>
  </si>
  <si>
    <t>5080331</t>
  </si>
  <si>
    <t>CARMEN  ARMOIRE 4 PORTES CL WENGUE</t>
  </si>
  <si>
    <t>5021567</t>
  </si>
  <si>
    <t>CARMEN  LIT  120CM  CL  COMINA</t>
  </si>
  <si>
    <t>5010143</t>
  </si>
  <si>
    <t>CARMEN  LIT 160X200 CL WENGUE/CREME</t>
  </si>
  <si>
    <t>5021549</t>
  </si>
  <si>
    <t>CARMEN  LIT 90 CM  CL WENGUE</t>
  </si>
  <si>
    <t>5021643</t>
  </si>
  <si>
    <t>CARMEN  LIT 90CM</t>
  </si>
  <si>
    <t>5080143</t>
  </si>
  <si>
    <t>CARMEN ARMOIRE 4 PORTE CL WENGUE/CREME PROMO FIN13/5990-25%</t>
  </si>
  <si>
    <t>5011331</t>
  </si>
  <si>
    <t>CARMEN CHEVET +1 TIROIR CL WENGUE</t>
  </si>
  <si>
    <t>5010243</t>
  </si>
  <si>
    <t>CARMEN CHEVET +1 TIROIR CL WENGUE/CREME</t>
  </si>
  <si>
    <t>5021645</t>
  </si>
  <si>
    <t>CARMEN CHIFFONIER</t>
  </si>
  <si>
    <t>5014031</t>
  </si>
  <si>
    <t>CARMEN COMMODE CL WENGUE</t>
  </si>
  <si>
    <t>5014043</t>
  </si>
  <si>
    <t>CARMEN COMMODE CL WENGUE/CREME</t>
  </si>
  <si>
    <t>5034335</t>
  </si>
  <si>
    <t>CARMEN COMPACT CL CREME</t>
  </si>
  <si>
    <t>5020131</t>
  </si>
  <si>
    <t>CARMEN LIT 160X200 CL WENGUE</t>
  </si>
  <si>
    <t>5020331</t>
  </si>
  <si>
    <t>CARMEN MIROIR COMMODE CL WENGUE</t>
  </si>
  <si>
    <t>5010343</t>
  </si>
  <si>
    <t>CARMEN MIROIR COMMODE CL WENGUE/CREME</t>
  </si>
  <si>
    <t>5014243</t>
  </si>
  <si>
    <t>CARMEN POUF</t>
  </si>
  <si>
    <t>5034336</t>
  </si>
  <si>
    <t>CARMEN TABLE  TV PLASMA  COL COMINA/CREME</t>
  </si>
  <si>
    <t>5021566</t>
  </si>
  <si>
    <t>CARMEN TETE DE LIT  100CM  CL  COMINA</t>
  </si>
  <si>
    <t>5093982</t>
  </si>
  <si>
    <t>CARPET COVER  160X230 PVC 11MIC</t>
  </si>
  <si>
    <t>5013939</t>
  </si>
  <si>
    <t>CHAISE  COMMODE LIMRA Liquidation HW</t>
  </si>
  <si>
    <t>5013341</t>
  </si>
  <si>
    <t>CHAISE COMMODE  """"LOTUS"""" CL SERISIER PROMO FIN13/950-25%"""</t>
  </si>
  <si>
    <t>5050732</t>
  </si>
  <si>
    <t>CHAISE COMMODE BIANCO CL BLANC PROMO FIN13/1560-20%</t>
  </si>
  <si>
    <t>5021563</t>
  </si>
  <si>
    <t>CHAISE COMMODE BIANCO CL PLUM</t>
  </si>
  <si>
    <t>5021548</t>
  </si>
  <si>
    <t>CHAISE COMMODE BRILLANCE MEGA PROMO ISTIKBAL2014</t>
  </si>
  <si>
    <t>5013241</t>
  </si>
  <si>
    <t>CHAISE COMMODE LIMRA  Liquidation HW</t>
  </si>
  <si>
    <t>5010550</t>
  </si>
  <si>
    <t>CHAISE COMMODE MADRID  CL TEAK</t>
  </si>
  <si>
    <t>5012240</t>
  </si>
  <si>
    <t>CHAISE COMMODE MIDAS CL ANTIQUE  Liquidation HW</t>
  </si>
  <si>
    <t>5012215</t>
  </si>
  <si>
    <t>CHAISE COMMODE MIDAS CL CREME  MEGA PROMO ISTIKBAL2014</t>
  </si>
  <si>
    <t>5011131</t>
  </si>
  <si>
    <t>CHAISE COMMODE MONACO CL WENGE/ZEBRANO PROMO FIN13/1100-20%</t>
  </si>
  <si>
    <t>5016033</t>
  </si>
  <si>
    <t>CHAISE COMMODE PLAZA MEGA PROMO ISTIKBAL2014</t>
  </si>
  <si>
    <t>5010431</t>
  </si>
  <si>
    <t>CHAISE COMMODE RAPIDO CL WENGE MEGA PROMO ISTIKBAL2014</t>
  </si>
  <si>
    <t>5016633</t>
  </si>
  <si>
    <t>CHAISE COMMODE SENKRON</t>
  </si>
  <si>
    <t>5021132</t>
  </si>
  <si>
    <t>CHAISE COMMODE VALENSIA CL BLANC</t>
  </si>
  <si>
    <t>5013731</t>
  </si>
  <si>
    <t>CHAISE COMMODE VENEDIK</t>
  </si>
  <si>
    <t>5014831</t>
  </si>
  <si>
    <t>CHAISE COMMODE VENEDIK CL WENGE MEGA PROMO ISTIKBAL2014</t>
  </si>
  <si>
    <t>5012131</t>
  </si>
  <si>
    <t>CHAISE DIANA CL WENGUE  MEGA PROMO ISTIKBAL2014</t>
  </si>
  <si>
    <t>5052535</t>
  </si>
  <si>
    <t>CHAISE FUNNY CL ROUGE</t>
  </si>
  <si>
    <t>5031931</t>
  </si>
  <si>
    <t>CHAISE JASMINE PROMO FIN13/950-25%</t>
  </si>
  <si>
    <t>5038638</t>
  </si>
  <si>
    <t>CHAISE KING CL BLANC</t>
  </si>
  <si>
    <t>CHAISE LOREN GRIS</t>
  </si>
  <si>
    <t>5050720</t>
  </si>
  <si>
    <t>CHAISE LOREN POUR ENFANT CL ORANGE</t>
  </si>
  <si>
    <t>5050717</t>
  </si>
  <si>
    <t>CHAISE LOREN POUR ENFANT CL VERT</t>
  </si>
  <si>
    <t>CHAISE LOREN ROUGE</t>
  </si>
  <si>
    <t>5032340</t>
  </si>
  <si>
    <t>CHAISE MIDAS AVEC ACCOUDOIR CL  ANTIQUE</t>
  </si>
  <si>
    <t>5032315</t>
  </si>
  <si>
    <t>CHAISE MIDAS AVEC ACCOUDOIR CL CREME</t>
  </si>
  <si>
    <t>5031115</t>
  </si>
  <si>
    <t>CHAISE MIDAS CL CREME 48X95X45</t>
  </si>
  <si>
    <t>5050622</t>
  </si>
  <si>
    <t>CHAISE NOBLE POUR SECRETAIRE  CL ORANGE</t>
  </si>
  <si>
    <t>5050645</t>
  </si>
  <si>
    <t>CHAISE NOBLE POUR SECRETAIRE CL  ORANGE</t>
  </si>
  <si>
    <t>5050615</t>
  </si>
  <si>
    <t>CHAISE NOBLE POUR SECRETAIRE CL CREME</t>
  </si>
  <si>
    <t>5032939</t>
  </si>
  <si>
    <t>CHAISE SALLE A MANGER LIMRA CL BRAOUN</t>
  </si>
  <si>
    <t>5050716</t>
  </si>
  <si>
    <t>CHAISE STAR POUR SECRETAIRE CL BORDEAU</t>
  </si>
  <si>
    <t>5050715</t>
  </si>
  <si>
    <t>CHAISE STAR POUR SECRETAIRE CL CREME</t>
  </si>
  <si>
    <t>5031140</t>
  </si>
  <si>
    <t>CHAISES MIDAS CL ANTIQUE 48X95X45</t>
  </si>
  <si>
    <t>5035339</t>
  </si>
  <si>
    <t>CHAISES SALLE A MANGER LIMRA CL BRAOUN LOT DE DEUX</t>
  </si>
  <si>
    <t>5030239</t>
  </si>
  <si>
    <t>CHAISES TABLE LOTUS CL BRAOWN 43X86X48</t>
  </si>
  <si>
    <t>5070011</t>
  </si>
  <si>
    <t>CHALET DECORATIVE CL BLEU PROMO FIN13/2500-15%</t>
  </si>
  <si>
    <t>5070009</t>
  </si>
  <si>
    <t>CHALET DECORATIVE CL BORDEAU</t>
  </si>
  <si>
    <t>5070010</t>
  </si>
  <si>
    <t>CHALET DECORATIVE CL MOUTARDE</t>
  </si>
  <si>
    <t>5070012</t>
  </si>
  <si>
    <t>CHALET DECORATIVE CL ROUGE</t>
  </si>
  <si>
    <t>5061495</t>
  </si>
  <si>
    <t>CHEVET  ELIZABETH    GONCA  CREAM</t>
  </si>
  <si>
    <t>5061492</t>
  </si>
  <si>
    <t>CHEVET  ELIZABETH    GONCA L.MARRON</t>
  </si>
  <si>
    <t>5014633</t>
  </si>
  <si>
    <t>CHEVET """"MODIFY"""" 2 TIROIRS CL NOYER  Liquidation HW"""</t>
  </si>
  <si>
    <t>5011039</t>
  </si>
  <si>
    <t>CHEVET BERGAMA 2 TIR CL BRAOWN/HETRE 44X54X44 PROMO FIN13/1900-60%</t>
  </si>
  <si>
    <t>5017132</t>
  </si>
  <si>
    <t>CHEVET BIANCO +2 TIROIRS CL BLANC MEGA PROMO ISTIKBAL2014</t>
  </si>
  <si>
    <t>5021553</t>
  </si>
  <si>
    <t>CHEVET BIANCO CL PLUM MEGA PROMO ISTIKBAL2014</t>
  </si>
  <si>
    <t>5021545</t>
  </si>
  <si>
    <t>CHEVET BRILLANCE COL BLANC MEGA PROMO ISTIKBAL2014</t>
  </si>
  <si>
    <t>5017133</t>
  </si>
  <si>
    <t>CHEVET DELTA  2TIROIRS 45.5X46.7X53.5 CL NOYER</t>
  </si>
  <si>
    <t>5017131</t>
  </si>
  <si>
    <t>CHEVET DIVA 2TIROIRS 50.8X46.6X46.5 CL WENGUE</t>
  </si>
  <si>
    <t>5012531</t>
  </si>
  <si>
    <t>CHEVET JASMINE 2 TIR CL WENGE/CREME 50X46X46 Liquidation HW</t>
  </si>
  <si>
    <t>5021232</t>
  </si>
  <si>
    <t>CHEVET KING CL BLANC</t>
  </si>
  <si>
    <t>5021556</t>
  </si>
  <si>
    <t>CHEVET KING JEUNEFER PLUM</t>
  </si>
  <si>
    <t>5012739</t>
  </si>
  <si>
    <t>CHEVET LIMRA 3TIR CL BRAOWN PROMO FIN13/1350-50%</t>
  </si>
  <si>
    <t>5010246</t>
  </si>
  <si>
    <t>CHEVET LINE 1 TIROIR CL MAUVE</t>
  </si>
  <si>
    <t>5010242</t>
  </si>
  <si>
    <t>CHEVET LINE 1TIROIR  CL VERT</t>
  </si>
  <si>
    <t>5012341</t>
  </si>
  <si>
    <t>CHEVET LOTUS 2 TIR CL CERISIER/CREME PROMO FIN13/990-40%</t>
  </si>
  <si>
    <t>5012339</t>
  </si>
  <si>
    <t>CHEVET LOTUS 2TIR MARRON SIRENA MAUN MEGA PROMO ISTIKBAL2014</t>
  </si>
  <si>
    <t>5010250</t>
  </si>
  <si>
    <t>CHEVET MADRID 2TIROIRS CK TEAK MEGA PROMO ISTIKBAL2014</t>
  </si>
  <si>
    <t>5014444</t>
  </si>
  <si>
    <t>CHEVET MELODY CL JAUNE  MEGA PROMO ISTIKBAL2014</t>
  </si>
  <si>
    <t>5014445</t>
  </si>
  <si>
    <t>CHEVET MELODY ORANGE PROMO FIN13/790-40%</t>
  </si>
  <si>
    <t>5011915</t>
  </si>
  <si>
    <t>CHEVET MIDAS 1 TIR + 1 PORT CL CREME 53X53X39S Liquidation HW</t>
  </si>
  <si>
    <t>5011940</t>
  </si>
  <si>
    <t>CHEVET MIDAS 1TIR +1P CL ANTIQUE 53X53X39 Promo</t>
  </si>
  <si>
    <t>5010831</t>
  </si>
  <si>
    <t>CHEVET MONACO 2T CL WENGE/ZEBRANO</t>
  </si>
  <si>
    <t>5019434</t>
  </si>
  <si>
    <t>CHEVET NEON CL CREME/ORANGE</t>
  </si>
  <si>
    <t>5016945</t>
  </si>
  <si>
    <t>CHEVET OSCAR 1TIROIR+ETAGERE CL ORANGE/ROUGE MEGA PROMO ISTIKBAL2014</t>
  </si>
  <si>
    <t>5015733</t>
  </si>
  <si>
    <t>CHEVET PLAZA 2 TIROIRS CL NOYER Liquidation HW</t>
  </si>
  <si>
    <t>5010442</t>
  </si>
  <si>
    <t>CHEVET PUZZLE CL VERT PROMO FIN13/990-50%</t>
  </si>
  <si>
    <t>5010245</t>
  </si>
  <si>
    <t>CHEVET PUZZLE CL VERT/ORANGE</t>
  </si>
  <si>
    <t>5013830</t>
  </si>
  <si>
    <t>CHEVET RAINBOW 2TIR CL HETRE/VERT Liquidation HW</t>
  </si>
  <si>
    <t>5010730</t>
  </si>
  <si>
    <t>CHEVET RAINBOW 2TIROIRS CL HETRE/BORDEAU PROMO FIN13/990-50%</t>
  </si>
  <si>
    <t>5010531</t>
  </si>
  <si>
    <t>CHEVET RAPIDO 1 TIROIR CL WENGE  Liquidation HW</t>
  </si>
  <si>
    <t>5020531</t>
  </si>
  <si>
    <t>CHEVET SAFRAN CL WENGUE</t>
  </si>
  <si>
    <t>5016333</t>
  </si>
  <si>
    <t>CHEVET SENKRON CL NOYER  Liquidation HW</t>
  </si>
  <si>
    <t>5013543</t>
  </si>
  <si>
    <t>CHEVET SMILEY 1 TIROIR CL ROSE  Liquidation HW</t>
  </si>
  <si>
    <t>5013542</t>
  </si>
  <si>
    <t>CHEVET SMILEY 1 TIROIR CL VERT  Liquidation HW</t>
  </si>
  <si>
    <t>5010219</t>
  </si>
  <si>
    <t>CHEVET SOLDIER 2TIROIRS CL GRIS Liquidation HW</t>
  </si>
  <si>
    <t>5021316</t>
  </si>
  <si>
    <t>CHEVET SPEED CL ROUGE MEGA PROMO ISTIKBAL2014</t>
  </si>
  <si>
    <t>5021538</t>
  </si>
  <si>
    <t>CHEVET TEMPO CL CHENE</t>
  </si>
  <si>
    <t>5020832</t>
  </si>
  <si>
    <t>CHEVET VALENSIA CL BLANC</t>
  </si>
  <si>
    <t>5011531</t>
  </si>
  <si>
    <t>CHEVET VENEDIK 4TIR + 1PORT CL WENGE 50X50X46</t>
  </si>
  <si>
    <t>5015039</t>
  </si>
  <si>
    <t>CHEVET ZEUGMA CL BRAOWN Liquidation HW</t>
  </si>
  <si>
    <t>5021551</t>
  </si>
  <si>
    <t>CHIFFONIER  PRESSES MEGA PROMO ISTIKBAL2014</t>
  </si>
  <si>
    <t>5012815</t>
  </si>
  <si>
    <t>CHIFFONIER BALOON CL CREME</t>
  </si>
  <si>
    <t>5011232</t>
  </si>
  <si>
    <t>CHIFFONIER BIANCO CL BLANC</t>
  </si>
  <si>
    <t>5021535</t>
  </si>
  <si>
    <t>CHIFFONIER DIANA CL BLANC</t>
  </si>
  <si>
    <t>5021537</t>
  </si>
  <si>
    <t>CHIFFONIER KAREL CL WENGUE/CREM</t>
  </si>
  <si>
    <t>5010560</t>
  </si>
  <si>
    <t>CHIFFONIER MADRID CL  TEAK</t>
  </si>
  <si>
    <t>5010650</t>
  </si>
  <si>
    <t>CHIFFONIER MADRID CL TEAK</t>
  </si>
  <si>
    <t>5016133</t>
  </si>
  <si>
    <t>CHIFFONIER MODIFY CL NOYER</t>
  </si>
  <si>
    <t>5011231</t>
  </si>
  <si>
    <t>CHIFFONIER MONACO CL WENGE/ZEBRANO</t>
  </si>
  <si>
    <t>5011740</t>
  </si>
  <si>
    <t>CHIFFONIER VENEDIK 5 TIROIRS</t>
  </si>
  <si>
    <t>5015339</t>
  </si>
  <si>
    <t>CHIFFONIER ZEUGMA CL BRAOUN Liquidation HW</t>
  </si>
  <si>
    <t>5012515</t>
  </si>
  <si>
    <t>CHIFFONNIER BALOON 1P +2TIR CL ORANGE</t>
  </si>
  <si>
    <t>5012839</t>
  </si>
  <si>
    <t>CHIFFONNIER LIMRA BRAOWN</t>
  </si>
  <si>
    <t>5013643</t>
  </si>
  <si>
    <t>CHIFFONNIER SMILEY CL ROSE  Liquidation HW</t>
  </si>
  <si>
    <t>5071304</t>
  </si>
  <si>
    <t>CLIC CLAC 2 SEAT VERONA CL GRIS</t>
  </si>
  <si>
    <t>5070115</t>
  </si>
  <si>
    <t>CLIC CLAC AHENK 2 SEAT</t>
  </si>
  <si>
    <t>5070158</t>
  </si>
  <si>
    <t>CLIC CLAC BOSTON 3 SEAT</t>
  </si>
  <si>
    <t>5070087</t>
  </si>
  <si>
    <t>CLIC CLAC CROMA 3 SEATHER</t>
  </si>
  <si>
    <t>5070004</t>
  </si>
  <si>
    <t>CLIC CLAC DYNAMIC CL</t>
  </si>
  <si>
    <t>5071224</t>
  </si>
  <si>
    <t>CLIC CLAC DYNAMIC CL GRIS</t>
  </si>
  <si>
    <t>5070181</t>
  </si>
  <si>
    <t>CLIC CLAC DYNAMIC CL GRIS /NOIR</t>
  </si>
  <si>
    <t>5070106</t>
  </si>
  <si>
    <t>CLIC CLAC DYNAMIC CL GRIS RIN BOY PROMO</t>
  </si>
  <si>
    <t>5070107</t>
  </si>
  <si>
    <t>CLIC CLAC DYNAMIC CL GRIS RING PROMO</t>
  </si>
  <si>
    <t>5070236</t>
  </si>
  <si>
    <t>CLIC CLAC DYNAMIC CL MAUVE PROMO</t>
  </si>
  <si>
    <t>5070301</t>
  </si>
  <si>
    <t>CLIC CLAC DYNAMIC CL MOUTARD PROMO</t>
  </si>
  <si>
    <t>5070108</t>
  </si>
  <si>
    <t>CLIC CLAC DYNAMIC CL ORANGE CLAIR PROMO</t>
  </si>
  <si>
    <t>5070005</t>
  </si>
  <si>
    <t>CLIC CLAC DYNAMIC CL PROMO</t>
  </si>
  <si>
    <t>5070195</t>
  </si>
  <si>
    <t>CLIC CLAC KARYA 3 SEAT SOFA</t>
  </si>
  <si>
    <t>5070014</t>
  </si>
  <si>
    <t>CLIC CLAC MAX3</t>
  </si>
  <si>
    <t>5070110</t>
  </si>
  <si>
    <t>CLIC CLAC ORLANDO 3 SEAT CL CREME/MARRON</t>
  </si>
  <si>
    <t>5070080</t>
  </si>
  <si>
    <t>CLIC CLAC REGATA</t>
  </si>
  <si>
    <t>5070081</t>
  </si>
  <si>
    <t>5070138</t>
  </si>
  <si>
    <t>CLIC CLAC TOSCANA</t>
  </si>
  <si>
    <t>5070089</t>
  </si>
  <si>
    <t>CLIC CLAC VERONA 2 SEAT CL ROUGE</t>
  </si>
  <si>
    <t>5070113</t>
  </si>
  <si>
    <t>CLIC CLAC VERONE 2 SEAT CL MARRON CLAIR</t>
  </si>
  <si>
    <t>5070114</t>
  </si>
  <si>
    <t>CLIC CLAC VERONE 2 SEAT CL MARRON FONCE</t>
  </si>
  <si>
    <t>5070090</t>
  </si>
  <si>
    <t>CLIC CLAC VICTORIA 2SEAT</t>
  </si>
  <si>
    <t>5070083</t>
  </si>
  <si>
    <t>CLIC CLAC VIVID 3 SEATER</t>
  </si>
  <si>
    <t>5070091</t>
  </si>
  <si>
    <t>CLIC CLAC VIVID 3 SEATER CL ORANGE</t>
  </si>
  <si>
    <t>5070243</t>
  </si>
  <si>
    <t>CLIC LAC VERONA CL CREM</t>
  </si>
  <si>
    <t>5070060</t>
  </si>
  <si>
    <t>CLIC-CLAC  SCALA</t>
  </si>
  <si>
    <t>5060063</t>
  </si>
  <si>
    <t>CLIMA NATURA MATELAS  140X190</t>
  </si>
  <si>
    <t>5070190</t>
  </si>
  <si>
    <t>COCKTAIL SALON 3+2+B+B SET CL BORDO</t>
  </si>
  <si>
    <t>5190001</t>
  </si>
  <si>
    <t>COIN REPAS DELTA GAUCHE SET TABLE+3 CHAISE CL WENGUE MEGA PROMO 2014</t>
  </si>
  <si>
    <t>5030740</t>
  </si>
  <si>
    <t>COLONE """"MIDAS"""" VITREE CL ANTIQUE 70X174X50"""</t>
  </si>
  <si>
    <t>5031715</t>
  </si>
  <si>
    <t>COLONE CARMEN CL CREM</t>
  </si>
  <si>
    <t>5035931</t>
  </si>
  <si>
    <t>COLONE KAREL 1PORTE VITREE MEGA PROMO ISTIKBAL2014</t>
  </si>
  <si>
    <t>5032539</t>
  </si>
  <si>
    <t>COLONE LIMRA CL BRAOUN</t>
  </si>
  <si>
    <t>5030739</t>
  </si>
  <si>
    <t>COLONE LUTOS 1PORTS VITREE CL BRAOWIN</t>
  </si>
  <si>
    <t>5030715</t>
  </si>
  <si>
    <t>COLONE MIDAS 1PORTE  VITREE CL CREME PROMO FIN13/3500-30%</t>
  </si>
  <si>
    <t>5036933</t>
  </si>
  <si>
    <t>COLONNE VALENSIA CL NOYER</t>
  </si>
  <si>
    <t>5060061</t>
  </si>
  <si>
    <t>COMFORT MATELAS 140 X 190</t>
  </si>
  <si>
    <t>5021547</t>
  </si>
  <si>
    <t>COMMODE  BRILLANCE COL BLAC+MOROIR PROMO FIN13/8490-20%</t>
  </si>
  <si>
    <t>5017332</t>
  </si>
  <si>
    <t>COMMODE + MIROIR BIANCO CL BLANC</t>
  </si>
  <si>
    <t>5020431</t>
  </si>
  <si>
    <t>COMMODE +MIROIR COMMODE SAFRAN CL WENGUE</t>
  </si>
  <si>
    <t>5015515</t>
  </si>
  <si>
    <t>COMMODE BEBE  BALOON 4 TIROIRS CL ORANGE</t>
  </si>
  <si>
    <t>5011139</t>
  </si>
  <si>
    <t>COMMODE BERGAMA  3 TIR CL BRAOWN/HETRE 120X84X51  Liquidation HW</t>
  </si>
  <si>
    <t>5036632</t>
  </si>
  <si>
    <t>COMMODE BIANCO CL BLANC</t>
  </si>
  <si>
    <t>5021554</t>
  </si>
  <si>
    <t>COMMODE BIANCO CL PLUM MEGA PROMO ISTIKBAL2014</t>
  </si>
  <si>
    <t>5017233</t>
  </si>
  <si>
    <t>COMMODE DELTA  4TIROIRS 115.10X42.8.X88 CL NOYER  MEGA PROMO ISTIKBAL2</t>
  </si>
  <si>
    <t>5019831</t>
  </si>
  <si>
    <t>COMMODE DIANA CL WENGUE</t>
  </si>
  <si>
    <t>5017231</t>
  </si>
  <si>
    <t>COMMODE DIVA 3TIROIRS 115.3X41.8X85.2 CL WENGUE</t>
  </si>
  <si>
    <t>5012631</t>
  </si>
  <si>
    <t>COMMODE JASMINE 1P +3TIR CL WENGE/CREME 116X94X43</t>
  </si>
  <si>
    <t>5012939</t>
  </si>
  <si>
    <t>COMMODE LIMRA CL BRAOWN  Liquidation HW</t>
  </si>
  <si>
    <t>5012439</t>
  </si>
  <si>
    <t>COMMODE LOTUS CL  BRAOWN MEGA PROMO ISTIKBAL2014</t>
  </si>
  <si>
    <t>5014041</t>
  </si>
  <si>
    <t>COMMODE LOTUS CL CERISIER/CREME PROMO FIN13/1750-25%</t>
  </si>
  <si>
    <t>5010350</t>
  </si>
  <si>
    <t>COMMODE MADRID 3T CL TEAK</t>
  </si>
  <si>
    <t>5012015</t>
  </si>
  <si>
    <t>COMMODE MIDAS 7 TIR +2 PORT CL CREME 150X87X48</t>
  </si>
  <si>
    <t>5012040</t>
  </si>
  <si>
    <t>COMMODE MIDAS 7TIR +2 PORT CL ANTIQUE 150X87X48 PROMO FIN13/3500-30%</t>
  </si>
  <si>
    <t>5010931</t>
  </si>
  <si>
    <t>COMMODE MONACO 3T CL WENGE/ZEBRANO PROMO FIN13/3700-40%</t>
  </si>
  <si>
    <t>5015833</t>
  </si>
  <si>
    <t>COMMODE PLAZA  4TIROIRS CL NOYER MEGA PROMO ISTIKBAL2014</t>
  </si>
  <si>
    <t>5010231</t>
  </si>
  <si>
    <t>COMMODE RAPIDO 1P + 4T CL WENGE 129X43X47 Liquidation HW</t>
  </si>
  <si>
    <t>5016433</t>
  </si>
  <si>
    <t>COMMODE SENKRON CL NOYER</t>
  </si>
  <si>
    <t>5021555</t>
  </si>
  <si>
    <t>COMMODE VEGAS COL BRONZ 00SRB MEGA PROMO ISTIKBAL2014</t>
  </si>
  <si>
    <t>5011631</t>
  </si>
  <si>
    <t>COMMODE VENEDIK 4TIR +1P CL WENGE 125X90X46  Liquidation HW</t>
  </si>
  <si>
    <t>5015139</t>
  </si>
  <si>
    <t>COMMODE ZEUGMA CL BRAOWN</t>
  </si>
  <si>
    <t>5021543</t>
  </si>
  <si>
    <t>COMMODE+MIROIR COOMODE DIANA CL WENGUE</t>
  </si>
  <si>
    <t>5020932</t>
  </si>
  <si>
    <t>COMMODE+MIROIR VALENSIA CL BLANC</t>
  </si>
  <si>
    <t>5038835</t>
  </si>
  <si>
    <t>CONSOLE DIANA CL NOIR/BLANC</t>
  </si>
  <si>
    <t>5070191</t>
  </si>
  <si>
    <t>COSMO 3+2+B+B SET CL BORDO</t>
  </si>
  <si>
    <t>5040110</t>
  </si>
  <si>
    <t>COUETTE 2PLACES CL CREME</t>
  </si>
  <si>
    <t>5040234</t>
  </si>
  <si>
    <t>COUVE LIT 2P PIANO CL GRIS</t>
  </si>
  <si>
    <t>5040347</t>
  </si>
  <si>
    <t>COUVER  LIT SET  LOVE  YOU DOUBLE</t>
  </si>
  <si>
    <t>5040246</t>
  </si>
  <si>
    <t>COUVER LIT 2P NATUREL QUILT</t>
  </si>
  <si>
    <t>5040365</t>
  </si>
  <si>
    <t>COUVER LIT SET DELTA SINGLE</t>
  </si>
  <si>
    <t>5040366</t>
  </si>
  <si>
    <t>COUVER LIT SET SINDY  CITY SINGLE</t>
  </si>
  <si>
    <t>5040029</t>
  </si>
  <si>
    <t>COUVERE LIT  1P ANTIBACTERIAL QUILT</t>
  </si>
  <si>
    <t>5050351</t>
  </si>
  <si>
    <t>COUVRE LIT  SET 2DOUBLE SANS FURBELOW EGOS  COL  MARRON</t>
  </si>
  <si>
    <t>5040349</t>
  </si>
  <si>
    <t>COUVRE LIT  SET BOUQUET YELLOW DOUBLE</t>
  </si>
  <si>
    <t>5040360</t>
  </si>
  <si>
    <t>COUVRE LIT  SET DOUBLE RITIM PLUM</t>
  </si>
  <si>
    <t>5040353</t>
  </si>
  <si>
    <t>COUVRE LIT  SET DOUBLE SAN FURBELOW  LOVE  YOU</t>
  </si>
  <si>
    <t>5040355</t>
  </si>
  <si>
    <t>COUVRE LIT  SET LILYUM DOUBLE</t>
  </si>
  <si>
    <t>5040023</t>
  </si>
  <si>
    <t>COUVRE LIT 1P  SET FINITIONES  PANO</t>
  </si>
  <si>
    <t>5040022</t>
  </si>
  <si>
    <t>COUVRE LIT 1P  SET LICENCE BUGS BANNY RACE</t>
  </si>
  <si>
    <t>5040159</t>
  </si>
  <si>
    <t>COUVRE LIT 1P AHENK</t>
  </si>
  <si>
    <t>5040171</t>
  </si>
  <si>
    <t>COUVRE LIT 1P AHENK F1</t>
  </si>
  <si>
    <t>5040231</t>
  </si>
  <si>
    <t>COUVRE LIT 1P BOUQUET SET CL JAUNE</t>
  </si>
  <si>
    <t>5040230</t>
  </si>
  <si>
    <t>COUVRE LIT 1P BOUQUET SET CL ROUGE</t>
  </si>
  <si>
    <t>5040606</t>
  </si>
  <si>
    <t>COUVRE LIT 1P CASANDRA CL PLUM</t>
  </si>
  <si>
    <t>5040605</t>
  </si>
  <si>
    <t>COUVRE LIT 1P CASANDRA CL ROUGE</t>
  </si>
  <si>
    <t>5040607</t>
  </si>
  <si>
    <t>COUVRE LIT 1P DAMLA CL ROUGE</t>
  </si>
  <si>
    <t>5040608</t>
  </si>
  <si>
    <t>COUVRE LIT 1P DAMLA CL VERT</t>
  </si>
  <si>
    <t>COUVRE LIT 1P DORA</t>
  </si>
  <si>
    <t>5040609</t>
  </si>
  <si>
    <t>COUVRE LIT 1P FIORE CL VERT</t>
  </si>
  <si>
    <t>5040164</t>
  </si>
  <si>
    <t>COUVRE LIT 1P FIORE PEMBE</t>
  </si>
  <si>
    <t>5040610</t>
  </si>
  <si>
    <t>COUVRE LIT 1P GALA</t>
  </si>
  <si>
    <t>5040155</t>
  </si>
  <si>
    <t>COUVRE LIT 1P GONCAGUL</t>
  </si>
  <si>
    <t>5040618</t>
  </si>
  <si>
    <t>COUVRE LIT 1P GULIZAR CLROUGE</t>
  </si>
  <si>
    <t>5040612</t>
  </si>
  <si>
    <t>COUVRE LIT 1P GULIZAR LILA</t>
  </si>
  <si>
    <t>5040613</t>
  </si>
  <si>
    <t>COUVRE LIT 1P GULIZAR SARI SINGLE</t>
  </si>
  <si>
    <t>5040239</t>
  </si>
  <si>
    <t>COUVRE LIT 1P LICENCE BUGS BUNNY AND FRIENDS</t>
  </si>
  <si>
    <t>5040242</t>
  </si>
  <si>
    <t>COUVRE LIT 1P LICENCED SMILEY DAYS CL ROSE</t>
  </si>
  <si>
    <t>5040241</t>
  </si>
  <si>
    <t>COUVRE LIT 1P LOLA BUNNY SHOW TIME</t>
  </si>
  <si>
    <t>5040031</t>
  </si>
  <si>
    <t>COUVRE LIT 1P NATURAL  QUILT</t>
  </si>
  <si>
    <t>5040245</t>
  </si>
  <si>
    <t>COUVRE LIT 1P RELAX</t>
  </si>
  <si>
    <t>5040027</t>
  </si>
  <si>
    <t>COUVRE LIT 1P SET ACTION MAN PANO ATOM</t>
  </si>
  <si>
    <t>5040025</t>
  </si>
  <si>
    <t>COUVRE LIT 1P SET CALVIN</t>
  </si>
  <si>
    <t>5040016</t>
  </si>
  <si>
    <t>COUVRE LIT 1P SET CANVAS GRI</t>
  </si>
  <si>
    <t>5040017</t>
  </si>
  <si>
    <t>COUVRE LIT 1P SET CANVAS LILA</t>
  </si>
  <si>
    <t>5040150</t>
  </si>
  <si>
    <t>COUVRE LIT 1P SET FIORE PEMBE</t>
  </si>
  <si>
    <t>5040018</t>
  </si>
  <si>
    <t>COUVRE LIT 1P SET GULIZAR KIRMIZI</t>
  </si>
  <si>
    <t>5040019</t>
  </si>
  <si>
    <t>COUVRE LIT 1P SET GULIZAR LILA</t>
  </si>
  <si>
    <t>5040020</t>
  </si>
  <si>
    <t>COUVRE LIT 1P SET GULIZAR SARI</t>
  </si>
  <si>
    <t>5040021</t>
  </si>
  <si>
    <t>COUVRE LIT 1P SET HAZAL</t>
  </si>
  <si>
    <t>5040220</t>
  </si>
  <si>
    <t>COUVRE LIT 1P SET LICENCE BUGS BANNY HAVUC</t>
  </si>
  <si>
    <t>5040026</t>
  </si>
  <si>
    <t>COUVRE LIT 1P SET LICENCE BUGS BANNY HAVUC PANO</t>
  </si>
  <si>
    <t>5040221</t>
  </si>
  <si>
    <t>COUVRE LIT 1P SET LICENCE BUGS BANNY LOVE</t>
  </si>
  <si>
    <t>5040152</t>
  </si>
  <si>
    <t>COUVRE LIT 1P SET SARMAZIK CL R</t>
  </si>
  <si>
    <t>5040028</t>
  </si>
  <si>
    <t>COUVRE LIT 1P SET SPEED</t>
  </si>
  <si>
    <t>5040024</t>
  </si>
  <si>
    <t>COUVRE LIT 1P SET TWIN</t>
  </si>
  <si>
    <t>5040188</t>
  </si>
  <si>
    <t>COUVRE LIT 1P SINDY PRINCESS</t>
  </si>
  <si>
    <t>5040161</t>
  </si>
  <si>
    <t>COUVRE LIT 1P SOCCER</t>
  </si>
  <si>
    <t>5040186</t>
  </si>
  <si>
    <t>COUVRE LIT 1P TAZMANYA</t>
  </si>
  <si>
    <t>5040187</t>
  </si>
  <si>
    <t>COUVRE LIT 1P TOM VE JERY ENJOY</t>
  </si>
  <si>
    <t>5040184</t>
  </si>
  <si>
    <t>COUVRE LIT 1P TWEETY BASKETBALL</t>
  </si>
  <si>
    <t>5040185</t>
  </si>
  <si>
    <t>COUVRE LIT 1P TWEETY BUBBLES</t>
  </si>
  <si>
    <t>5040240</t>
  </si>
  <si>
    <t>COUVRE LIT 1P TWEETY SINGER</t>
  </si>
  <si>
    <t>5040227</t>
  </si>
  <si>
    <t>COUVRE LIT 1P TWEETY SKY</t>
  </si>
  <si>
    <t>5040232</t>
  </si>
  <si>
    <t>COUVRE LIT 1P TWEETY SPRING</t>
  </si>
  <si>
    <t>5040235</t>
  </si>
  <si>
    <t>COUVRE LIT 1P VALERI</t>
  </si>
  <si>
    <t>5040175</t>
  </si>
  <si>
    <t>COUVRE LIT 1P YAPRAK</t>
  </si>
  <si>
    <t>5040189</t>
  </si>
  <si>
    <t>COUVRE LIT 2 PLATEAU (DOUBLE W.0 FURBELOW)</t>
  </si>
  <si>
    <t>5040141</t>
  </si>
  <si>
    <t>COUVRE LIT 2P  EBRULI  BRODY HAND KNITTED</t>
  </si>
  <si>
    <t>5040195</t>
  </si>
  <si>
    <t>COUVRE LIT 2P ALLORA CL ROSE</t>
  </si>
  <si>
    <t>5040196</t>
  </si>
  <si>
    <t>COUVRE LIT 2P ALLORA CL SABLE</t>
  </si>
  <si>
    <t>5040030</t>
  </si>
  <si>
    <t>COUVRE LIT 2P ANTIBACTERIAL QUILT</t>
  </si>
  <si>
    <t>5040162</t>
  </si>
  <si>
    <t>COUVRE LIT 2P ARMONIA</t>
  </si>
  <si>
    <t>5040177</t>
  </si>
  <si>
    <t>COUVRE LIT 2P AVANGARD CL BORDEAU</t>
  </si>
  <si>
    <t>5040178</t>
  </si>
  <si>
    <t>5040179</t>
  </si>
  <si>
    <t>COUVRE LIT 2P BEIGE</t>
  </si>
  <si>
    <t>5040229</t>
  </si>
  <si>
    <t>COUVRE LIT 2P BOUQUET CL JAUNE</t>
  </si>
  <si>
    <t>5040228</t>
  </si>
  <si>
    <t>COUVRE LIT 2P BOUQUET CL ROUGE</t>
  </si>
  <si>
    <t>5040151</t>
  </si>
  <si>
    <t>COUVRE LIT 2P BROD SET CL NOIR</t>
  </si>
  <si>
    <t>5040198</t>
  </si>
  <si>
    <t>COUVRE LIT 2P BRODE CL MOUTARD</t>
  </si>
  <si>
    <t>5040163</t>
  </si>
  <si>
    <t>COUVRE LIT 2P CANVAS AHENK</t>
  </si>
  <si>
    <t>5040167</t>
  </si>
  <si>
    <t>COUVRE LIT 2P CANVAS DORA</t>
  </si>
  <si>
    <t>5040168</t>
  </si>
  <si>
    <t>COUVRE LIT 2P CANVAS VALERI</t>
  </si>
  <si>
    <t>5040225</t>
  </si>
  <si>
    <t>COUVRE LIT 2P CASANDRA CL ROUGE</t>
  </si>
  <si>
    <t>5040243</t>
  </si>
  <si>
    <t>COUVRE LIT 2P COLOURLINE CL MARRON/BLEU</t>
  </si>
  <si>
    <t>5040244</t>
  </si>
  <si>
    <t>COUVRE LIT 2P COLOURLINE CL ORANGE/VERT</t>
  </si>
  <si>
    <t>5040182</t>
  </si>
  <si>
    <t>COUVRE LIT 2P CRYSTAL CL MOUTARDE</t>
  </si>
  <si>
    <t>5040181</t>
  </si>
  <si>
    <t>COUVRE LIT 2P CRYSTAL CL ROSE</t>
  </si>
  <si>
    <t>5040173</t>
  </si>
  <si>
    <t>COUVRE LIT 2P CUBIC</t>
  </si>
  <si>
    <t>5040123</t>
  </si>
  <si>
    <t>COUVRE LIT 2P DIAMONT ROUGE</t>
  </si>
  <si>
    <t>5040236</t>
  </si>
  <si>
    <t>COUVRE LIT 2P FIORE CL  VERT</t>
  </si>
  <si>
    <t>5040172</t>
  </si>
  <si>
    <t>COUVRE LIT 2P FIORE PEMPE</t>
  </si>
  <si>
    <t>5040199</t>
  </si>
  <si>
    <t>COUVRE LIT 2P GALA</t>
  </si>
  <si>
    <t>5040169</t>
  </si>
  <si>
    <t>COUVRE LIT 2P GONCAGUL</t>
  </si>
  <si>
    <t>5040237</t>
  </si>
  <si>
    <t>COUVRE LIT 2P GUILIZAR CL LILA</t>
  </si>
  <si>
    <t>5040200</t>
  </si>
  <si>
    <t>COUVRE LIT 2P GULCE CL ROUGE SET</t>
  </si>
  <si>
    <t>5040174</t>
  </si>
  <si>
    <t>COUVRE LIT 2P GULIZAR SARI</t>
  </si>
  <si>
    <t>5040604</t>
  </si>
  <si>
    <t>COUVRE LIT 2P LAMINATED</t>
  </si>
  <si>
    <t>5040226</t>
  </si>
  <si>
    <t>COUVRE LIT 2P MAGIC LOVE (TWIN)</t>
  </si>
  <si>
    <t>5040153</t>
  </si>
  <si>
    <t>COUVRE LIT 2P MUSTARD</t>
  </si>
  <si>
    <t>5040170</t>
  </si>
  <si>
    <t>COUVRE LIT 2P NEGRO</t>
  </si>
  <si>
    <t>5040156</t>
  </si>
  <si>
    <t>COUVRE LIT 2P PIANO CL LILA</t>
  </si>
  <si>
    <t>5040233</t>
  </si>
  <si>
    <t>COUVRE LIT 2P QUILT CLIMA TECH</t>
  </si>
  <si>
    <t>5040209</t>
  </si>
  <si>
    <t>COUVRE LIT 2P QUILT NATUREL (DOUBLE)</t>
  </si>
  <si>
    <t>5040144</t>
  </si>
  <si>
    <t>COUVRE LIT 2P SET CALVIN</t>
  </si>
  <si>
    <t>5040132</t>
  </si>
  <si>
    <t>COUVRE LIT 2P SET CANVAS GREY</t>
  </si>
  <si>
    <t>5040133</t>
  </si>
  <si>
    <t>COUVRE LIT 2P SET CANVAS LILAC</t>
  </si>
  <si>
    <t>5040149</t>
  </si>
  <si>
    <t>COUVRE LIT 2P SET GILIZAR SARI</t>
  </si>
  <si>
    <t>COUVRE LIT 2P SET GULDESTE</t>
  </si>
  <si>
    <t>5040146</t>
  </si>
  <si>
    <t>COUVRE LIT 2P SET GULIZAR KIRMAZI</t>
  </si>
  <si>
    <t>5040138</t>
  </si>
  <si>
    <t>COUVRE LIT 2P SET GULIZAR LILA</t>
  </si>
  <si>
    <t>COUVRE LIT 2P SET GULZAR RED</t>
  </si>
  <si>
    <t>5040135</t>
  </si>
  <si>
    <t>COUVRE LIT 2P SET HAZAL</t>
  </si>
  <si>
    <t>5040125</t>
  </si>
  <si>
    <t>COUVRE LIT 2P SET KARDELEN</t>
  </si>
  <si>
    <t>5040148</t>
  </si>
  <si>
    <t>COUVRE LIT 2P SET LOVE STORY</t>
  </si>
  <si>
    <t>5040145</t>
  </si>
  <si>
    <t>COUVRE LIT 2P SET MOR</t>
  </si>
  <si>
    <t>5040142</t>
  </si>
  <si>
    <t>COUVRE LIT 2P SET PERFECT LOVE-PANO</t>
  </si>
  <si>
    <t>COUVRE LIT 2P SET ROYAL BLACK</t>
  </si>
  <si>
    <t>5040147</t>
  </si>
  <si>
    <t>COUVRE LIT 2P SET ROYAL GREY</t>
  </si>
  <si>
    <t>5040143</t>
  </si>
  <si>
    <t>COUVRE LIT 2P SET SARAY CICEGI KAHVE</t>
  </si>
  <si>
    <t>5040176</t>
  </si>
  <si>
    <t>COUVRE LIT 2P SET SARMAZIK CL ROUGE</t>
  </si>
  <si>
    <t>5040238</t>
  </si>
  <si>
    <t>COUVRE LIT 2P SILVER CL BORDEAU</t>
  </si>
  <si>
    <t>5040180</t>
  </si>
  <si>
    <t>COUVRE LIT 2P STONE CL GRIS</t>
  </si>
  <si>
    <t>5040191</t>
  </si>
  <si>
    <t>COUVRE LIT 2P STONE CL MARRON</t>
  </si>
  <si>
    <t>5040192</t>
  </si>
  <si>
    <t>COUVRE LIT 2P STONE CL PRUNE</t>
  </si>
  <si>
    <t>5040124</t>
  </si>
  <si>
    <t>COUVRE LIT 2P TURKUAZ MAVI</t>
  </si>
  <si>
    <t>5040194</t>
  </si>
  <si>
    <t>COUVRE LIT 2P VALENTE CL MARRON</t>
  </si>
  <si>
    <t>5040193</t>
  </si>
  <si>
    <t>COUVRE LIT 2P VALENTE CL ROSE</t>
  </si>
  <si>
    <t>5040165</t>
  </si>
  <si>
    <t>COUVRE LIT 2P WITH SPARE CANVAS CL GRIS</t>
  </si>
  <si>
    <t>5040166</t>
  </si>
  <si>
    <t>COUVRE LIT 2P WITHOUT FURBELOW CANVAS CL GRIS</t>
  </si>
  <si>
    <t>5040160</t>
  </si>
  <si>
    <t>COUVRE LIT 2P YAPRAK</t>
  </si>
  <si>
    <t>5040616</t>
  </si>
  <si>
    <t>COUVRE LIT KAZ TUYU QUILT DOUBLE</t>
  </si>
  <si>
    <t>5040615</t>
  </si>
  <si>
    <t>COUVRE LIT KAZ TUYU QUILT SINGLE</t>
  </si>
  <si>
    <t>5040130</t>
  </si>
  <si>
    <t>COUVRE LIT P2  SET CRYSTAL BORDO</t>
  </si>
  <si>
    <t>5040158</t>
  </si>
  <si>
    <t>COUVRE LIT PRESTIGE 2P CL KREM</t>
  </si>
  <si>
    <t>5040157</t>
  </si>
  <si>
    <t>COUVRE LIT PRESTIGE 2P CL NOIR</t>
  </si>
  <si>
    <t>5040223</t>
  </si>
  <si>
    <t>COUVRE LIT QUILT 1P BIOTECH (SINGLE)</t>
  </si>
  <si>
    <t>5040224</t>
  </si>
  <si>
    <t>COUVRE LIT QUILT 1P CLIMA TECH</t>
  </si>
  <si>
    <t>5040222</t>
  </si>
  <si>
    <t>COUVRE LIT QUILT 2P BIOTECH</t>
  </si>
  <si>
    <t>5040034</t>
  </si>
  <si>
    <t>COUVRE LIT SEP  FURBELOW  WITHOUT F1 1P</t>
  </si>
  <si>
    <t>5040358</t>
  </si>
  <si>
    <t>COUVRE LIT SET   SINGLE SANS FURBELOW OLIVA</t>
  </si>
  <si>
    <t>5040359</t>
  </si>
  <si>
    <t>COUVRE LIT SET  DOUBLE  SPRING</t>
  </si>
  <si>
    <t>5040121</t>
  </si>
  <si>
    <t>COUVRE LIT SET  GUILIZAR LILA (DOUBLE)</t>
  </si>
  <si>
    <t>5040120</t>
  </si>
  <si>
    <t>COUVRE LIT SET  GULBAHAR (DOUBLE)</t>
  </si>
  <si>
    <t>5040356</t>
  </si>
  <si>
    <t>COUVRE LIT SET  SINGLE  LADY ROSE</t>
  </si>
  <si>
    <t>5040032</t>
  </si>
  <si>
    <t>COUVRE LIT SET 1P COSMIC</t>
  </si>
  <si>
    <t>5040033</t>
  </si>
  <si>
    <t>COUVRE LIT SET 2P COSMIC</t>
  </si>
  <si>
    <t>5040361</t>
  </si>
  <si>
    <t>COUVRE LIT SET DOUBLE  RITIM GRSY</t>
  </si>
  <si>
    <t>5040351</t>
  </si>
  <si>
    <t>COUVRE LIT SET DOUBLE  SANS FURBELOW EGOS COL MARRON</t>
  </si>
  <si>
    <t>5040352</t>
  </si>
  <si>
    <t>COUVRE LIT SET DOUBLE LOVE ME</t>
  </si>
  <si>
    <t>5040354</t>
  </si>
  <si>
    <t>COUVRE LIT SET DOUBLE REGONVIL</t>
  </si>
  <si>
    <t>5040037</t>
  </si>
  <si>
    <t>COUVRE LIT SET EGOS DOUBLE  CL  BROWN</t>
  </si>
  <si>
    <t>5040035</t>
  </si>
  <si>
    <t>COUVRE LIT SET INNOVA 2P</t>
  </si>
  <si>
    <t>5040036</t>
  </si>
  <si>
    <t>COUVRE LIT SET INNOVA1P</t>
  </si>
  <si>
    <t>5040348</t>
  </si>
  <si>
    <t>COUVRE LIT SET LADY ROSE SINGLE</t>
  </si>
  <si>
    <t>5040122</t>
  </si>
  <si>
    <t>COUVRE LIT SET MAGIC (DOUBLE)</t>
  </si>
  <si>
    <t>5040357</t>
  </si>
  <si>
    <t>COUVRE LIT SET SINGLE PERTTY GIRL</t>
  </si>
  <si>
    <t>5040350</t>
  </si>
  <si>
    <t>COUVRE LIT WODER DOUBLE CL DRYROSE</t>
  </si>
  <si>
    <t>5040140</t>
  </si>
  <si>
    <t>COUVRE LIT2P  SET ELEGANCE BLACK</t>
  </si>
  <si>
    <t>5040139</t>
  </si>
  <si>
    <t>COUVRE LIT2P  SET ELEGANCE CREAM</t>
  </si>
  <si>
    <t>5040131</t>
  </si>
  <si>
    <t>COUVRE LIT2P  SET ELEGANCE MUSTARD</t>
  </si>
  <si>
    <t>5040342</t>
  </si>
  <si>
    <t>COUWETTE  STONE  DOUBLE  CL  BROWN</t>
  </si>
  <si>
    <t>5040343</t>
  </si>
  <si>
    <t>COUWETTE  STONE  DOUBLE CL PLUM</t>
  </si>
  <si>
    <t>5040345</t>
  </si>
  <si>
    <t>COUWETTE  VALENTE  2P  CL  DYRROSE</t>
  </si>
  <si>
    <t>5040344</t>
  </si>
  <si>
    <t>COUWETTE  VALENTE 2P  CL GREY</t>
  </si>
  <si>
    <t>5040363</t>
  </si>
  <si>
    <t>COUWETTE SET X LARGE OBORNEO</t>
  </si>
  <si>
    <t>5040341</t>
  </si>
  <si>
    <t>COUWETTE STONE DOUBLE  GREY</t>
  </si>
  <si>
    <t>5040346</t>
  </si>
  <si>
    <t>COUWETTE VALENTE 2 CL  BROWN</t>
  </si>
  <si>
    <t>5040362</t>
  </si>
  <si>
    <t>COUWETTE XLARGE OLIVA</t>
  </si>
  <si>
    <t>5040364</t>
  </si>
  <si>
    <t>COWETTE SET OLIVA X LARGE</t>
  </si>
  <si>
    <t>5035131</t>
  </si>
  <si>
    <t>DAVA COFFEE TABLE CL WENGUE</t>
  </si>
  <si>
    <t>5083333</t>
  </si>
  <si>
    <t>DELTA ARMOIRE 4 P</t>
  </si>
  <si>
    <t>5018033</t>
  </si>
  <si>
    <t>DELTA LIT 180X200 CL NOYER</t>
  </si>
  <si>
    <t>5039033</t>
  </si>
  <si>
    <t>DELTA PLASMA TV CL NOYER (WALNUT)</t>
  </si>
  <si>
    <t>5021559</t>
  </si>
  <si>
    <t>DIANA  CHEVET COL BLANC/MOIR</t>
  </si>
  <si>
    <t>5010641</t>
  </si>
  <si>
    <t>DIANA  TETE DE LIT 90 CM  ROSE/BLANC</t>
  </si>
  <si>
    <t>5070245</t>
  </si>
  <si>
    <t>DIANA 2+1+1 CL  NOIR/ARGENTE</t>
  </si>
  <si>
    <t>5080544</t>
  </si>
  <si>
    <t>DIANA ARMOIRE COLISSE POUR ENFANT CL BALNC</t>
  </si>
  <si>
    <t>5082032</t>
  </si>
  <si>
    <t>DIANA ARMOIRE COULISSE CL BLANC /NOIR</t>
  </si>
  <si>
    <t>5010632</t>
  </si>
  <si>
    <t>DIANA BUREAU CL BLANC</t>
  </si>
  <si>
    <t>5021562</t>
  </si>
  <si>
    <t>DIANA CHAISE COMMODE COL BLANC/NOIR  MEGA PROMO ISTIKBAL2014</t>
  </si>
  <si>
    <t>5017931</t>
  </si>
  <si>
    <t>DIANA CHEVET + 1T CL WENGUE</t>
  </si>
  <si>
    <t>5010633</t>
  </si>
  <si>
    <t>DIANA CHEVET+2T ENF CL BLANC/ROSE</t>
  </si>
  <si>
    <t>5021560</t>
  </si>
  <si>
    <t>DIANA COMMODE CL BLANC/NOIR</t>
  </si>
  <si>
    <t>5034334</t>
  </si>
  <si>
    <t>DIANA COMPACT VITRINE BLANC/NOIR</t>
  </si>
  <si>
    <t>5010640</t>
  </si>
  <si>
    <t>DIANA LIT  90CM ROSE/BLANC</t>
  </si>
  <si>
    <t>5010646</t>
  </si>
  <si>
    <t>DIANA LIT 120CM CL PINK/BLANC</t>
  </si>
  <si>
    <t>5021558</t>
  </si>
  <si>
    <t>DIANA LIT 160X200 COL BLAN/NOIR</t>
  </si>
  <si>
    <t>5019131</t>
  </si>
  <si>
    <t>DIANA MIROIR COMMODE CL WENGUE</t>
  </si>
  <si>
    <t>5021561</t>
  </si>
  <si>
    <t>DIANA MIROR COMMODE COL BLANC/NOIR</t>
  </si>
  <si>
    <t>5070228</t>
  </si>
  <si>
    <t>DIANA SALON 3+2+B+B SET CL NOIR/MARRON</t>
  </si>
  <si>
    <t>5071234</t>
  </si>
  <si>
    <t>DIANA SALON 3+2+B+B SET COL S1274 SILVER</t>
  </si>
  <si>
    <t>5071235</t>
  </si>
  <si>
    <t>DIANA SALON 3+2+B+B SET COL S1318 ANTHRACITE</t>
  </si>
  <si>
    <t>5010631</t>
  </si>
  <si>
    <t>DIANA TETE DE LIT 100 CM CL BLANC</t>
  </si>
  <si>
    <t>5037731</t>
  </si>
  <si>
    <t>DIVA  MEUBLE TV CL WENGUE</t>
  </si>
  <si>
    <t>5070197</t>
  </si>
  <si>
    <t>DIVA BASE 100X200</t>
  </si>
  <si>
    <t>5037737</t>
  </si>
  <si>
    <t>DIVA BASE 120X200</t>
  </si>
  <si>
    <t>5037236</t>
  </si>
  <si>
    <t>DIVA BUFFET CL GUAYANA BOYA</t>
  </si>
  <si>
    <t>5037736</t>
  </si>
  <si>
    <t>DIVA COLONE CL GUAYANA BOYA</t>
  </si>
  <si>
    <t>5034333</t>
  </si>
  <si>
    <t>DIVA COMPACT CL WENGUE</t>
  </si>
  <si>
    <t>5037536</t>
  </si>
  <si>
    <t>DIVA MIROIR BUFFET CL GUAYANA BOYA</t>
  </si>
  <si>
    <t>5037636</t>
  </si>
  <si>
    <t>DIVA SET DE 6 CHAISES CL GUAYANA BOYA</t>
  </si>
  <si>
    <t>5037436</t>
  </si>
  <si>
    <t>DIVA TABLE A MANGER CL GUAYANA BOYA</t>
  </si>
  <si>
    <t>5037336</t>
  </si>
  <si>
    <t>DIVA VITRINE CL GUAYANA BOYA</t>
  </si>
  <si>
    <t>5070261</t>
  </si>
  <si>
    <t>DYNAMIC  CLIC CLAC  CL  MARRON CLAIR PROMO</t>
  </si>
  <si>
    <t>5070186</t>
  </si>
  <si>
    <t>DYNAMIC  CLIC CLAC CL MARRON</t>
  </si>
  <si>
    <t>5070606</t>
  </si>
  <si>
    <t>DYNAMIC  CLIC LAC   RAINBOW COL  VERT PROMO</t>
  </si>
  <si>
    <t>5071338</t>
  </si>
  <si>
    <t>DYNAMIC 3+1+ 1 SET CL GRIS CLAIR PROMO</t>
  </si>
  <si>
    <t>5071341</t>
  </si>
  <si>
    <t>DYNAMIC 3+1+1  CL  ARTISTO CLARET ROUGE PROMO</t>
  </si>
  <si>
    <t>5071342</t>
  </si>
  <si>
    <t>DYNAMIC 3+1+1 CL  ARISTO MARRON  CLAIR PROMO</t>
  </si>
  <si>
    <t>5070303</t>
  </si>
  <si>
    <t>DYNAMIC 3+1+1 SET COLORIS BEIGE FONCE  N0140 PROMO</t>
  </si>
  <si>
    <t>5070304</t>
  </si>
  <si>
    <t>DYNAMIC 3+1+1 SET COLORIS BLEU PEMBROKE  I0343 PROMO</t>
  </si>
  <si>
    <t>5070302</t>
  </si>
  <si>
    <t>DYNAMIC 3+1+1SET  COLORIS CREME S1085 PROMO</t>
  </si>
  <si>
    <t>5070182</t>
  </si>
  <si>
    <t>DYNAMIC CLIC CLAC CL BLEU PROMO</t>
  </si>
  <si>
    <t>5070183</t>
  </si>
  <si>
    <t>DYNAMIC CLIC CLAC CL BORDEAU</t>
  </si>
  <si>
    <t>5070188</t>
  </si>
  <si>
    <t>DYNAMIC CLIC CLAC CL CREM</t>
  </si>
  <si>
    <t>5070185</t>
  </si>
  <si>
    <t>DYNAMIC SALON 3+1+1 SET CL GRIS/MARRON PROMO</t>
  </si>
  <si>
    <t>5070148</t>
  </si>
  <si>
    <t>EKOL 3+3+1+1 SET  CL MOUTARD</t>
  </si>
  <si>
    <t>5070405</t>
  </si>
  <si>
    <t>EKOL SALON  3+3+1+1 SET COL ARISTO  MARRON  CLAIR</t>
  </si>
  <si>
    <t>5070406</t>
  </si>
  <si>
    <t>EKOL SALON  3+3+1+1 SET COL YUKY MARRON</t>
  </si>
  <si>
    <t>5038237</t>
  </si>
  <si>
    <t>ELEGANT BUFFET CL SIYAH/BEYAZ</t>
  </si>
  <si>
    <t>5038937</t>
  </si>
  <si>
    <t>ELEGANT MEUBLE TV</t>
  </si>
  <si>
    <t>5038537</t>
  </si>
  <si>
    <t>ELEGANT MIROIR BUFFET CL SIYAH/BEYAZ</t>
  </si>
  <si>
    <t>5038637</t>
  </si>
  <si>
    <t>ELEGANT SET DE 6 CHAISES CL SIYAH/BEYAZ</t>
  </si>
  <si>
    <t>5038437</t>
  </si>
  <si>
    <t>ELEGANT TABLE A MANGER CL SIYAH/BEYAZ</t>
  </si>
  <si>
    <t>5038337</t>
  </si>
  <si>
    <t>ELEGANT VITRINE CL SIYAH/BEYAZ PROMO FIN13/7490-60%</t>
  </si>
  <si>
    <t>5061501</t>
  </si>
  <si>
    <t>ELIT FOUNDATION 160X200 ESCUDO TORTORA + TETE DE LIT</t>
  </si>
  <si>
    <t>5061502</t>
  </si>
  <si>
    <t>ELIT FOUNDATION+ TETE DE LIT  180X200 ESCUDO TORTORA</t>
  </si>
  <si>
    <t>5061505</t>
  </si>
  <si>
    <t>ELIZABETH PACK SOMIER + TETE DE LIT + 2 CHEVETS 160X200 CONCA CREAM</t>
  </si>
  <si>
    <t>5061503</t>
  </si>
  <si>
    <t>ELIZABETH PACK SOMIER + TETE DE LIT + 2 CHEVETS 180X200CONCA CREAM</t>
  </si>
  <si>
    <t>5061507</t>
  </si>
  <si>
    <t>ELIZABETH PACK SOMIER + TETE DE LIT + 2 CHEVETS160X200 CONCA L. BROWN</t>
  </si>
  <si>
    <t>5061504</t>
  </si>
  <si>
    <t>ELIZABETH PACK SOMIET + TETE DE LIT  160X200 LIK CONCA  CREAM</t>
  </si>
  <si>
    <t>5061506</t>
  </si>
  <si>
    <t>ELIZABETH PACK SOMMIER + TETE DE LIT 160X200 LIK CONCA  L. BROWN</t>
  </si>
  <si>
    <t>5018239</t>
  </si>
  <si>
    <t>ENJOY  TETE DE LIT  ROUGE  90CM</t>
  </si>
  <si>
    <t>5083533</t>
  </si>
  <si>
    <t>ENJOY ARMOIR  2 PORTES CL ROUGE MEGA PROMO ISTIKBAL2014</t>
  </si>
  <si>
    <t>5082637</t>
  </si>
  <si>
    <t>ENJOY ARMOIRE 3 PORTS MEGA PROMO ISTIKBAL2014</t>
  </si>
  <si>
    <t>5051837</t>
  </si>
  <si>
    <t>ENJOY BUREAU + ETAGERE CL ROUGE MEGA PROMO ISTIKBAL2014</t>
  </si>
  <si>
    <t>5018337</t>
  </si>
  <si>
    <t>ENJOY CHEVET CL ROUGE</t>
  </si>
  <si>
    <t>5018737</t>
  </si>
  <si>
    <t>ENJOY CHIFFONIER CL ROUGE</t>
  </si>
  <si>
    <t>5018237</t>
  </si>
  <si>
    <t>ENJOY LIT 100X200 CL ROUGE</t>
  </si>
  <si>
    <t>5018238</t>
  </si>
  <si>
    <t>ENJOY LIT 90CM CL ROUGE</t>
  </si>
  <si>
    <t>5018637</t>
  </si>
  <si>
    <t>ENJOY SUPERPOSE100X200 CL ROUGE</t>
  </si>
  <si>
    <t>5094522</t>
  </si>
  <si>
    <t>ENS DECENT DE LIT DH HARMONY 4177 75X150X75X150X75X310 CL ROUGE</t>
  </si>
  <si>
    <t>5094100</t>
  </si>
  <si>
    <t>ENS DECENT DE LIT DH TRENDY ENJOY 70X140/70389-60 BU HV</t>
  </si>
  <si>
    <t>5094300</t>
  </si>
  <si>
    <t>ENS DECENT DE LIT DH TRENDY ENJOY 70X140/70X140/70X310 R</t>
  </si>
  <si>
    <t>5094000</t>
  </si>
  <si>
    <t>ENS DECENT DE LIT DH TRENDY ENJOY70X140/70X140/70X310 R1388-17 BU HV</t>
  </si>
  <si>
    <t>5094200</t>
  </si>
  <si>
    <t>ENS DECENT DE LIT DH TRENDY ENJOY70X140/70X140/70X310 R1391-</t>
  </si>
  <si>
    <t>5093800</t>
  </si>
  <si>
    <t>ENS DECENT DE LIT DH TRENDY HARMONY 1402 75X150/75X150/75X310 RED</t>
  </si>
  <si>
    <t>5093900</t>
  </si>
  <si>
    <t>ENS DECENT DE LIT DH TRENDY HARMONY 4177 75X150/75X150/75X310 RED</t>
  </si>
  <si>
    <t>5096301</t>
  </si>
  <si>
    <t>ENS DECENT DE LIT ERA 7180  80X150/80X150/80X310 CL BROWN</t>
  </si>
  <si>
    <t>5096302</t>
  </si>
  <si>
    <t>ENS DECENT DE LIT ERA 7184  80X150/80X150/80X310 CL BLACK</t>
  </si>
  <si>
    <t>5096303</t>
  </si>
  <si>
    <t>ENS DECENT DE LIT ERA 7184  80X150/80X150/80X310 CL CREME</t>
  </si>
  <si>
    <t>5096307</t>
  </si>
  <si>
    <t>ENS DECENT DE LIT FREEZE  7034 80X310/80X310/80X150 CL CREME</t>
  </si>
  <si>
    <t>5096305</t>
  </si>
  <si>
    <t>ENS DECENT DE LIT FREEZE 7033 80X150/80X150/80X150 CL LILA</t>
  </si>
  <si>
    <t>5096304</t>
  </si>
  <si>
    <t>ENS DECENT DE LIT FREEZE 7033 80X150/80X150/80X310 CL GREEN</t>
  </si>
  <si>
    <t>5096306</t>
  </si>
  <si>
    <t>ENS DECENT DE LIT FREEZE 7034  80X150/80X150/80X310 CL BROWN</t>
  </si>
  <si>
    <t>5040321</t>
  </si>
  <si>
    <t>ENS DRAP BROD 2  CL NOIR</t>
  </si>
  <si>
    <t>5040322</t>
  </si>
  <si>
    <t>ENS DRAP BROD 2P CL MARRON</t>
  </si>
  <si>
    <t>5040126</t>
  </si>
  <si>
    <t>ENS DRAPS  2P SET CANVAS LILA</t>
  </si>
  <si>
    <t>5040330</t>
  </si>
  <si>
    <t>ENS DRAPS 1P CAGLA LILA</t>
  </si>
  <si>
    <t>5040333</t>
  </si>
  <si>
    <t>ENS DRAPS 1P DAMAKS</t>
  </si>
  <si>
    <t>5040334</t>
  </si>
  <si>
    <t>ENS DRAPS 1P DORA</t>
  </si>
  <si>
    <t>5040332</t>
  </si>
  <si>
    <t>ENS DRAPS 1P FIORE PUMBE</t>
  </si>
  <si>
    <t>5040331</t>
  </si>
  <si>
    <t>ENS DRAPS 1P GAGLA BLEU</t>
  </si>
  <si>
    <t>5040127</t>
  </si>
  <si>
    <t>ENS DRAPS 1P SET BUGS BANNY HAVUC PANO</t>
  </si>
  <si>
    <t>5040128</t>
  </si>
  <si>
    <t>ENS DRAPS 1P SET CANVAS LILA</t>
  </si>
  <si>
    <t>5040129</t>
  </si>
  <si>
    <t>ENS DRAPS 1P SET GULIZAR SARI</t>
  </si>
  <si>
    <t>5040320</t>
  </si>
  <si>
    <t>ENS DRAPS 1P SET KARDELEN</t>
  </si>
  <si>
    <t>5040323</t>
  </si>
  <si>
    <t>ENS DRAPS 2P CAGLA LILA</t>
  </si>
  <si>
    <t>ENS DRAPS 2P CAGLA MAVI</t>
  </si>
  <si>
    <t>5040329</t>
  </si>
  <si>
    <t>ENS DRAPS 2P DORA</t>
  </si>
  <si>
    <t>5040326</t>
  </si>
  <si>
    <t>ENS DRAPS 2P FIORE PEMPE</t>
  </si>
  <si>
    <t>5040327</t>
  </si>
  <si>
    <t>ENS DRAPS 2P FIORE VERT</t>
  </si>
  <si>
    <t>5040328</t>
  </si>
  <si>
    <t>ENS DRAPS 2P FLORA</t>
  </si>
  <si>
    <t>ENS DRAPS 2PCIGEDEM</t>
  </si>
  <si>
    <t>5039034</t>
  </si>
  <si>
    <t>ENS SALLE A MANGER ICON</t>
  </si>
  <si>
    <t>5040312</t>
  </si>
  <si>
    <t>ENS. DRAP 1PL + HOUSSE COUETTE +T. OREILLET ACTION MAN</t>
  </si>
  <si>
    <t>5040309</t>
  </si>
  <si>
    <t>ENS. DRAP 1PL + HOUSSE COUETTE +T. OREILLET SINDY  BALLERINA</t>
  </si>
  <si>
    <t>5040308</t>
  </si>
  <si>
    <t>ENS. DRAP 1PL + HOUSSE COUETTE +T. OREILLET SINDY BLEU</t>
  </si>
  <si>
    <t>5040310</t>
  </si>
  <si>
    <t>ENS. DRAP 1PL + HOUSSE COUETTE +T. OREILLET SINDY SUPERSTAR</t>
  </si>
  <si>
    <t>5040311</t>
  </si>
  <si>
    <t>ENS. DRAP 1PL + HOUSSE COUETTE +T. OREILLET TOM &amp; JERRY</t>
  </si>
  <si>
    <t>5040101</t>
  </si>
  <si>
    <t>ENSEMBLE COUVRE LIT 1P  FURBELOW  POPY ORANGE</t>
  </si>
  <si>
    <t>5040109</t>
  </si>
  <si>
    <t>ENSEMBLE COUVRE LIT 1P FURBELLOW SLEEP SET GULBAHCESI YELLOW</t>
  </si>
  <si>
    <t>5040103</t>
  </si>
  <si>
    <t>ENSEMBLE COUVRE LIT 1P FURBELOW   TULIP</t>
  </si>
  <si>
    <t>5040102</t>
  </si>
  <si>
    <t>ENSEMBLE COUVRE LIT 1P FURBELOW  CEMRE</t>
  </si>
  <si>
    <t>5040100</t>
  </si>
  <si>
    <t>ENSEMBLE COUVRE LIT 1P FURBELOW  FLOWERS LILAC</t>
  </si>
  <si>
    <t>5040104</t>
  </si>
  <si>
    <t>ENSEMBLE COUVRE LIT 1P FURBELOW  RUMBA</t>
  </si>
  <si>
    <t>5040107</t>
  </si>
  <si>
    <t>ENSEMBLE COUVRE LIT 1P FURBELOW SLEEP SET GULBAHCESI PINK</t>
  </si>
  <si>
    <t>5040118</t>
  </si>
  <si>
    <t>ENSEMBLE COUVRE LIT 1P SINDY BALLERINA</t>
  </si>
  <si>
    <t>5040119</t>
  </si>
  <si>
    <t>ENSEMBLE COUVRE LIT 1P SINDY SUPER STAR</t>
  </si>
  <si>
    <t>5040117</t>
  </si>
  <si>
    <t>ENSEMBLE COUVRE LIT 1P TOM ET JERRY PANO</t>
  </si>
  <si>
    <t>5040108</t>
  </si>
  <si>
    <t>ENSEMBLE COUVRE LIT 1PL  FURBELLOW  GREEN</t>
  </si>
  <si>
    <t>5040009</t>
  </si>
  <si>
    <t>ENSEMBLE COUVRE LIT 2P FURBELLOW  SALSA</t>
  </si>
  <si>
    <t>5040012</t>
  </si>
  <si>
    <t>ENSEMBLE COUVRE LIT 2P FURBELLOW SLEEP SET MAGIC</t>
  </si>
  <si>
    <t>5040013</t>
  </si>
  <si>
    <t>ENSEMBLE COUVRE LIT 2P FURBELLOW SLEEP SET RUSTIC</t>
  </si>
  <si>
    <t>5040005</t>
  </si>
  <si>
    <t>ENSEMBLE COUVRE LIT 2P FURBELOW   CEMRE</t>
  </si>
  <si>
    <t>5040003</t>
  </si>
  <si>
    <t>ENSEMBLE COUVRE LIT 2P FURBELOW   GUILBAHCESI PINK</t>
  </si>
  <si>
    <t>5040004</t>
  </si>
  <si>
    <t>ENSEMBLE COUVRE LIT 2P FURBELOW   GULBAHCESI YELLOW</t>
  </si>
  <si>
    <t>5040001</t>
  </si>
  <si>
    <t>ENSEMBLE COUVRE LIT 2P FURBELOW   RUMBA</t>
  </si>
  <si>
    <t>5040002</t>
  </si>
  <si>
    <t>ENSEMBLE COUVRE LIT 2P FURBELOW   TULIP</t>
  </si>
  <si>
    <t>5040008</t>
  </si>
  <si>
    <t>ENSEMBLE COUVRE LIT 2P FURBELOW  FLOWERS GREEN</t>
  </si>
  <si>
    <t>5040010</t>
  </si>
  <si>
    <t>ENSEMBLE COUVRE LIT 2P FURBELOW  FLOWERS LILAC</t>
  </si>
  <si>
    <t>5040006</t>
  </si>
  <si>
    <t>ENSEMBLE COUVRE LIT 2P FURBELOW  NILUFER</t>
  </si>
  <si>
    <t>5040007</t>
  </si>
  <si>
    <t>ENSEMBLE COUVRE LIT 2P FURBELOW  POPY ORANGE</t>
  </si>
  <si>
    <t>5040115</t>
  </si>
  <si>
    <t>ENSEMBLE COUVRE LIT 2P SARMASIK GREEN</t>
  </si>
  <si>
    <t>5040116</t>
  </si>
  <si>
    <t>ENSEMBLE COUVRE LIT 2P YAPRAK</t>
  </si>
  <si>
    <t>5040011</t>
  </si>
  <si>
    <t>ENSEMBLE COUVRE LIT BRODY GRACEFUL BED CL ROSE</t>
  </si>
  <si>
    <t>5040339</t>
  </si>
  <si>
    <t>ENSEMBLE DRAP 2P VIOLLETTA COTON-SATIN SET</t>
  </si>
  <si>
    <t>5040316</t>
  </si>
  <si>
    <t>ENSEMBLE DRAPS  1P SET GULIZAR LILA</t>
  </si>
  <si>
    <t>5040317</t>
  </si>
  <si>
    <t>ENSEMBLE DRAPS  1P SET HAZAL</t>
  </si>
  <si>
    <t>5040303</t>
  </si>
  <si>
    <t>ENSEMBLE DRAPS 1P FLOWERS GREEN</t>
  </si>
  <si>
    <t>5040302</t>
  </si>
  <si>
    <t>ENSEMBLE DRAPS 1P FLOWERS LILAC</t>
  </si>
  <si>
    <t>5040304</t>
  </si>
  <si>
    <t>ENSEMBLE DRAPS 1P GULBAHCESI PINK</t>
  </si>
  <si>
    <t>5040305</t>
  </si>
  <si>
    <t>ENSEMBLE DRAPS 1P GULBAHCESI YELLOW</t>
  </si>
  <si>
    <t>5040307</t>
  </si>
  <si>
    <t>ENSEMBLE DRAPS 1P RUMBA</t>
  </si>
  <si>
    <t>ENSEMBLE DRAPS 1P SET BUGS BANNY RACE</t>
  </si>
  <si>
    <t>5040313</t>
  </si>
  <si>
    <t>ENSEMBLE DRAPS 1P SET CALVIN</t>
  </si>
  <si>
    <t>5040314</t>
  </si>
  <si>
    <t>ENSEMBLE DRAPS 1P SET CANVAS GRI</t>
  </si>
  <si>
    <t>5040301</t>
  </si>
  <si>
    <t>ENSEMBLE DRAPS 1P SET CEMRE</t>
  </si>
  <si>
    <t>5040315</t>
  </si>
  <si>
    <t>ENSEMBLE DRAPS 1P SET GULIZAR KIRMIZI</t>
  </si>
  <si>
    <t>5040212</t>
  </si>
  <si>
    <t>ENSEMBLE DRAPS 1P TOM VE JERY PANO</t>
  </si>
  <si>
    <t>5040306</t>
  </si>
  <si>
    <t>ENSEMBLE DRAPS 1P TULIP</t>
  </si>
  <si>
    <t>5040340</t>
  </si>
  <si>
    <t>ENSEMBLE DRAPS 1P TWEETY SIRKTE</t>
  </si>
  <si>
    <t>5040206</t>
  </si>
  <si>
    <t>ENSEMBLE DRAPS 2 P GULBAHCESI PINK</t>
  </si>
  <si>
    <t>5040210</t>
  </si>
  <si>
    <t>ENSEMBLE DRAPS 2P  CANVAS GRIS</t>
  </si>
  <si>
    <t>5040201</t>
  </si>
  <si>
    <t>ENSEMBLE DRAPS 2P  CEMRE</t>
  </si>
  <si>
    <t>5040207</t>
  </si>
  <si>
    <t>ENSEMBLE DRAPS 2P  GULBAHCESI YELLOW</t>
  </si>
  <si>
    <t>5040211</t>
  </si>
  <si>
    <t>ENSEMBLE DRAPS 2P  GULDESTE</t>
  </si>
  <si>
    <t>5040219</t>
  </si>
  <si>
    <t>ENSEMBLE DRAPS 2P  SET BAROK COTTON-SATIN</t>
  </si>
  <si>
    <t>5040213</t>
  </si>
  <si>
    <t>ENSEMBLE DRAPS 2P  SET CALVIN</t>
  </si>
  <si>
    <t>5040218</t>
  </si>
  <si>
    <t>ENSEMBLE DRAPS 2P  SET GULIZAR KIRMIZI</t>
  </si>
  <si>
    <t>5040214</t>
  </si>
  <si>
    <t>ENSEMBLE DRAPS 2P  SET GULIZAR SARI</t>
  </si>
  <si>
    <t>5040335</t>
  </si>
  <si>
    <t>ENSEMBLE DRAPS 2P ASTRO COTTON-SATIN</t>
  </si>
  <si>
    <t>5040336</t>
  </si>
  <si>
    <t>ENSEMBLE DRAPS 2P BELLA COTTON-SATIN</t>
  </si>
  <si>
    <t>5040337</t>
  </si>
  <si>
    <t>ENSEMBLE DRAPS 2P BRODE COTTON-SATIN CL MOUITARD</t>
  </si>
  <si>
    <t>5040338</t>
  </si>
  <si>
    <t>ENSEMBLE DRAPS 2P BRODE COTTON-SATIN CL NOIR</t>
  </si>
  <si>
    <t>5040205</t>
  </si>
  <si>
    <t>ENSEMBLE DRAPS 2P FLOWERS GREEN</t>
  </si>
  <si>
    <t>5040204</t>
  </si>
  <si>
    <t>ENSEMBLE DRAPS 2P FLOWERS LILAC</t>
  </si>
  <si>
    <t>5040208</t>
  </si>
  <si>
    <t>ENSEMBLE DRAPS 2P SALSA</t>
  </si>
  <si>
    <t>5040217</t>
  </si>
  <si>
    <t>ENSEMBLE DRAPS 2P SET GULIZAR LILA</t>
  </si>
  <si>
    <t>5040215</t>
  </si>
  <si>
    <t>ENSEMBLE DRAPS 2P SET HAZAL</t>
  </si>
  <si>
    <t>5040203</t>
  </si>
  <si>
    <t>ENSEMBLE DRAPS 2P SET RUMBA</t>
  </si>
  <si>
    <t>5040216</t>
  </si>
  <si>
    <t>ENSEMBLE DRAPS 2P SET TUAL</t>
  </si>
  <si>
    <t>5040202</t>
  </si>
  <si>
    <t>ENSEMBLE DRAPS 2P SET TULIP</t>
  </si>
  <si>
    <t>5040318</t>
  </si>
  <si>
    <t>ENSEMBLE DRAPS SET 1P FLINTSTONES PANO</t>
  </si>
  <si>
    <t>5061111</t>
  </si>
  <si>
    <t>ESTETICA BASE + TETE DE LIT 100X120</t>
  </si>
  <si>
    <t>5061104</t>
  </si>
  <si>
    <t>ESTETICA BASE 160X200</t>
  </si>
  <si>
    <t>5061108</t>
  </si>
  <si>
    <t>ESTETICA BASE 180X200		"""</t>
  </si>
  <si>
    <t>5061103</t>
  </si>
  <si>
    <t>ESTETICA BASE+TETE DE LIT 160X200</t>
  </si>
  <si>
    <t>5061114</t>
  </si>
  <si>
    <t>ESTETICA BASE+TETE DE LIT 180X200 + 2 CHEVETS</t>
  </si>
  <si>
    <t>5061112</t>
  </si>
  <si>
    <t>ESTETICA BASE+TETE DE LIT 90X200</t>
  </si>
  <si>
    <t xml:space="preserve">ESTETICA CHEVET </t>
  </si>
  <si>
    <t>5021673</t>
  </si>
  <si>
    <t>EVA  ARMOIR 2 PORTES  PLIABLES ENFANT</t>
  </si>
  <si>
    <t>5038836</t>
  </si>
  <si>
    <t>EVA  BUFFET ESCHE+ MIROIR  BUFFET  P40/BEIGE /S40BEIGE</t>
  </si>
  <si>
    <t>5021653</t>
  </si>
  <si>
    <t>EVA  BUREAU CL ESCHE /P40B</t>
  </si>
  <si>
    <t>5038838</t>
  </si>
  <si>
    <t>EVA  COMPACT WALL UNIT ESCHE/S40 BEIGE</t>
  </si>
  <si>
    <t>5019670</t>
  </si>
  <si>
    <t>EVA  LIT 100CM</t>
  </si>
  <si>
    <t>5019671</t>
  </si>
  <si>
    <t>EVA  MIROIR COMMODE</t>
  </si>
  <si>
    <t>5038839</t>
  </si>
  <si>
    <t>EVA  SET DE 6 CHAISES  DE SALLE A MANGER</t>
  </si>
  <si>
    <t>5038840</t>
  </si>
  <si>
    <t>EVA  TABLE  A MANGER</t>
  </si>
  <si>
    <t>5039938</t>
  </si>
  <si>
    <t>EVA ARMOIR 5 PORTES COLESCHE/P40 BEIGE</t>
  </si>
  <si>
    <t>5039939</t>
  </si>
  <si>
    <t>EVA ARMOIR COLISSE COLESCHE/P40 BEIGE</t>
  </si>
  <si>
    <t>5021651</t>
  </si>
  <si>
    <t>EVA ARMOIRE 3 PORTE CL ESCHE/P40B</t>
  </si>
  <si>
    <t>5021654</t>
  </si>
  <si>
    <t>EVA BIBLIOTEQUE  ESCHE/P40B</t>
  </si>
  <si>
    <t>5021652</t>
  </si>
  <si>
    <t>EVA CHEVET  AVEC  TRIOIRE CL ESCHE/P40B</t>
  </si>
  <si>
    <t>5019668</t>
  </si>
  <si>
    <t>EVA CHIFFONIER</t>
  </si>
  <si>
    <t>5039940</t>
  </si>
  <si>
    <t>EVA COLONE</t>
  </si>
  <si>
    <t>5019667</t>
  </si>
  <si>
    <t>EVA COMMODE +MIROIR</t>
  </si>
  <si>
    <t>5019669</t>
  </si>
  <si>
    <t>EVA LIT 160X200</t>
  </si>
  <si>
    <t>5021650</t>
  </si>
  <si>
    <t>EVA LIT 90CM  ECSHE/P40B</t>
  </si>
  <si>
    <t>5021670</t>
  </si>
  <si>
    <t>EVA POUF  CHAMBRE A COUCHER  ADULTE</t>
  </si>
  <si>
    <t>5030056</t>
  </si>
  <si>
    <t>EVA TABLE BASSE</t>
  </si>
  <si>
    <t>5030057</t>
  </si>
  <si>
    <t>EVA TABLE GIGONE COL MARRON</t>
  </si>
  <si>
    <t>5039937</t>
  </si>
  <si>
    <t>EVA VITRINE</t>
  </si>
  <si>
    <t>5071345</t>
  </si>
  <si>
    <t>FABIO SALON  3+2+1 SET SOFA BED (S8-LILYUM BROWN BOMBIN-145XQ-LILYUM</t>
  </si>
  <si>
    <t>5071346</t>
  </si>
  <si>
    <t>FABIO SALON  3+2+1+1SET SOFA BED (S8-LILYUM BROWN BOMBIN-145XQ-LILYUM</t>
  </si>
  <si>
    <t>5071246</t>
  </si>
  <si>
    <t>FASHION  SALON  3+2+W+W SET POLO VERT</t>
  </si>
  <si>
    <t>5070046</t>
  </si>
  <si>
    <t>FAUTEUIL  AHENK 1PLACE</t>
  </si>
  <si>
    <t>5070069</t>
  </si>
  <si>
    <t>FAUTEUIL  ANATOLIA 1 PLACE</t>
  </si>
  <si>
    <t>5070021</t>
  </si>
  <si>
    <t>FAUTEUIL  BEST 1PLACE</t>
  </si>
  <si>
    <t>5070055</t>
  </si>
  <si>
    <t>FAUTEUIL  MERIT 1PLACE</t>
  </si>
  <si>
    <t>5070036</t>
  </si>
  <si>
    <t>FAUTEUIL  SOLID S 1PLACES</t>
  </si>
  <si>
    <t>5070039</t>
  </si>
  <si>
    <t>FAUTEUIL  WESTERN 1PLACE</t>
  </si>
  <si>
    <t>5070074</t>
  </si>
  <si>
    <t>FAUTEUIL 1 PLACE  SCALA</t>
  </si>
  <si>
    <t>5070019</t>
  </si>
  <si>
    <t>FAUTEUIL ARGOS 1PLACES</t>
  </si>
  <si>
    <t>5070076</t>
  </si>
  <si>
    <t>FAUTEUIL BERJET CANYON S 1PLACE</t>
  </si>
  <si>
    <t>5070049</t>
  </si>
  <si>
    <t>FAUTEUIL CITY  1PLACE</t>
  </si>
  <si>
    <t>5070024</t>
  </si>
  <si>
    <t>FAUTEUIL COCKTAIL 1 PLACE</t>
  </si>
  <si>
    <t>5070027</t>
  </si>
  <si>
    <t>FAUTEUIL COMBINA  1PLACE</t>
  </si>
  <si>
    <t>5070063</t>
  </si>
  <si>
    <t>FAUTEUIL CROMA 1PLACE Liquidation HW</t>
  </si>
  <si>
    <t>5070052</t>
  </si>
  <si>
    <t>FAUTEUIL ELITA 1PLACE</t>
  </si>
  <si>
    <t>5070104</t>
  </si>
  <si>
    <t>FAUTEUIL ORLANDO  Liquidation HW</t>
  </si>
  <si>
    <t>5070030</t>
  </si>
  <si>
    <t>FAUTEUIL PICASSO  1PLACE</t>
  </si>
  <si>
    <t>5070061</t>
  </si>
  <si>
    <t>FAUTEUIL SUIT LOBY 1PLACE</t>
  </si>
  <si>
    <t>5070043</t>
  </si>
  <si>
    <t>FAUTEUIL TRUVA  1PLACE</t>
  </si>
  <si>
    <t>5070066</t>
  </si>
  <si>
    <t>FAUTEUIL VISION 1PLACE Liquidation HW</t>
  </si>
  <si>
    <t>5070193</t>
  </si>
  <si>
    <t>FEAUTEUIL VISION CORNER  (OVAL ARM) (ALL FABRIC)</t>
  </si>
  <si>
    <t>5061454</t>
  </si>
  <si>
    <t>FERRO BASE+TETE DELIT 160*200 CL CLARET RED</t>
  </si>
  <si>
    <t>5070603</t>
  </si>
  <si>
    <t>FLORANSA 3+2+1+1 SET  CL GRIS S1387</t>
  </si>
  <si>
    <t>5060062</t>
  </si>
  <si>
    <t>FORMPEDIC MATELAS  140X190</t>
  </si>
  <si>
    <t>5060603</t>
  </si>
  <si>
    <t>FORMPEDIC MATELAS 140X200</t>
  </si>
  <si>
    <t>5070221</t>
  </si>
  <si>
    <t>FORTE SALON  S 3+2+1+1 CL CREM</t>
  </si>
  <si>
    <t>5036834</t>
  </si>
  <si>
    <t>FOYNA TABLE BASSE COL L.WALNUT-CREAM</t>
  </si>
  <si>
    <t>5061113</t>
  </si>
  <si>
    <t>FULLEX FOUNDATION 90X190</t>
  </si>
  <si>
    <t>5019960</t>
  </si>
  <si>
    <t>FUTURO  LIT 160CM*200 CL BLANC</t>
  </si>
  <si>
    <t>5035935</t>
  </si>
  <si>
    <t>FUTURO  VITRINE CL BLANC MEGA PROMO ISTIKBAL2014</t>
  </si>
  <si>
    <t>5080545</t>
  </si>
  <si>
    <t>FUTURO ARMOIRE 2PORTES CL BLANC</t>
  </si>
  <si>
    <t>5080547</t>
  </si>
  <si>
    <t>FUTURO ARMOIRE COLISSE CL BLANC</t>
  </si>
  <si>
    <t>5035936</t>
  </si>
  <si>
    <t>FUTURO BUFFET  + MIROIRE CL  BLANC MEGA PROMO ISTIKBAL2014</t>
  </si>
  <si>
    <t>5010636</t>
  </si>
  <si>
    <t>FUTURO BUREAU CL BLANC</t>
  </si>
  <si>
    <t>5010635</t>
  </si>
  <si>
    <t>FUTURO CHEVET +2T CL BLANC</t>
  </si>
  <si>
    <t>5010638</t>
  </si>
  <si>
    <t>FUTURO COMODE + MIROIR CL BLANC</t>
  </si>
  <si>
    <t>5010643</t>
  </si>
  <si>
    <t>FUTURO COMODE CL BLANC</t>
  </si>
  <si>
    <t>5010145</t>
  </si>
  <si>
    <t>FUTURO LIT 100 CM CL BLANC</t>
  </si>
  <si>
    <t>5010634</t>
  </si>
  <si>
    <t>FUTURO LIT 90 CM CL BLANC</t>
  </si>
  <si>
    <t>5010644</t>
  </si>
  <si>
    <t>FUTURO MIRROIR  DE  COMODE</t>
  </si>
  <si>
    <t>5035933</t>
  </si>
  <si>
    <t>FUTURO SALLE A MANGER CL   BLANC MEGA PROMO ISTIKBAL2014</t>
  </si>
  <si>
    <t>5035934</t>
  </si>
  <si>
    <t>FUTURO SET DE 6 CHAISE  BLANC MEGA PROMO ISTIKBAL2014</t>
  </si>
  <si>
    <t>5010637</t>
  </si>
  <si>
    <t>FUTURO TETE DE LIT160CM  CL BLANC</t>
  </si>
  <si>
    <t>5071249</t>
  </si>
  <si>
    <t>FYONA  SALON 3+2+W+W SET  FOCA LILAC</t>
  </si>
  <si>
    <t>5010571</t>
  </si>
  <si>
    <t>GLORY   LIT 180 CM</t>
  </si>
  <si>
    <t>5010570</t>
  </si>
  <si>
    <t>GLORY  CHAMBRE  A  COUCHER  ADULTE LIT 180 CM AVEC ARMOIR6PORTES</t>
  </si>
  <si>
    <t>5010566</t>
  </si>
  <si>
    <t>GLORY ARMOIR 5 PORTES  COL  YARA BLANC</t>
  </si>
  <si>
    <t>5010567</t>
  </si>
  <si>
    <t>GLORY ARMOIR 6 PORTES  COL  YARA BLANC</t>
  </si>
  <si>
    <t>5010562</t>
  </si>
  <si>
    <t>GLORY ARMOIRE COLISSE  COL ARYA BLANC</t>
  </si>
  <si>
    <t>5010565</t>
  </si>
  <si>
    <t>GLORY CHAISE  COMODE  COL ARYA BALCN</t>
  </si>
  <si>
    <t>5010568</t>
  </si>
  <si>
    <t>GLORY CHAMBRE  A  COUCHER  ADULTE LIT 160CM  AVEC ARMOIR COLISSE</t>
  </si>
  <si>
    <t>5010569</t>
  </si>
  <si>
    <t>GLORY CHAMBRE  A COUCHER ADULTE LIT 160CM AVEC ARMOIR 5PORTES</t>
  </si>
  <si>
    <t>5010564</t>
  </si>
  <si>
    <t>GLORY CHEVET  COL ARYA  BLANC</t>
  </si>
  <si>
    <t>5010563</t>
  </si>
  <si>
    <t>GLORY COMODE  +MIROIR  COMODE</t>
  </si>
  <si>
    <t>5010561</t>
  </si>
  <si>
    <t>GLORY LIT160CM COL  ARYA  BLANC</t>
  </si>
  <si>
    <t>5070209</t>
  </si>
  <si>
    <t>GRANDE  SALON 3+2+B+B SET CL PURPLE S1184-A</t>
  </si>
  <si>
    <t>5070201</t>
  </si>
  <si>
    <t>GRANDE 3+2+B+B SET</t>
  </si>
  <si>
    <t>5070305</t>
  </si>
  <si>
    <t>GRANDE CORNER SET WITH EXTENDING PART W.O.WING CHAIR (C3+C2+1)</t>
  </si>
  <si>
    <t>5070202</t>
  </si>
  <si>
    <t>GRANDE SALON 3+2+B+B SET CL   GRIS  S1152-A</t>
  </si>
  <si>
    <t>5061102</t>
  </si>
  <si>
    <t>HEADBOARD 100X200</t>
  </si>
  <si>
    <t>5070256</t>
  </si>
  <si>
    <t>HOBY 3+3+B+B SET CORBIN GREEN</t>
  </si>
  <si>
    <t>5030054</t>
  </si>
  <si>
    <t>IDEA TABLE BASSE  ALVIN  CAPCINO</t>
  </si>
  <si>
    <t>5070277</t>
  </si>
  <si>
    <t>IDEA WING CHAIR  ESTEELA CREAM(ALVIN CAPICINO BROWN)</t>
  </si>
  <si>
    <t>5060060</t>
  </si>
  <si>
    <t>IDEAL COMFORT MATELAS SOFT-HARD 180X200 MEGA PROMO ISTIKBAL2014</t>
  </si>
  <si>
    <t>5071247</t>
  </si>
  <si>
    <t>INNOVIA SET 3Y+2+W+W STYLE MARRON</t>
  </si>
  <si>
    <t>5070211</t>
  </si>
  <si>
    <t>KANTO 3+2+1 SET (CUIR)</t>
  </si>
  <si>
    <t>5080543</t>
  </si>
  <si>
    <t>KAREL  ARMOIR 3P CREM</t>
  </si>
  <si>
    <t>5082633</t>
  </si>
  <si>
    <t>KAREL  ARMOIRE 4P CL WENGUE/CREME</t>
  </si>
  <si>
    <t>5019432</t>
  </si>
  <si>
    <t>KAREL  CHEVET CL  WENGE/CREME MEGA PROMO ISTIKBAL2014</t>
  </si>
  <si>
    <t>5082632</t>
  </si>
  <si>
    <t>KAREL ARMOIRE 5 PORTES</t>
  </si>
  <si>
    <t>5050232</t>
  </si>
  <si>
    <t>KAREL BUREAU CREM  MEGA PROMO ISTIKBAL2014</t>
  </si>
  <si>
    <t>5010443</t>
  </si>
  <si>
    <t>KAREL CHEVET CREM MEGA PROMO ISTIKBAL2014</t>
  </si>
  <si>
    <t>5019232</t>
  </si>
  <si>
    <t>KAREL COMMODE CL WENGUE/CREM</t>
  </si>
  <si>
    <t>5010132</t>
  </si>
  <si>
    <t>KAREL LIT 100CM CREM</t>
  </si>
  <si>
    <t>5019132</t>
  </si>
  <si>
    <t>KAREL LIT 160X200 CL WENGUE</t>
  </si>
  <si>
    <t>5019332</t>
  </si>
  <si>
    <t>KAREL MIROIR COMMODE CL WENGUE/CREME</t>
  </si>
  <si>
    <t>5017546</t>
  </si>
  <si>
    <t>KARISMA  CHEVET  CL GUAYANA</t>
  </si>
  <si>
    <t>5017846</t>
  </si>
  <si>
    <t>KARISMA  LIT 160X200 CL GUAYANA/SIYAH</t>
  </si>
  <si>
    <t>5082646</t>
  </si>
  <si>
    <t>KARISMA ARMOIRE 5 PORTES</t>
  </si>
  <si>
    <t>5017646</t>
  </si>
  <si>
    <t>KARISMA COMMODE CL GUAYANA/SIYAH</t>
  </si>
  <si>
    <t>5017746</t>
  </si>
  <si>
    <t>KARISMA MIROIR COMMODE CL GUAYANA/SIYAH</t>
  </si>
  <si>
    <t>5082833</t>
  </si>
  <si>
    <t>KARIZMA  ARMOIRE  6PORTES</t>
  </si>
  <si>
    <t>5071323</t>
  </si>
  <si>
    <t>KARIZMA  SALON  3+2+B+B SET CL SILVER S1097B</t>
  </si>
  <si>
    <t>5070255</t>
  </si>
  <si>
    <t>KARIZMA  SALON 3+2+1 CL  MARRON</t>
  </si>
  <si>
    <t>5082933</t>
  </si>
  <si>
    <t>KARIZMA ARMOIRE  COLISSE</t>
  </si>
  <si>
    <t>5030331</t>
  </si>
  <si>
    <t>KARIZMA BUFFET NEWTONE CL WENGE</t>
  </si>
  <si>
    <t>5017946</t>
  </si>
  <si>
    <t>KARIZMA CHAISE COMMODE</t>
  </si>
  <si>
    <t>5018646</t>
  </si>
  <si>
    <t>KARIZMA CHIFFONIER</t>
  </si>
  <si>
    <t>5036831</t>
  </si>
  <si>
    <t>KARIZMA COLONE 2PORT 114.6X72.1X451 CL WENGUE</t>
  </si>
  <si>
    <t>5018046</t>
  </si>
  <si>
    <t>KARIZMA LIT 180X200</t>
  </si>
  <si>
    <t>5031231</t>
  </si>
  <si>
    <t>KARIZMA MEUBLE TV 2P+2 ETAGERS 174X60.9X48.9 CL WENGUE</t>
  </si>
  <si>
    <t>5030631</t>
  </si>
  <si>
    <t>KARIZMA MIROIR BUFFET 172.4X40X3 CL WENGUE PROMO FIN13/3200-30%</t>
  </si>
  <si>
    <t>5030431</t>
  </si>
  <si>
    <t>KARIZMA MIROIR BUFFET NEWTONE CL WENGE</t>
  </si>
  <si>
    <t>5071343</t>
  </si>
  <si>
    <t>KARIZMA SALON 3+2+B+B SET CL NOIR</t>
  </si>
  <si>
    <t>5070234</t>
  </si>
  <si>
    <t>KARIZMA SALON 3+2+B+B SET DAVOS  CREME</t>
  </si>
  <si>
    <t>5017346</t>
  </si>
  <si>
    <t>KARIZMA TETE DE LIT</t>
  </si>
  <si>
    <t>5061109</t>
  </si>
  <si>
    <t>KARIZMA TETE DE LIT 180		"""</t>
  </si>
  <si>
    <t>5050731</t>
  </si>
  <si>
    <t>KARIZMA VITRINE CL WENGUE PROMO FIN13/5990-15%</t>
  </si>
  <si>
    <t>5021677</t>
  </si>
  <si>
    <t>KAYRA  ARMOIR 3 PORTES  SWISS CREAM</t>
  </si>
  <si>
    <t>5021665</t>
  </si>
  <si>
    <t>KAYRA  ARMOIR 4 PORTES  SWISS CREAM</t>
  </si>
  <si>
    <t>5021671</t>
  </si>
  <si>
    <t>KAYRA  LIT 90CM COL  SWISS  KREM</t>
  </si>
  <si>
    <t>5021675</t>
  </si>
  <si>
    <t>KAYRA  MEUBLE TV  COMPACT</t>
  </si>
  <si>
    <t>5021674</t>
  </si>
  <si>
    <t>KAYRA  VITRINE 2 PORTES</t>
  </si>
  <si>
    <t>5021647</t>
  </si>
  <si>
    <t>KAYRA ARMOIRE 2 PORTES COL  SWISS CREM</t>
  </si>
  <si>
    <t>5021668</t>
  </si>
  <si>
    <t>KAYRA BIBLIOTEQUE SWISS CREAM</t>
  </si>
  <si>
    <t>5021676</t>
  </si>
  <si>
    <t>KAYRA BUFFET+MIROIR</t>
  </si>
  <si>
    <t>5021649</t>
  </si>
  <si>
    <t>KAYRA BUREAU CL SWISS CREM</t>
  </si>
  <si>
    <t>5021648</t>
  </si>
  <si>
    <t>KAYRA CHEVET CL SWISS CREM</t>
  </si>
  <si>
    <t>5021678</t>
  </si>
  <si>
    <t>KAYRA COLONE 1 PORTE VITREE</t>
  </si>
  <si>
    <t>5021666</t>
  </si>
  <si>
    <t>KAYRA COMMODE  SWISS CREAM</t>
  </si>
  <si>
    <t>5021646</t>
  </si>
  <si>
    <t>KAYRA LIT 100CM  COL SWISS CREM</t>
  </si>
  <si>
    <t>5021663</t>
  </si>
  <si>
    <t>KAYRA LIT 160CM  SWISS CREAM</t>
  </si>
  <si>
    <t>5021664</t>
  </si>
  <si>
    <t>KAYRA MIROIRE  COMMODE</t>
  </si>
  <si>
    <t>5021669</t>
  </si>
  <si>
    <t>KAYRA POUF</t>
  </si>
  <si>
    <t>5021679</t>
  </si>
  <si>
    <t>KAYRA TABLE A MANGER  EXTENSIBLE+6 CHAISE</t>
  </si>
  <si>
    <t>5061467</t>
  </si>
  <si>
    <t>KING  SOMMIER 160*200CM ESCUDO  BLANC</t>
  </si>
  <si>
    <t>5061469</t>
  </si>
  <si>
    <t>KING  SOMMIER 160X200CM ESCUDO NOIR</t>
  </si>
  <si>
    <t>5061471</t>
  </si>
  <si>
    <t>KING  TETE DE LIT 180CM (150H) ESCUDO NOIR</t>
  </si>
  <si>
    <t>5061002</t>
  </si>
  <si>
    <t>KING BASE 160X120</t>
  </si>
  <si>
    <t>5061004</t>
  </si>
  <si>
    <t>KING BASE 160X200 JENNEFER CL PLUM</t>
  </si>
  <si>
    <t>5038639</t>
  </si>
  <si>
    <t>KING CHAISE CL MAUVE</t>
  </si>
  <si>
    <t>5071000</t>
  </si>
  <si>
    <t>KING CHALET</t>
  </si>
  <si>
    <t>5021233</t>
  </si>
  <si>
    <t>KING CHEVET CL NOIR</t>
  </si>
  <si>
    <t>5021234</t>
  </si>
  <si>
    <t>KING CHEVET JENNEFER  PLUM</t>
  </si>
  <si>
    <t>5061486</t>
  </si>
  <si>
    <t>KING SOMMIER 140X200 ESCUDO  BLANC</t>
  </si>
  <si>
    <t>5061487</t>
  </si>
  <si>
    <t>KING SOMMIER 140X200 ESCUDO  NOIR</t>
  </si>
  <si>
    <t>5061480</t>
  </si>
  <si>
    <t>KING SOMMIER 160X200 ESCUDO CREME</t>
  </si>
  <si>
    <t>5061473</t>
  </si>
  <si>
    <t>KING SOMMIER 180X200 ESCUDO BLANC</t>
  </si>
  <si>
    <t>5061472</t>
  </si>
  <si>
    <t>KING SOMMIER180X200CM  ESCUDO NOIR</t>
  </si>
  <si>
    <t>5061468</t>
  </si>
  <si>
    <t>KING TETE DE LIT  160CM (150H) ESCUDO BLANC</t>
  </si>
  <si>
    <t>5061485</t>
  </si>
  <si>
    <t>KING TETE DE LIT 140 0(H150) ESCUDO  BLANC</t>
  </si>
  <si>
    <t>5061488</t>
  </si>
  <si>
    <t>KING TETE DE LIT 140 0(H150) ESCUDO  NOIR</t>
  </si>
  <si>
    <t>5061481</t>
  </si>
  <si>
    <t>KING TETE DE LIT 160(H150) ESCUDO  CREME</t>
  </si>
  <si>
    <t>5061470</t>
  </si>
  <si>
    <t>KING TETE DE LIT 160(H150) ESCUDO  NOIR</t>
  </si>
  <si>
    <t>5061474</t>
  </si>
  <si>
    <t>KING TETE DE LIT 180CM (150H) ESCUDO BLANC</t>
  </si>
  <si>
    <t>5061003</t>
  </si>
  <si>
    <t>KING TETE DE LIT OVALE 160CM</t>
  </si>
  <si>
    <t>5019950</t>
  </si>
  <si>
    <t>KRISTAL  CHAISE DE COMMODE CL BLANC</t>
  </si>
  <si>
    <t>5019949</t>
  </si>
  <si>
    <t>KRISTAL  COMMODE + MIROIR CL BLANC</t>
  </si>
  <si>
    <t>5083835</t>
  </si>
  <si>
    <t>KRISTAL ARMOIRE COLISSE  CL BLANC</t>
  </si>
  <si>
    <t>5035940</t>
  </si>
  <si>
    <t>KRISTAL BUFFET + MIROIR CL BLANC</t>
  </si>
  <si>
    <t>5019948</t>
  </si>
  <si>
    <t>KRISTAL CHEVET CL BLANC</t>
  </si>
  <si>
    <t>5035941</t>
  </si>
  <si>
    <t>KRISTAL COLONE CL BLANC</t>
  </si>
  <si>
    <t>5019962</t>
  </si>
  <si>
    <t>KRISTAL COMODE  CL  BLANC +MIROIR</t>
  </si>
  <si>
    <t>5037943</t>
  </si>
  <si>
    <t>KRISTAL COMPACT TV STAND</t>
  </si>
  <si>
    <t>5019947</t>
  </si>
  <si>
    <t>KRISTAL LIT 160X200  CL BLANC</t>
  </si>
  <si>
    <t>5035938</t>
  </si>
  <si>
    <t>KRISTAL SALLE A MANGER CL CLANC</t>
  </si>
  <si>
    <t>5035939</t>
  </si>
  <si>
    <t>KRISTAL SET DE 6 CHAISES CL BLANC</t>
  </si>
  <si>
    <t>5035942</t>
  </si>
  <si>
    <t>KRISTAL VITRINE CL BLANC</t>
  </si>
  <si>
    <t>5070605</t>
  </si>
  <si>
    <t>LIFE STYLE 3+2+1 SET  CL GRIS  FONCE S1203 A</t>
  </si>
  <si>
    <t>5070242</t>
  </si>
  <si>
    <t>LIFE STYLE CORNER SET CL BORDEAU</t>
  </si>
  <si>
    <t>5071300</t>
  </si>
  <si>
    <t>LIFE STYLE CORNER SET CL MAUVE</t>
  </si>
  <si>
    <t>5071195</t>
  </si>
  <si>
    <t>LIFE STYLE CORNER SET SANS POUF CL BLEU</t>
  </si>
  <si>
    <t>5071190</t>
  </si>
  <si>
    <t>LIFE STYLE CORNER SET SANS POUF&amp;ARMCHAIR ARISTO CLARET RED megapromo14</t>
  </si>
  <si>
    <t>5021644</t>
  </si>
  <si>
    <t>LIT  BRILLANCE 180 CM</t>
  </si>
  <si>
    <t>5020234</t>
  </si>
  <si>
    <t>LIT  TEMPO  90CM</t>
  </si>
  <si>
    <t>5014744</t>
  </si>
  <si>
    <t>LIT """"MELODY"""" AVEC OPTION  DE SUPERPOSE CL JAUNE 100X200"""</t>
  </si>
  <si>
    <t>5014745</t>
  </si>
  <si>
    <t>LIT """"MELODY"""" AVEC OPTION  DE SUPERPOSE CL ORANGE 100X200"""</t>
  </si>
  <si>
    <t>5014533</t>
  </si>
  <si>
    <t>LIT """"MODIFY"""" CL NOYER 120X200"""</t>
  </si>
  <si>
    <t>5020233</t>
  </si>
  <si>
    <t>LIT 1P TEMPO 1M CL CHENE</t>
  </si>
  <si>
    <t>5012415</t>
  </si>
  <si>
    <t>LIT BEBE BALANCOIRE """"BALOON"""" CL CREME"""</t>
  </si>
  <si>
    <t>5021550</t>
  </si>
  <si>
    <t>LIT BEBE PRENSES MEGA PROMO ISTIKBAL2014</t>
  </si>
  <si>
    <t>5010939</t>
  </si>
  <si>
    <t>LIT BERGAMA 2P CL BRAOWS/HETRE 160X200</t>
  </si>
  <si>
    <t>5021532</t>
  </si>
  <si>
    <t>LIT BIANCO 160 CL BLANC PROMO FIN13/4990-15%</t>
  </si>
  <si>
    <t>5021552</t>
  </si>
  <si>
    <t>LIT BIANCO 160CM CL PLUM MEGA PROMO ISTIKBAL2014</t>
  </si>
  <si>
    <t>5061110</t>
  </si>
  <si>
    <t>LIT BIANCO 180 CM</t>
  </si>
  <si>
    <t>5021544</t>
  </si>
  <si>
    <t>LIT BRILLANCE 160CM  COL BLANC MEGA PROMO ISTIKBAL2014</t>
  </si>
  <si>
    <t>5021542</t>
  </si>
  <si>
    <t>LIT CARMEN 100X200 CL WENGUE CREME</t>
  </si>
  <si>
    <t>5010147</t>
  </si>
  <si>
    <t>LIT DELTA 160X200 CEVIZ</t>
  </si>
  <si>
    <t>5017033</t>
  </si>
  <si>
    <t>LIT DELTA 2P 160X200CL NOYER</t>
  </si>
  <si>
    <t>5010645</t>
  </si>
  <si>
    <t>LIT DIANA 100CM CL PINK/WITH</t>
  </si>
  <si>
    <t>5018231</t>
  </si>
  <si>
    <t>LIT DIANA 160X200 CL WENGUE</t>
  </si>
  <si>
    <t>5017531</t>
  </si>
  <si>
    <t>LIT DIVA 180X200 CL WENGUE</t>
  </si>
  <si>
    <t>5017031</t>
  </si>
  <si>
    <t>LIT DIVA 2P  160X200 CL WENGUE</t>
  </si>
  <si>
    <t>5012431</t>
  </si>
  <si>
    <t>LIT JASMINE CL WENGE/CREME 160X200</t>
  </si>
  <si>
    <t>5010332</t>
  </si>
  <si>
    <t>LIT KAREL 120X200 WENGUE/CREME</t>
  </si>
  <si>
    <t>5012639</t>
  </si>
  <si>
    <t>LIT LIMRA CL BRAOWN 160X200 PROMO FIN13/4490-50%</t>
  </si>
  <si>
    <t>5010146</t>
  </si>
  <si>
    <t>LIT LINE 100X200 CL MAUVE</t>
  </si>
  <si>
    <t>5010142</t>
  </si>
  <si>
    <t>LIT LINE 100X200 CL VERT</t>
  </si>
  <si>
    <t>5013141</t>
  </si>
  <si>
    <t>LIT LOTUS 1P CL CERISIER/CREME 90X200</t>
  </si>
  <si>
    <t>5012239</t>
  </si>
  <si>
    <t>LIT LOTUS 2P 160X200 CL BRAOWN</t>
  </si>
  <si>
    <t>5012241</t>
  </si>
  <si>
    <t>LIT LOTUS 2P CL CERISIER/CREME 160X200</t>
  </si>
  <si>
    <t>5010150</t>
  </si>
  <si>
    <t>LIT MADRID 160X200 CL TEAK</t>
  </si>
  <si>
    <t>5014344</t>
  </si>
  <si>
    <t>LIT MELODY CL JAUNE 200X200 MEGA PROMO ISTIKBAL2014</t>
  </si>
  <si>
    <t>5014345</t>
  </si>
  <si>
    <t>LIT MELODY CL ORANGE 100X200</t>
  </si>
  <si>
    <t>5011840</t>
  </si>
  <si>
    <t>LIT MIDAS 2PLC CL ANTIQUE 160X200  Promo</t>
  </si>
  <si>
    <t>5011815</t>
  </si>
  <si>
    <t>LIT MIDAS 2PLC CL CREME 160X200</t>
  </si>
  <si>
    <t>5010731</t>
  </si>
  <si>
    <t>LIT MONACO 2P 160X200 CL WENGE/ZEBRANO</t>
  </si>
  <si>
    <t>5019433</t>
  </si>
  <si>
    <t>LIT NEON 90 CL CREME</t>
  </si>
  <si>
    <t>5016845</t>
  </si>
  <si>
    <t>LIT OSCAR LIT 100X190 CL ORANGE/ROUGE</t>
  </si>
  <si>
    <t>5015633</t>
  </si>
  <si>
    <t>LIT PLAZA 2P CL NOYER 160X200</t>
  </si>
  <si>
    <t>5010342</t>
  </si>
  <si>
    <t>LIT PUZZEL 100X200 CL VERT</t>
  </si>
  <si>
    <t>5010630</t>
  </si>
  <si>
    <t>LIT RAINBOW 1P CL HETRE/BORDEAU 100X200</t>
  </si>
  <si>
    <t>5010830</t>
  </si>
  <si>
    <t>LIT RAINBOW 1P CL HETRE/VERT 100X200</t>
  </si>
  <si>
    <t>5010131</t>
  </si>
  <si>
    <t>LIT RAPIDO 2P CL WENGE 160X200</t>
  </si>
  <si>
    <t>5021541</t>
  </si>
  <si>
    <t>LIT SAFRAN 100CM CL WENGUE</t>
  </si>
  <si>
    <t>5020231</t>
  </si>
  <si>
    <t>LIT SAFRAN 180 CL WENGUE</t>
  </si>
  <si>
    <t>5021536</t>
  </si>
  <si>
    <t>LIT SAFRANE 100X200 1P CL WENGE</t>
  </si>
  <si>
    <t>5016233</t>
  </si>
  <si>
    <t>LIT SENKRON 2P 160 CL NOYER  Liquidation HW</t>
  </si>
  <si>
    <t>5013443</t>
  </si>
  <si>
    <t>LIT SMILEY 90X190 CL ROSE</t>
  </si>
  <si>
    <t>5013442</t>
  </si>
  <si>
    <t>LIT SMILEY 90X190 CL VERT</t>
  </si>
  <si>
    <t>5010119</t>
  </si>
  <si>
    <t>LIT SOLDIER  106X200 CL GRIS</t>
  </si>
  <si>
    <t>5021416</t>
  </si>
  <si>
    <t>LIT SPEED 90X190 CL ROUGE MEGA PROMO ISTIKBAL2014</t>
  </si>
  <si>
    <t>5010542</t>
  </si>
  <si>
    <t>LIT SUPERPOSER LINE 90X190 CL VERT</t>
  </si>
  <si>
    <t>5010346</t>
  </si>
  <si>
    <t>LIT SUPERPOSER LINE CL MAUVE</t>
  </si>
  <si>
    <t>5020732</t>
  </si>
  <si>
    <t>LIT VALENSIA 100 CM CL BLANC</t>
  </si>
  <si>
    <t>5021032</t>
  </si>
  <si>
    <t>LIT VALENSIA 160X120 CL BLANC</t>
  </si>
  <si>
    <t>5011431</t>
  </si>
  <si>
    <t>LIT VENEDIK 2PLC+ LAMPE DE CHEVET CL WENGE 160X200</t>
  </si>
  <si>
    <t>5014535</t>
  </si>
  <si>
    <t>LIT VERA  90CM</t>
  </si>
  <si>
    <t>5014939</t>
  </si>
  <si>
    <t>LIT ZEUGMA 160X200 CL BRAOWN</t>
  </si>
  <si>
    <t>5014515</t>
  </si>
  <si>
    <t>LIT""""MODIFY 20X200 CL CREME"""</t>
  </si>
  <si>
    <t>5081942</t>
  </si>
  <si>
    <t>LOTUS ARMOIRE 5 PORTE SIRENA MAUN</t>
  </si>
  <si>
    <t>5030340</t>
  </si>
  <si>
    <t>LOTUS BUFFET SIRENA MAUN</t>
  </si>
  <si>
    <t>5050940</t>
  </si>
  <si>
    <t>LOTUS BUREAU 2 PORTES + SUR MEUBLE CL SIRENA MAUN</t>
  </si>
  <si>
    <t>5030241</t>
  </si>
  <si>
    <t>LOTUS CHAISES TABLE CL CERISIER /CREME 43X86X48</t>
  </si>
  <si>
    <t>5030141</t>
  </si>
  <si>
    <t>LOTUS COLONE SIR MAUN MEGA PROMO ISTIKBAL2014</t>
  </si>
  <si>
    <t>5012242</t>
  </si>
  <si>
    <t>LOTUS LIT 160 SIENA MAUN</t>
  </si>
  <si>
    <t>5030440</t>
  </si>
  <si>
    <t>LOTUS MIROIR BUFFET  SIR MAUN PROMO FIN13/1100-15%</t>
  </si>
  <si>
    <t>5019539</t>
  </si>
  <si>
    <t>LOTUS TETE DE LIT 120CM CL SIRENA MAUN</t>
  </si>
  <si>
    <t>5030142</t>
  </si>
  <si>
    <t>LOTUS VITRINE SIR MAUN</t>
  </si>
  <si>
    <t>5061433</t>
  </si>
  <si>
    <t>MARSILIYA BASE + TETE DE LIT 140X200 CL BLANC</t>
  </si>
  <si>
    <t>5061121</t>
  </si>
  <si>
    <t>MARSILIYA BASE + TETE DE LIT 180X200 CL BLANC</t>
  </si>
  <si>
    <t>5061422</t>
  </si>
  <si>
    <t>MARSILYA BASE + TETE DE LIT 150X200 CL BLANC</t>
  </si>
  <si>
    <t>5061423</t>
  </si>
  <si>
    <t>MARSILYA BASE + TETE DE LIT 150X200 CL NOIR</t>
  </si>
  <si>
    <t>5061448</t>
  </si>
  <si>
    <t>MARSILYA BASE + TETE DE LIT 160X200 CL BLANC</t>
  </si>
  <si>
    <t>5061106</t>
  </si>
  <si>
    <t>MARSILYA BASE + TETE DE LIT 160X200 COL NOIR</t>
  </si>
  <si>
    <t>5061107</t>
  </si>
  <si>
    <t>MARSILYA BASE+TETE DE LIT 180X200 NOIR</t>
  </si>
  <si>
    <t>5070206</t>
  </si>
  <si>
    <t>MARSILYA CORNER SET (3+2+P+W) PROMO FIN13/19990-25%</t>
  </si>
  <si>
    <t>5061404</t>
  </si>
  <si>
    <t>MARSILYA S FOUNDATION 160X200</t>
  </si>
  <si>
    <t>5050632</t>
  </si>
  <si>
    <t>MARTA CHAISE TV CL WENGUE</t>
  </si>
  <si>
    <t>5070253</t>
  </si>
  <si>
    <t>MARTINO  SALON  3+2+1 CL  ANTRACIT</t>
  </si>
  <si>
    <t>5060413</t>
  </si>
  <si>
    <t>MARTINO BASE + TETE DE LIT 160*200 CL BLANC</t>
  </si>
  <si>
    <t>5060414</t>
  </si>
  <si>
    <t>MARTINO BASE + TETE DE LIT 160*200 CL NOIR</t>
  </si>
  <si>
    <t>5061476</t>
  </si>
  <si>
    <t>MARTINO BASE+TETE DE LIT 120X200  CMCL ESCUDO MARRON</t>
  </si>
  <si>
    <t>5061463</t>
  </si>
  <si>
    <t>MARTINO BASE+TETE DE LIT 90X190 CL ESCUDO CREME</t>
  </si>
  <si>
    <t>5060411</t>
  </si>
  <si>
    <t>MARTINO BASE+TETE DE LIT 90X190 CL MARRON</t>
  </si>
  <si>
    <t>5070232</t>
  </si>
  <si>
    <t>MARTINO SALON 3+2+1+1 CL MARRON</t>
  </si>
  <si>
    <t>5060800</t>
  </si>
  <si>
    <t>MATEALS OPTIMUM 160X200</t>
  </si>
  <si>
    <t>5060041</t>
  </si>
  <si>
    <t>MATELAS  ALIZE  120X200 CM NEW BONEL MEGA PROMO ISTIKBAL2014</t>
  </si>
  <si>
    <t>5060037</t>
  </si>
  <si>
    <t>MATELAS  ALIZE NATURA 140X200 NEW BONEL</t>
  </si>
  <si>
    <t>5060621</t>
  </si>
  <si>
    <t>MATELAS  IDEAL COMFORT (HARD) 180x200 MEGA PROMO ISTIKBAL2014</t>
  </si>
  <si>
    <t>5060620</t>
  </si>
  <si>
    <t>MATELAS  IDEAL COMFORT (HARD)160x200 MEGA PROMO ISTIKBAL2014</t>
  </si>
  <si>
    <t>5060001</t>
  </si>
  <si>
    <t>MATELAS ALIZE  100X200 MEGA PROMO ISTIKBAL2014</t>
  </si>
  <si>
    <t>5060016</t>
  </si>
  <si>
    <t>MATELAS ALIZE  90X195 MEGA PROMO ISTIKBAL2014</t>
  </si>
  <si>
    <t>5060002</t>
  </si>
  <si>
    <t>MATELAS ALIZE  90X200 MEGA PROMO ISTIKBAL2014</t>
  </si>
  <si>
    <t>5060039</t>
  </si>
  <si>
    <t>MATELAS ALIZE  NEW BONEL  90X200 CM MEGA PROMO ISTIKBAL2014</t>
  </si>
  <si>
    <t>5060034</t>
  </si>
  <si>
    <t>MATELAS ALIZE 100X195 NEW BONEL MEGA PROMO ISTIKBAL2014</t>
  </si>
  <si>
    <t>5060040</t>
  </si>
  <si>
    <t>MATELAS ALIZE 100X200CM   NEW BONEL</t>
  </si>
  <si>
    <t>5060015</t>
  </si>
  <si>
    <t>MATELAS ALIZE 120X190 MEGA PROMO ISTIKBAL2014</t>
  </si>
  <si>
    <t>5060035</t>
  </si>
  <si>
    <t>MATELAS ALIZE 120X195 NEW  BONEL MEGA PROMO ISTIKBAL2014</t>
  </si>
  <si>
    <t>5060012</t>
  </si>
  <si>
    <t>MATELAS ALIZE 120X200</t>
  </si>
  <si>
    <t>5060020</t>
  </si>
  <si>
    <t>MATELAS ALIZE 140X190 REF 3862276 MEGA PROMO ISTIKBAL2014</t>
  </si>
  <si>
    <t>5060013</t>
  </si>
  <si>
    <t>MATELAS ALIZE 150X200 MEGA PROMO ISTIKBAL2014</t>
  </si>
  <si>
    <t>5060615</t>
  </si>
  <si>
    <t>MATELAS ALIZE 160*195 MEGA PROMO ISTIKBAL2014</t>
  </si>
  <si>
    <t>5060000</t>
  </si>
  <si>
    <t>MATELAS ALIZE 160X200</t>
  </si>
  <si>
    <t>MATELAS ALIZE 160X200 CM NEW BONEL</t>
  </si>
  <si>
    <t>5060011</t>
  </si>
  <si>
    <t>MATELAS ALIZE 90X195 NEW MEGA PROMO ISTIKBAL2014</t>
  </si>
  <si>
    <t>5060006</t>
  </si>
  <si>
    <t>MATELAS ALIZE MATRISS 90*190 MEGA PROMO ISTIKBAL2014</t>
  </si>
  <si>
    <t>5060038</t>
  </si>
  <si>
    <t>MATELAS ALIZE NEW BONEL 90X190 CM MEGA PROMO ISTIKBAL2014</t>
  </si>
  <si>
    <t>5061400</t>
  </si>
  <si>
    <t>MATELAS BABY 60X120</t>
  </si>
  <si>
    <t>5061401</t>
  </si>
  <si>
    <t>MATELAS BABY BIOTECH 60X125</t>
  </si>
  <si>
    <t>5060071</t>
  </si>
  <si>
    <t>MATELAS BABY ULTRAFORM 60X120</t>
  </si>
  <si>
    <t>5060101</t>
  </si>
  <si>
    <t>MATELAS BES TDREAMS  100X200</t>
  </si>
  <si>
    <t>5060100</t>
  </si>
  <si>
    <t>MATELAS BEST DREAMS  160X200</t>
  </si>
  <si>
    <t>5060102</t>
  </si>
  <si>
    <t>MATELAS BEST DREAMS  90X190</t>
  </si>
  <si>
    <t>5061200</t>
  </si>
  <si>
    <t>MATELAS BIOMAGIC 140X190</t>
  </si>
  <si>
    <t>5061201</t>
  </si>
  <si>
    <t>MATELAS BIOMAGIC 150X200 MEGA PROMO ISTIKBAL2014</t>
  </si>
  <si>
    <t>5061202</t>
  </si>
  <si>
    <t>MATELAS BIOMAGIC 160X200</t>
  </si>
  <si>
    <t>5061203</t>
  </si>
  <si>
    <t>MATELAS BIOMAGIC 180X200</t>
  </si>
  <si>
    <t>5061204</t>
  </si>
  <si>
    <t>MATELAS BIOMAGIC 200X200</t>
  </si>
  <si>
    <t>5060607</t>
  </si>
  <si>
    <t>MATELAS BIOMAGIC 90X190</t>
  </si>
  <si>
    <t>5060024</t>
  </si>
  <si>
    <t>MATELAS CLIMA NATURA 140X190 MEGA PROMO ISTIKBAL2014</t>
  </si>
  <si>
    <t>5060026</t>
  </si>
  <si>
    <t>MATELAS CLIMA NATURA 160X200 MEGA PROMO ISTIKBAL2014</t>
  </si>
  <si>
    <t>5060025</t>
  </si>
  <si>
    <t>MATELAS CLIMA NATURA 180X200 MEGA PROMO ISTIKBAL2014</t>
  </si>
  <si>
    <t>5060606</t>
  </si>
  <si>
    <t>MATELAS CLIMA NATURA 90X190</t>
  </si>
  <si>
    <t>5060602</t>
  </si>
  <si>
    <t>MATELAS CLIMA TRIO 160X200</t>
  </si>
  <si>
    <t>5060608</t>
  </si>
  <si>
    <t>MATELAS CLIMA TRIO 90X190</t>
  </si>
  <si>
    <t>5060500</t>
  </si>
  <si>
    <t>MATELAS CM ORGAFORM  160X200 MEGA PROMO ISTIKBAL2014</t>
  </si>
  <si>
    <t>5060005</t>
  </si>
  <si>
    <t>MATELAS COMFORT 100X200 MEGA PROMO ISTIKBAL2014</t>
  </si>
  <si>
    <t>5060604</t>
  </si>
  <si>
    <t>MATELAS COMFORT 120X200</t>
  </si>
  <si>
    <t>5060008</t>
  </si>
  <si>
    <t>MATELAS COMFORT 120X200 MEGA PROMO ISTIKBAL2014</t>
  </si>
  <si>
    <t>5060009</t>
  </si>
  <si>
    <t>MATELAS COMFORT 140X190</t>
  </si>
  <si>
    <t>5060064</t>
  </si>
  <si>
    <t>MATELAS COMFORT 140X200</t>
  </si>
  <si>
    <t>5060405</t>
  </si>
  <si>
    <t>5060014</t>
  </si>
  <si>
    <t>MATELAS COMFORT 150X200</t>
  </si>
  <si>
    <t>5060004</t>
  </si>
  <si>
    <t>MATELAS COMFORT 160X200</t>
  </si>
  <si>
    <t>5060003</t>
  </si>
  <si>
    <t>MATELAS COMFORT 90X200 MEGA PROMO ISTIKBAL2014</t>
  </si>
  <si>
    <t>5060007</t>
  </si>
  <si>
    <t>MATELAS COMFORT90X190</t>
  </si>
  <si>
    <t>5060070</t>
  </si>
  <si>
    <t>MATELAS CONFORT 180X200</t>
  </si>
  <si>
    <t>5060617</t>
  </si>
  <si>
    <t>5060069</t>
  </si>
  <si>
    <t>MATELAS CONFORT 90X195 MEGA PROMO ISTIKBAL2014</t>
  </si>
  <si>
    <t>5060618</t>
  </si>
  <si>
    <t>MATELAS DUBIA 3D 90X200</t>
  </si>
  <si>
    <t>5060609</t>
  </si>
  <si>
    <t>MATELAS EASY SLEEP ROLL 90X190</t>
  </si>
  <si>
    <t>5060017</t>
  </si>
  <si>
    <t>MATELAS FORMPEDIC 140X190</t>
  </si>
  <si>
    <t>5060018</t>
  </si>
  <si>
    <t>MATELAS FORMPEDIC 150X200 MEGA PROMO ISTIKBAL2014</t>
  </si>
  <si>
    <t>MATELAS FORMPEDIC 160X200</t>
  </si>
  <si>
    <t>5060019</t>
  </si>
  <si>
    <t>MATELAS FORMPEDIC 180X200</t>
  </si>
  <si>
    <t>5060067</t>
  </si>
  <si>
    <t>MATELAS FORMPEDIC 200*200CM</t>
  </si>
  <si>
    <t>5060059</t>
  </si>
  <si>
    <t>MATELAS IDEAL CONFOERT SOFT-HARD 140X190 MEGA PROMO ISTIKBAL2014</t>
  </si>
  <si>
    <t>5060614</t>
  </si>
  <si>
    <t>MATELAS IDEAL CONFORT 180X200 MEGA PROMO ISTIKBAL2014</t>
  </si>
  <si>
    <t>5060056</t>
  </si>
  <si>
    <t>MATELAS IDEAL CONFORT SOFT-HARD 160X200 MEGA PROMO ISTIKBAL2014</t>
  </si>
  <si>
    <t>5060622</t>
  </si>
  <si>
    <t>MATELAS IDEAL FORM (HARD)160X200 MEGA PROMO ISTIKBAL2014</t>
  </si>
  <si>
    <t>5060058</t>
  </si>
  <si>
    <t>MATELAS IDEAL FORM SOFT-HARD 160X200 MEGA PROMO ISTIKBAL2014</t>
  </si>
  <si>
    <t>5060057</t>
  </si>
  <si>
    <t>MATELAS IDEAL PERFOM SOFT-HARD 160X200 MEGA PROMO ISTIKBAL2014</t>
  </si>
  <si>
    <t>7000236</t>
  </si>
  <si>
    <t>MATELAS KING 120X200</t>
  </si>
  <si>
    <t>5060600</t>
  </si>
  <si>
    <t>MATELAS OFFSETFLEX  160X200 MEGA PROMO ISTIKBAL2014</t>
  </si>
  <si>
    <t>5060400</t>
  </si>
  <si>
    <t>MATELAS OFFSETFORM  160X200 MEGA PROMO ISTIKBAL2014</t>
  </si>
  <si>
    <t>5060801</t>
  </si>
  <si>
    <t>MATELAS OPTIMAL 100X200</t>
  </si>
  <si>
    <t>5060802</t>
  </si>
  <si>
    <t>MATELAS OPTIMAL 160X200</t>
  </si>
  <si>
    <t>5060027</t>
  </si>
  <si>
    <t>MATELAS ORGAFLEX 180X200</t>
  </si>
  <si>
    <t>5060601</t>
  </si>
  <si>
    <t>MATELAS ORGAFLEX MATTRESS 160X200</t>
  </si>
  <si>
    <t>5060201</t>
  </si>
  <si>
    <t>MATELAS PERFORM  100X200 PROMO FIN13/2450-20%</t>
  </si>
  <si>
    <t>5060200</t>
  </si>
  <si>
    <t>MATELAS PERFORM  160X200</t>
  </si>
  <si>
    <t>5060202</t>
  </si>
  <si>
    <t>MATELAS PERFORM  90X190</t>
  </si>
  <si>
    <t>5060203</t>
  </si>
  <si>
    <t>MATELAS PERFORM  90X200</t>
  </si>
  <si>
    <t>5060624</t>
  </si>
  <si>
    <t>MATELAS POSITIVE LIFE 160X200</t>
  </si>
  <si>
    <t>5060623</t>
  </si>
  <si>
    <t>MATELAS POSITIVE LIFE 180X200</t>
  </si>
  <si>
    <t>5060626</t>
  </si>
  <si>
    <t>MATELAS RECHARGE BODY 160X200</t>
  </si>
  <si>
    <t>5060625</t>
  </si>
  <si>
    <t>MATELAS RECHARGE MASTER 160X200</t>
  </si>
  <si>
    <t>5060611</t>
  </si>
  <si>
    <t>MATELAS SLEEPWELL ENERGY 160X200</t>
  </si>
  <si>
    <t>5060406</t>
  </si>
  <si>
    <t>MATELAS STANDARD 120X200 MEGA PROMO ISTIKBAL2014</t>
  </si>
  <si>
    <t>5060055</t>
  </si>
  <si>
    <t>MATELAS STANDART 100X200 MEGA PROMO ISTIKBAL2014</t>
  </si>
  <si>
    <t>5060053</t>
  </si>
  <si>
    <t>MATELAS STANDART 120X190 MEGA PROMO ISTIKBAL2014</t>
  </si>
  <si>
    <t>5060052</t>
  </si>
  <si>
    <t>MATELAS STANDART 150X200 MEGA PROMO ISTIKBAL2014</t>
  </si>
  <si>
    <t>5060054</t>
  </si>
  <si>
    <t>MATELAS STANDART 160X200 MEGA PROMO ISTIKBAL2014</t>
  </si>
  <si>
    <t>5060050</t>
  </si>
  <si>
    <t>MATELAS STANDART 90X190 MEGA PROMO ISTIKBAL2014</t>
  </si>
  <si>
    <t>5060051</t>
  </si>
  <si>
    <t>MATELAS STANDART 90X195 MEGA PROMO ISTIKBAL2014</t>
  </si>
  <si>
    <t>5060049</t>
  </si>
  <si>
    <t>MATELAS STANDART 90X200 MEGA PROMO ISTIKBAL2014</t>
  </si>
  <si>
    <t>5060616</t>
  </si>
  <si>
    <t>MATELAS STREES FREE 140X200</t>
  </si>
  <si>
    <t>5060066</t>
  </si>
  <si>
    <t>5061302</t>
  </si>
  <si>
    <t>MATELAS STRESS FREE 100X200 MEGA PROMO ISTIKBAL2014</t>
  </si>
  <si>
    <t>5060021</t>
  </si>
  <si>
    <t>MATELAS STRESS FREE 120X200 MEGA PROMO ISTIKBAL2014</t>
  </si>
  <si>
    <t>5061305</t>
  </si>
  <si>
    <t>MATELAS STRESS FREE 140X190</t>
  </si>
  <si>
    <t>5061303</t>
  </si>
  <si>
    <t>MATELAS STRESS FREE 150X200</t>
  </si>
  <si>
    <t>5060605</t>
  </si>
  <si>
    <t>MATELAS STRESS FREE 160X190</t>
  </si>
  <si>
    <t>5061304</t>
  </si>
  <si>
    <t>MATELAS STRESS FREE 160X200</t>
  </si>
  <si>
    <t>5061308</t>
  </si>
  <si>
    <t>MATELAS STRESS FREE 180X200</t>
  </si>
  <si>
    <t>5061300</t>
  </si>
  <si>
    <t>MATELAS STRESS FREE 90X190 MEGA PROMO ISTIKBAL2014</t>
  </si>
  <si>
    <t>5061307</t>
  </si>
  <si>
    <t>MATELAS STRESS FREE 90X195 MEGA PROMO ISTIKBAL2014</t>
  </si>
  <si>
    <t>5061301</t>
  </si>
  <si>
    <t>MATELAS STRESS FREE 90X200</t>
  </si>
  <si>
    <t>5060029</t>
  </si>
  <si>
    <t>MATELAS STRESS LESS 100X200 MEGA PROMO ISTIKBAL2014</t>
  </si>
  <si>
    <t>5060032</t>
  </si>
  <si>
    <t>MATELAS STRESS LESS 120X200 MEGA PROMO ISTIKBAL2014</t>
  </si>
  <si>
    <t>5060030</t>
  </si>
  <si>
    <t>MATELAS STRESS LESS 140X190 MEGA PROMO ISTIKBAL2014</t>
  </si>
  <si>
    <t>5060022</t>
  </si>
  <si>
    <t>MATELAS STRESS LESS 160X200</t>
  </si>
  <si>
    <t>5060028</t>
  </si>
  <si>
    <t>MATELAS STRESS LESS 90X190 MEGA PROMO ISTIKBAL2014</t>
  </si>
  <si>
    <t>5060031</t>
  </si>
  <si>
    <t>MATELAS STRESS LESS 90X200 MEGA PROMO ISTIKBAL2014</t>
  </si>
  <si>
    <t>5060627</t>
  </si>
  <si>
    <t>MATELAS THERAPY  PLUS 160X200</t>
  </si>
  <si>
    <t>5060036</t>
  </si>
  <si>
    <t>MATELAS ULTRA ENERGY 160X200 MEGA PROMO ISTIKBAL2014</t>
  </si>
  <si>
    <t>5060612</t>
  </si>
  <si>
    <t>5060301</t>
  </si>
  <si>
    <t>MATELAS ULTRAFORM 150X200</t>
  </si>
  <si>
    <t>5060300</t>
  </si>
  <si>
    <t>MATELAS ULTRAFORM 160X200</t>
  </si>
  <si>
    <t>5060610</t>
  </si>
  <si>
    <t>MATELAS ULTRAFORM 90X190</t>
  </si>
  <si>
    <t>5060613</t>
  </si>
  <si>
    <t>MATELAS VISCOJEL ENERGY 160X200 MEGA PROMO ISTIKBAL2014</t>
  </si>
  <si>
    <t>5060023</t>
  </si>
  <si>
    <t>MATELAS VISCOLEX PLUS 160X200</t>
  </si>
  <si>
    <t>5050816</t>
  </si>
  <si>
    <t>MERIDIEN  """"JUNIOR"""" CL BORDEAU"""</t>
  </si>
  <si>
    <t>5070032</t>
  </si>
  <si>
    <t>MERIDIEN  QUEEN3</t>
  </si>
  <si>
    <t>5050832</t>
  </si>
  <si>
    <t>MERIDIEN """"JUNIOR"""" CL BIEGE"""</t>
  </si>
  <si>
    <t>5050842</t>
  </si>
  <si>
    <t>MERIDIEN JUNIOR CL VERT</t>
  </si>
  <si>
    <t>5035100</t>
  </si>
  <si>
    <t>MEUBLE D'ENTREE LOTUS CL CERISIER/CREME</t>
  </si>
  <si>
    <t>5033900</t>
  </si>
  <si>
    <t>MEUBLE TV  VIVALDI</t>
  </si>
  <si>
    <t>5039015</t>
  </si>
  <si>
    <t>MEUBLE TV CARMEN CL CREM</t>
  </si>
  <si>
    <t>5039935</t>
  </si>
  <si>
    <t>MEUBLE TV DIANA CL NOIR/BLANC</t>
  </si>
  <si>
    <t>5033831</t>
  </si>
  <si>
    <t>MEUBLE TV JASMINE CL WENGE</t>
  </si>
  <si>
    <t>5036031</t>
  </si>
  <si>
    <t>MEUBLE TV KAREL</t>
  </si>
  <si>
    <t>5032439</t>
  </si>
  <si>
    <t>MEUBLE TV LIMRA CL BRAOUN</t>
  </si>
  <si>
    <t>5031215</t>
  </si>
  <si>
    <t>MEUBLE TV MIDAS 1TIR+2PORTES VITREE CL CREME Liquidation HW</t>
  </si>
  <si>
    <t>5031240</t>
  </si>
  <si>
    <t>MEUBLE TV MIDAS1TIR+2PORTES VITREE CL ANTIQUE105X84X50 Liquidation HW</t>
  </si>
  <si>
    <t>5035233</t>
  </si>
  <si>
    <t>MEUBLE TV MODIFY CL NOYER PROMO FIN13/2500-30%</t>
  </si>
  <si>
    <t>5036631</t>
  </si>
  <si>
    <t>MEUBLE TV MONACO  2 TIROIRS +2 ETAGERES 166.8X50X61.6 CL WENGE</t>
  </si>
  <si>
    <t>5033931</t>
  </si>
  <si>
    <t>MEUBLE TV NEWTONE CL WENGE Liquidation HW</t>
  </si>
  <si>
    <t>5021546</t>
  </si>
  <si>
    <t>MIROIR BRILLANCE  COL BLANC</t>
  </si>
  <si>
    <t>5038532</t>
  </si>
  <si>
    <t>MIROIR BUFFET BIANCO MEGA PROMO ISTIKBAL2014</t>
  </si>
  <si>
    <t>5032715</t>
  </si>
  <si>
    <t>MIROIR BUFFET CARMEN CL CREM</t>
  </si>
  <si>
    <t>5032231</t>
  </si>
  <si>
    <t>MIROIR BUFFET JASMINE CL WENGE/CREME</t>
  </si>
  <si>
    <t>5035731</t>
  </si>
  <si>
    <t>MIROIR BUFFET KAREL MEGA PROMO ISTIKBAL2014</t>
  </si>
  <si>
    <t>5032739</t>
  </si>
  <si>
    <t>MIROIR BUFFET LIMRA CL BRAOUN</t>
  </si>
  <si>
    <t>5030439</t>
  </si>
  <si>
    <t>MIROIR BUFFET LOTUS CL BRAOWN 165X85X21 MEGA PROMO ISTIKBAL 2014</t>
  </si>
  <si>
    <t>5030940</t>
  </si>
  <si>
    <t>MIROIR BUFFET MIDAS CL ANTIQUE 165X77X95  PROMO FIN13/1700-50%</t>
  </si>
  <si>
    <t>5030915</t>
  </si>
  <si>
    <t>MIROIR BUFFET MIDAS CL CREME 165X77X95  Liquidation HW</t>
  </si>
  <si>
    <t>5036331</t>
  </si>
  <si>
    <t>MIROIR BUFFET MONACO PROMO FIN13/1500-35%</t>
  </si>
  <si>
    <t>5037533</t>
  </si>
  <si>
    <t>MIROIR BUFFET VALENSIA CL NOYER</t>
  </si>
  <si>
    <t>5036333</t>
  </si>
  <si>
    <t>MIROIR BUFFET VERA</t>
  </si>
  <si>
    <t>5021557</t>
  </si>
  <si>
    <t>MIROIR COMMANDE BIANCO CL PLUM</t>
  </si>
  <si>
    <t>5010450</t>
  </si>
  <si>
    <t>MIROIR COMMODE  MADRID CL TEAK MEGA PROMO ISTIKBAL2014</t>
  </si>
  <si>
    <t>5011239</t>
  </si>
  <si>
    <t>MIROIR COMMODE BERGAMA CL BRAOWN/HETRE 90X91X7 PROMO FIN13/1000-50%</t>
  </si>
  <si>
    <t>5017432</t>
  </si>
  <si>
    <t>MIROIR COMMODE BIANCO</t>
  </si>
  <si>
    <t>5017333</t>
  </si>
  <si>
    <t>MIROIR COMMODE DELTA 113X74.4</t>
  </si>
  <si>
    <t>5017331</t>
  </si>
  <si>
    <t>MIROIR COMMODE DIVA 114X55</t>
  </si>
  <si>
    <t>5012731</t>
  </si>
  <si>
    <t>MIROIR COMMODE JASMINE +2 ETAGERES CL WENGE/CREME 118X113X5</t>
  </si>
  <si>
    <t>5013039</t>
  </si>
  <si>
    <t>MIROIR COMMODE LIMRA CL BRAOWN</t>
  </si>
  <si>
    <t>5012539</t>
  </si>
  <si>
    <t>MIROIR COMMODE LOTUS CL  BRAOWN MEGA PROMO ISTIKBAL2014</t>
  </si>
  <si>
    <t>5014141</t>
  </si>
  <si>
    <t>MIROIR COMMODE LOTUS CL CERISIER/CREME PROMO FIN13/1150-30%</t>
  </si>
  <si>
    <t>5012140</t>
  </si>
  <si>
    <t>MIROIR COMMODE MIDAS CL ANTIQUE 90X78X4 PROMO FIN13/1400-50%</t>
  </si>
  <si>
    <t>5012115</t>
  </si>
  <si>
    <t>MIROIR COMMODE MIDAS CL CREME 90X78X4</t>
  </si>
  <si>
    <t>5011031</t>
  </si>
  <si>
    <t>MIROIR COMMODE MONACO CL WENGE/ZEBRANO</t>
  </si>
  <si>
    <t>5015933</t>
  </si>
  <si>
    <t>MIROIR COMMODE PLAZA CL NOYER PROMO FIN13/1500-50%</t>
  </si>
  <si>
    <t>5010331</t>
  </si>
  <si>
    <t>MIROIR COMMODE RAPIDO CL WENGE PROMO FIN13/950-40%</t>
  </si>
  <si>
    <t>5016533</t>
  </si>
  <si>
    <t>MIROIR COMMODE SENKRON CL NOYER  Liquidation HW</t>
  </si>
  <si>
    <t>5011731</t>
  </si>
  <si>
    <t>MIROIR COMMODE VENEDIK CL WENGE 124X90X2.6</t>
  </si>
  <si>
    <t>5015239</t>
  </si>
  <si>
    <t>MIROIR COMMODE ZEUGMA CL BRAOWN Liquidation HW</t>
  </si>
  <si>
    <t>5011749</t>
  </si>
  <si>
    <t>MODA BASE + HEADBOARD 120X200</t>
  </si>
  <si>
    <t>5011739</t>
  </si>
  <si>
    <t>MODA BASE +HEADBOARD 160X200</t>
  </si>
  <si>
    <t>5070156</t>
  </si>
  <si>
    <t>MODA SALON 3+3+1+1 CL VERT</t>
  </si>
  <si>
    <t>5070207</t>
  </si>
  <si>
    <t>MODERNO 3+2B+W+W SET</t>
  </si>
  <si>
    <t>5070203</t>
  </si>
  <si>
    <t>MODERNO CORNER  SET (C3+C3+CP) CL 1203</t>
  </si>
  <si>
    <t>5070403</t>
  </si>
  <si>
    <t>MODERNO CORNER SET (C3+C3+CP)CL1209A</t>
  </si>
  <si>
    <t>5070257</t>
  </si>
  <si>
    <t>MODERNO CORNER SETSANS ARMCHAIR DAKOTA CL GRIS</t>
  </si>
  <si>
    <t>5070187</t>
  </si>
  <si>
    <t>MODERNO SALON CORNER  SET CL MARRON</t>
  </si>
  <si>
    <t>5011539</t>
  </si>
  <si>
    <t>MODIFY BASE +HEADBOARD 100X200 CL BRAOWN</t>
  </si>
  <si>
    <t>5011639</t>
  </si>
  <si>
    <t>MODIFY BASE +HEADBOARD200X160 CL BRAOWN</t>
  </si>
  <si>
    <t>5011213</t>
  </si>
  <si>
    <t>MONACO CHIFFONIER</t>
  </si>
  <si>
    <t>5012031</t>
  </si>
  <si>
    <t>MONACO LIT 150X200 CL WENGUE</t>
  </si>
  <si>
    <t>5070189</t>
  </si>
  <si>
    <t>MONACO SALON CORNER CREM/MARRON</t>
  </si>
  <si>
    <t>5030053</t>
  </si>
  <si>
    <t>MONNA  TABLE BASSE  + 3 PETITES TABLES  SET  COL WALNUT -CREAM</t>
  </si>
  <si>
    <t>5070198</t>
  </si>
  <si>
    <t>MONTREAL CORNER SET</t>
  </si>
  <si>
    <t>5030055</t>
  </si>
  <si>
    <t>NEVA TABLE GIGONE</t>
  </si>
  <si>
    <t>5070280</t>
  </si>
  <si>
    <t>NEVA WING CHAIR SET COL  NEVA  MINK(EFE CREAM)</t>
  </si>
  <si>
    <t>5040403</t>
  </si>
  <si>
    <t>OREILLER  COMFORT</t>
  </si>
  <si>
    <t>5040408</t>
  </si>
  <si>
    <t>OREILLER  SILIKONIZE</t>
  </si>
  <si>
    <t>5040428</t>
  </si>
  <si>
    <t>OREILLER  VISCOFLEX (FOLLOW UP107</t>
  </si>
  <si>
    <t>5040426</t>
  </si>
  <si>
    <t>OREILLER  VISCOSTAR 30X50CM</t>
  </si>
  <si>
    <t>5040409</t>
  </si>
  <si>
    <t>OREILLER (ECO SILIKONIZE)</t>
  </si>
  <si>
    <t>5040404</t>
  </si>
  <si>
    <t>OREILLER (ERGOLUX PILLOW)</t>
  </si>
  <si>
    <t>5040405</t>
  </si>
  <si>
    <t>OREILLER (FORM PEDIC )</t>
  </si>
  <si>
    <t>5040419</t>
  </si>
  <si>
    <t>OREILLER BABY BIOTECH</t>
  </si>
  <si>
    <t>OREILLER BIOTECH</t>
  </si>
  <si>
    <t>5040423</t>
  </si>
  <si>
    <t>OREILLER CLIMA NATURA</t>
  </si>
  <si>
    <t>5040412</t>
  </si>
  <si>
    <t>OREILLER ECO</t>
  </si>
  <si>
    <t>5040427</t>
  </si>
  <si>
    <t>OREILLER GOOSE DOWN</t>
  </si>
  <si>
    <t>5040525</t>
  </si>
  <si>
    <t>OREILLER GRATUIT SPECIAL POUR OUVERTURE</t>
  </si>
  <si>
    <t>5040425</t>
  </si>
  <si>
    <t>OREILLER GRATUIT SPECIAL POUR OUVERTURE (ECO SILICONIZED)</t>
  </si>
  <si>
    <t>5040401</t>
  </si>
  <si>
    <t>OREILLER IT CONFLEX</t>
  </si>
  <si>
    <t>OREILLER KAPITONELI SILIKONISE</t>
  </si>
  <si>
    <t>5040424</t>
  </si>
  <si>
    <t>OREILLER KAZ TUYU</t>
  </si>
  <si>
    <t>5040402</t>
  </si>
  <si>
    <t>5040415</t>
  </si>
  <si>
    <t>OREILLER MEDIFORM</t>
  </si>
  <si>
    <t>5040418</t>
  </si>
  <si>
    <t>OREILLER MEDIFORM REFLUX</t>
  </si>
  <si>
    <t>5040421</t>
  </si>
  <si>
    <t>OREILLER MEDIFORM SUPPORT</t>
  </si>
  <si>
    <t>5040420</t>
  </si>
  <si>
    <t>OREILLER MEDIFORM TRAVEL</t>
  </si>
  <si>
    <t>5040407</t>
  </si>
  <si>
    <t>OREILLER NIGHTY</t>
  </si>
  <si>
    <t>5040410</t>
  </si>
  <si>
    <t>OREILLER ORGAFLEX</t>
  </si>
  <si>
    <t>5040416</t>
  </si>
  <si>
    <t>OREILLER QUILTED SILICONISE</t>
  </si>
  <si>
    <t>5040411</t>
  </si>
  <si>
    <t>OREILLER SOFTEX MEGA PROMO ISTIKBAL 2014</t>
  </si>
  <si>
    <t>5040413</t>
  </si>
  <si>
    <t>OREILLER VISCOLEX</t>
  </si>
  <si>
    <t>5040417</t>
  </si>
  <si>
    <t>OREILLER VISCOLEX PLUS</t>
  </si>
  <si>
    <t>5060044</t>
  </si>
  <si>
    <t>ORGAECH STRECTCH BED COLOTHHES WITH OREILLET 1P</t>
  </si>
  <si>
    <t>5060043</t>
  </si>
  <si>
    <t>ORGAECH STRECTCH BED COLOTHHES WITH OREILLET 2P</t>
  </si>
  <si>
    <t>ORIELLER CLIMA TRIO</t>
  </si>
  <si>
    <t>5021604</t>
  </si>
  <si>
    <t>OTANTIK  CHAISE COMODE</t>
  </si>
  <si>
    <t>5021601</t>
  </si>
  <si>
    <t>OTANTIK  CHEVET P.WALNUT/CREME</t>
  </si>
  <si>
    <t>5021603</t>
  </si>
  <si>
    <t>OTANTIK ARMOIR  5PORTES COL P.WALNUT/T.CREME</t>
  </si>
  <si>
    <t>5071252</t>
  </si>
  <si>
    <t>OTANTIK BUFFET +MIROIR  COL P.WALNUT/T.CREAM</t>
  </si>
  <si>
    <t>5071253</t>
  </si>
  <si>
    <t>5021602</t>
  </si>
  <si>
    <t>OTANTIK COMODE + MIROIR COL P.WALNUT/CREME</t>
  </si>
  <si>
    <t>5071250</t>
  </si>
  <si>
    <t>OTANTIK COMPACT  WALL UNIT COL P.WALNUT/T.CREAM</t>
  </si>
  <si>
    <t>5021600</t>
  </si>
  <si>
    <t>OTANTIK LIT  160 CM P WALNUT</t>
  </si>
  <si>
    <t>5071248</t>
  </si>
  <si>
    <t>OTANTIK SALON 3B+2+W+ARMACHAIR SET  ZUMRUT MINK EFE CREAM</t>
  </si>
  <si>
    <t>5071251</t>
  </si>
  <si>
    <t>OTANTIK TABLE SALLE A MANGER + 6CHAISES  COL P.WALNUT/T.CREAM</t>
  </si>
  <si>
    <t>5071254</t>
  </si>
  <si>
    <t>OTANTIK VITRINE COL P.WALNUT/T.CREAM</t>
  </si>
  <si>
    <t>5061477</t>
  </si>
  <si>
    <t>PACK  KAYRA ADULTE :LIT160*200+2CHEVETS+COMODE+MIROIR COMODE +POUF GRA</t>
  </si>
  <si>
    <t>5061478</t>
  </si>
  <si>
    <t>PACK  KAYRA ENFANT :LIT 90X200 CM +CHEVET +BUREAU</t>
  </si>
  <si>
    <t>5061479</t>
  </si>
  <si>
    <t>PACK SAFRAN ADULTE :LIT 160X200CM +2CHEVETS +COMODE+MIROIR +POUF GRATU</t>
  </si>
  <si>
    <t>5061509</t>
  </si>
  <si>
    <t>PACK SOMMIER +TETE  DE LIT FUTURO90X200+1CHEVET+ARMOIR 2PORTES</t>
  </si>
  <si>
    <t>5061508</t>
  </si>
  <si>
    <t>PACK SOMMIER FERRO + TETE DE LIT FUTURO 160X200+ 2 CHEVETS+COMODE+</t>
  </si>
  <si>
    <t>5061475</t>
  </si>
  <si>
    <t>PACK TETE  DE LIT FUTURO + SOMMIER   FERRO COL BLANC 160X200 CM</t>
  </si>
  <si>
    <t>5070244</t>
  </si>
  <si>
    <t>PANAMA SALON 2+1+1 CL ROUGE</t>
  </si>
  <si>
    <t>5070230</t>
  </si>
  <si>
    <t>PANAMA SALON 3+2+B+B SET CL ROUGE</t>
  </si>
  <si>
    <t>5070267</t>
  </si>
  <si>
    <t>PASIFIC  SALON 3+2+ 1  COL MARRON FONCE</t>
  </si>
  <si>
    <t>5070249</t>
  </si>
  <si>
    <t>PASIFIC SALON 2 PLACES CL GRIS</t>
  </si>
  <si>
    <t>5070250</t>
  </si>
  <si>
    <t>PASIFIC SALON 3+1+1 CL MOUTARD</t>
  </si>
  <si>
    <t>5036034</t>
  </si>
  <si>
    <t>PETRA  MEUBLE TV  CANVAS/NOCE</t>
  </si>
  <si>
    <t>5070199</t>
  </si>
  <si>
    <t>PINTO 3+3+B+B SET</t>
  </si>
  <si>
    <t>5052317</t>
  </si>
  <si>
    <t>PLANET CHAISE  BUREAU ENFANT COL CREME</t>
  </si>
  <si>
    <t>5052316</t>
  </si>
  <si>
    <t>PLANET CHAISE SUR ROULETTE + ACC CL ROUGE</t>
  </si>
  <si>
    <t>5052342</t>
  </si>
  <si>
    <t>PLANET CHAISE SUR ROULETTE + ACC CL VERT</t>
  </si>
  <si>
    <t>5021690</t>
  </si>
  <si>
    <t>POLO  ISTIKBAL  MANCHE  LONGUE</t>
  </si>
  <si>
    <t>5040603</t>
  </si>
  <si>
    <t>POTEGE MATELAS ORGATECHE 140X190</t>
  </si>
  <si>
    <t>5070126</t>
  </si>
  <si>
    <t>POUF """"FANCHAIR""""  EN CUIR CL JAUNE"""</t>
  </si>
  <si>
    <t>5040503</t>
  </si>
  <si>
    <t>POUF """"FUNCHAIR""""  EN CUIR  BORDEAU/BEIGE"""</t>
  </si>
  <si>
    <t>5011439</t>
  </si>
  <si>
    <t>POUF COMMODE  LOTUS CL  BRAOWN</t>
  </si>
  <si>
    <t>5011339</t>
  </si>
  <si>
    <t>POUF COMMODE BERGAMA 60X50X42 PROMO FIN13/640-30%</t>
  </si>
  <si>
    <t>5017433</t>
  </si>
  <si>
    <t>POUF COMMODE DELTA PROMO FIN13/790-38%</t>
  </si>
  <si>
    <t>POUF COMMODE DIVA</t>
  </si>
  <si>
    <t>5014241</t>
  </si>
  <si>
    <t>POUF COMMODE LOTUS PROMO FIN13/450-30%</t>
  </si>
  <si>
    <t>5070031</t>
  </si>
  <si>
    <t>POUF PICASSO3</t>
  </si>
  <si>
    <t>5040501</t>
  </si>
  <si>
    <t>POUF SMILEY CL ROUGE</t>
  </si>
  <si>
    <t>5040502</t>
  </si>
  <si>
    <t>POUF SMILEY CL VERT</t>
  </si>
  <si>
    <t>5070042</t>
  </si>
  <si>
    <t>POUF VISION W.O.</t>
  </si>
  <si>
    <t>5015439</t>
  </si>
  <si>
    <t>POUF ZEUGMA MEGA PROMO ISTIKBAL2014</t>
  </si>
  <si>
    <t>5084242</t>
  </si>
  <si>
    <t>PRENSES  CHEVET CL PEMBE/KIRMIZ</t>
  </si>
  <si>
    <t>5084842</t>
  </si>
  <si>
    <t>PRENSES ARMOIRE 2 PORTES  CL PEMBEKIRMIZI</t>
  </si>
  <si>
    <t>5084342</t>
  </si>
  <si>
    <t>PRENSES BUREAU PEMBE/KIRMIZI</t>
  </si>
  <si>
    <t>5084843</t>
  </si>
  <si>
    <t>PRENSES LIT 90CM PEMBE/KIRMIZI</t>
  </si>
  <si>
    <t>5084943</t>
  </si>
  <si>
    <t>PRENSES TETE DE LIT 90 CM PEMBE/KIRMIZI</t>
  </si>
  <si>
    <t>5080241</t>
  </si>
  <si>
    <t>PRESENS CHAMBRE A COUCHER BEBE</t>
  </si>
  <si>
    <t>5040614</t>
  </si>
  <si>
    <t>PROTEGE MATELAS  ALEZ 160X200</t>
  </si>
  <si>
    <t>5040602</t>
  </si>
  <si>
    <t>PROTEGE MATELAS ORGATHEC 100X200</t>
  </si>
  <si>
    <t>5040601</t>
  </si>
  <si>
    <t>PROTEGE MATELAS ORGATHEC 160X200</t>
  </si>
  <si>
    <t>5040600</t>
  </si>
  <si>
    <t>PROTEGE MATELAS ORGATHEC 90X190</t>
  </si>
  <si>
    <t>5083331</t>
  </si>
  <si>
    <t>ROYAL  ARMOIRE 5 PORTES CL WENGUE/LIFE MEGA PROMO ISTIKBAL2014</t>
  </si>
  <si>
    <t>5017731</t>
  </si>
  <si>
    <t>ROYAL  COMMODE CL WENGUE/LIFE MEGA PROMO ISTIKBAL2014</t>
  </si>
  <si>
    <t>5018331</t>
  </si>
  <si>
    <t>ROYAL CHEVET CL WENGUE</t>
  </si>
  <si>
    <t>5036731</t>
  </si>
  <si>
    <t>ROYAL COLONE CL WENGUE/LIFE PROMO FIN13/3480-40%</t>
  </si>
  <si>
    <t>5032333</t>
  </si>
  <si>
    <t>ROYAL COMPACT VITRINE</t>
  </si>
  <si>
    <t>5017831</t>
  </si>
  <si>
    <t>ROYAL LIT 160X200 CL WENGUE/LIFE</t>
  </si>
  <si>
    <t>5019331</t>
  </si>
  <si>
    <t>ROYAL MIROIR COMMODE CL WENGUE/LIFE</t>
  </si>
  <si>
    <t>5017434</t>
  </si>
  <si>
    <t>ROYAL POUF MEGA PROMO ISTIKBAL2014</t>
  </si>
  <si>
    <t>5033331</t>
  </si>
  <si>
    <t>ROYAL VITRINE CL WENGUE MEGA PROMO ISTIKBAL2014</t>
  </si>
  <si>
    <t>5061483</t>
  </si>
  <si>
    <t>SAFRAN  ARMOIR  3 PORTES</t>
  </si>
  <si>
    <t>5020731</t>
  </si>
  <si>
    <t>SAFRAN  CHIFFONIER</t>
  </si>
  <si>
    <t>5020631</t>
  </si>
  <si>
    <t>SAFRAN  PUF MEGA PROMO ISTIKBAL2014</t>
  </si>
  <si>
    <t>5019958</t>
  </si>
  <si>
    <t>SAFRAN LIT 120X200 CL GUATANA/LIFESTON</t>
  </si>
  <si>
    <t>5020232</t>
  </si>
  <si>
    <t>SAFRAN LIT 160X200</t>
  </si>
  <si>
    <t>5019959</t>
  </si>
  <si>
    <t>SAFRAN LIT SUPERPOSE</t>
  </si>
  <si>
    <t>5031232</t>
  </si>
  <si>
    <t>SAFRAN PLASMA  TABLE TV</t>
  </si>
  <si>
    <t>5070231</t>
  </si>
  <si>
    <t>SAFRAN SALON 3+3+1+1 SET CREM</t>
  </si>
  <si>
    <t>5038135</t>
  </si>
  <si>
    <t>SALLE A MANGER + 6 CHAISES DIANA CL NOIR/BLANC</t>
  </si>
  <si>
    <t>5037415</t>
  </si>
  <si>
    <t>SALLE A MANGER CARMEN CL CREM</t>
  </si>
  <si>
    <t>5035331</t>
  </si>
  <si>
    <t>SALLE A MANGER NEWTONE/ TABLE+8CHAISES+BUFFET+VITRINE+MIROIR  WENGE</t>
  </si>
  <si>
    <t>5070093</t>
  </si>
  <si>
    <t>SALOM SIMENA 3+3+B+B+P</t>
  </si>
  <si>
    <t>5071232</t>
  </si>
  <si>
    <t>SALON  ALMIRA3+2+1+1 SET CL KREM</t>
  </si>
  <si>
    <t>5070143</t>
  </si>
  <si>
    <t>SALON  ARGOS 3+2+1+1</t>
  </si>
  <si>
    <t>5070306</t>
  </si>
  <si>
    <t>SALON  ATLANTA 3+3+B+B SET CL PLUM S1262-B</t>
  </si>
  <si>
    <t>5071335</t>
  </si>
  <si>
    <t>SALON  BARCELONA 3+2+1 SET CL S1389-B</t>
  </si>
  <si>
    <t>5070258</t>
  </si>
  <si>
    <t>SALON  EKOL 3+3+1+1 CL SET  KANOS CREME</t>
  </si>
  <si>
    <t>5070268</t>
  </si>
  <si>
    <t>SALON  IDEA 3+2+W+W ESTERLOA CREAM (ALVIN  CAPICINO BROWN)</t>
  </si>
  <si>
    <t>5070269</t>
  </si>
  <si>
    <t>SALON  IDEA 3+2+W+W FOCAMINK  (EFE  BROWN ALVIN  BROWN)</t>
  </si>
  <si>
    <t>5071243</t>
  </si>
  <si>
    <t>SALON  KRISTAL 3+2+1+1 SET IDEA BROWN</t>
  </si>
  <si>
    <t>5070119</t>
  </si>
  <si>
    <t>SALON  LYMRA 3+2+B+B+ SET</t>
  </si>
  <si>
    <t>5071237</t>
  </si>
  <si>
    <t>SALON  MILAS 3+2+1+1 SET CL SMOKE S1475-A</t>
  </si>
  <si>
    <t>5070270</t>
  </si>
  <si>
    <t>SALON  SOHO 3+2+W+W SET ZUMRUT COL  MINK (EFE CREAM)</t>
  </si>
  <si>
    <t>5071330</t>
  </si>
  <si>
    <t>SALON  STAR 3+2+1+1 SET  CL S1458-B</t>
  </si>
  <si>
    <t>5071337</t>
  </si>
  <si>
    <t>SALON  TOSCANA 3+2+1+1 SET ARMANI CREME</t>
  </si>
  <si>
    <t>5071332</t>
  </si>
  <si>
    <t>SALON  TUAL  3+2+B+B SET CL MARRON</t>
  </si>
  <si>
    <t>5071331</t>
  </si>
  <si>
    <t>SALON  TUAL 3+2+B+B SET BEIGE FONCE</t>
  </si>
  <si>
    <t>5071340</t>
  </si>
  <si>
    <t>SALON  VISION CORNER SET SQUARE ARMS ADA MARRON CLAIR</t>
  </si>
  <si>
    <t>5070041</t>
  </si>
  <si>
    <t>SALON  VISION"""" OVAL CORNER SET"""</t>
  </si>
  <si>
    <t>5070205</t>
  </si>
  <si>
    <t>SALON """" ALYANS"""" 3+3+B+B SET CL CREM"""</t>
  </si>
  <si>
    <t>5071306</t>
  </si>
  <si>
    <t>SALON """"GRANDE"""" CORNER (C3+C2+1+W) CL GRIS"""</t>
  </si>
  <si>
    <t>5071222</t>
  </si>
  <si>
    <t>SALON """"GRANDE"""" CORNER (C3+C2+C1+W) CL BLANC"""</t>
  </si>
  <si>
    <t>5071223</t>
  </si>
  <si>
    <t>SALON 3+1+1 DYNAMIC GRIS FONCE</t>
  </si>
  <si>
    <t>5070400</t>
  </si>
  <si>
    <t>SALON 3+2+1 COCKTAIL CL BORDEAU</t>
  </si>
  <si>
    <t>5071301</t>
  </si>
  <si>
    <t>SALON 3+2+1 ZUMRUT CL NOIR</t>
  </si>
  <si>
    <t>5071302</t>
  </si>
  <si>
    <t>SALON 3+2+B+B DIANA CL NOIR/BLANC</t>
  </si>
  <si>
    <t>5071303</t>
  </si>
  <si>
    <t>SALON 3+2+B+B SET KARIZMA CL MARRON</t>
  </si>
  <si>
    <t>5071210</t>
  </si>
  <si>
    <t>SALON 3+3+1+1 SET ALYANS</t>
  </si>
  <si>
    <t>5070229</t>
  </si>
  <si>
    <t>SALON 3+3+1+1 SET CL GRI</t>
  </si>
  <si>
    <t>5071225</t>
  </si>
  <si>
    <t>SALON 3+3+1+1 STIL CL VERT</t>
  </si>
  <si>
    <t>5070248</t>
  </si>
  <si>
    <t>SALON 3+B+B KARIZMA CL MARRON</t>
  </si>
  <si>
    <t>5070309</t>
  </si>
  <si>
    <t>SALON ALMIRA 2 PLACES SOFA BEAD NAOMI MARRON CLAIR</t>
  </si>
  <si>
    <t>5070308</t>
  </si>
  <si>
    <t>SALON ALMIRA 3+2+1  SET</t>
  </si>
  <si>
    <t>5071236</t>
  </si>
  <si>
    <t>SALON ALMIRA 3+2+1+1  SET BROWN S1239</t>
  </si>
  <si>
    <t>5070013</t>
  </si>
  <si>
    <t>SALON ANATOLIA 3+2+1+1</t>
  </si>
  <si>
    <t>5070109</t>
  </si>
  <si>
    <t>SALON ANGEL 3+2+B+B SITING GROUP</t>
  </si>
  <si>
    <t>5071194</t>
  </si>
  <si>
    <t>SALON ARGOS 3+2+1 SET CL MARRON</t>
  </si>
  <si>
    <t>5070116</t>
  </si>
  <si>
    <t>SALON ARMONII 3+2+1+1</t>
  </si>
  <si>
    <t>5070169</t>
  </si>
  <si>
    <t>SALON ASPEN 3+2+1 SET (WITH PILLOW)</t>
  </si>
  <si>
    <t>5070401</t>
  </si>
  <si>
    <t>SALON ASTORIA 3+2+1+1 CL BEIGE</t>
  </si>
  <si>
    <t>5070402</t>
  </si>
  <si>
    <t>SALON ASTORIA 3+2+1+1 CL GRIS</t>
  </si>
  <si>
    <t>5070174</t>
  </si>
  <si>
    <t>SALON ATHENA 3+3+1+1 SET</t>
  </si>
  <si>
    <t>5070240</t>
  </si>
  <si>
    <t>SALON ATHENA 3+3+B+B CL MOUTARDE</t>
  </si>
  <si>
    <t>5070503</t>
  </si>
  <si>
    <t>SALON ATHLANTA 3+3+B+B   CL ROUGE</t>
  </si>
  <si>
    <t>5070502</t>
  </si>
  <si>
    <t>SALON ATHLANTA 3+3+B+B CL MAUVE</t>
  </si>
  <si>
    <t>5071320</t>
  </si>
  <si>
    <t>SALON ATLANTA 3+2+B SET</t>
  </si>
  <si>
    <t>5071314</t>
  </si>
  <si>
    <t>SALON ATLANTA CORNER SET 3+2+1+PUF CL MARRON/BEIGE</t>
  </si>
  <si>
    <t>5071313</t>
  </si>
  <si>
    <t>SALON ATLANTA CORNER SET 3+2+1+PUF CL ROUGE</t>
  </si>
  <si>
    <t>5070184</t>
  </si>
  <si>
    <t>SALON BEST 3+1+1 CL ROUGE</t>
  </si>
  <si>
    <t>5070139</t>
  </si>
  <si>
    <t>SALON BEST 3+1+1 SET KREM</t>
  </si>
  <si>
    <t>5070500</t>
  </si>
  <si>
    <t>SALON BONITA 3+2+1+1 CL CREME</t>
  </si>
  <si>
    <t>5071334</t>
  </si>
  <si>
    <t>SALON BRILLANCE 3+2+B+B SET CL S1371 KENZO PURPLE</t>
  </si>
  <si>
    <t>5071211</t>
  </si>
  <si>
    <t>SALON CALIFORNIA 3+3+1+1 SET</t>
  </si>
  <si>
    <t>5070175</t>
  </si>
  <si>
    <t>SALON CALVIN 3+2+B+B SET CL MARRON FLEUREE</t>
  </si>
  <si>
    <t>5071198</t>
  </si>
  <si>
    <t>SALON CALVIN CORNER SET CL BORDEAU/ROUGE</t>
  </si>
  <si>
    <t>5070131</t>
  </si>
  <si>
    <t>SALON CANYON S 3+3+B+B CL MARRON</t>
  </si>
  <si>
    <t>5070176</t>
  </si>
  <si>
    <t>SALON CANYON S 3+3+B+B SET CL ROUGE RAY</t>
  </si>
  <si>
    <t>5070213</t>
  </si>
  <si>
    <t>SALON CANYON S3+1+1 SET</t>
  </si>
  <si>
    <t>5070094</t>
  </si>
  <si>
    <t>SALON CAPITAL 3+2+1+1</t>
  </si>
  <si>
    <t>5070092</t>
  </si>
  <si>
    <t>SALON CAPITAL CORNER SET</t>
  </si>
  <si>
    <t>5070215</t>
  </si>
  <si>
    <t>SALON CARMEN  3+1+1 SET MAMI CREAM (ARIS MARRON)</t>
  </si>
  <si>
    <t>5071319</t>
  </si>
  <si>
    <t>SALON CARMEN 3+2+1+1</t>
  </si>
  <si>
    <t>5070227</t>
  </si>
  <si>
    <t>SALON CARMEN 3+3+1+1 SET CL CREM</t>
  </si>
  <si>
    <t>5070105</t>
  </si>
  <si>
    <t>SALON CITY 3+3+1+1 S865</t>
  </si>
  <si>
    <t>5070149</t>
  </si>
  <si>
    <t>SALON CITY 3+3+1+1 SET CL BEIGE</t>
  </si>
  <si>
    <t>5021680</t>
  </si>
  <si>
    <t>SALON CLARA CORER C2+C3+CP+ARMCHAIR  SET COL RIVA  MINK</t>
  </si>
  <si>
    <t>5071315</t>
  </si>
  <si>
    <t>SALON CLARIS 3+2+1 CL NOIR</t>
  </si>
  <si>
    <t>5071305</t>
  </si>
  <si>
    <t>SALON CLARIS 3+2+1+1 CL GRIS</t>
  </si>
  <si>
    <t>5071212</t>
  </si>
  <si>
    <t>SALON CLARIS 3+2+1+1 SET CL NOIR</t>
  </si>
  <si>
    <t>5071213</t>
  </si>
  <si>
    <t>SALON CLASS 3+2+B+B SET</t>
  </si>
  <si>
    <t>5071233</t>
  </si>
  <si>
    <t>SALON CLASS 3+2+B+B SET CL MARRON</t>
  </si>
  <si>
    <t>5071214</t>
  </si>
  <si>
    <t>SALON CLASS CORNER SET (3+2+CP)</t>
  </si>
  <si>
    <t>5070239</t>
  </si>
  <si>
    <t>SALON COCKTAIL 3+2+1 CL MARRON</t>
  </si>
  <si>
    <t>5070140</t>
  </si>
  <si>
    <t>SALON COCKTAIL 3+2+1 SET</t>
  </si>
  <si>
    <t>5071215</t>
  </si>
  <si>
    <t>SALON COLORADO 3+2+1+1 SET PROMO FIN13/25000-20%</t>
  </si>
  <si>
    <t>5071231</t>
  </si>
  <si>
    <t>SALON COLORADO 3+3+B+B    CL MARRON</t>
  </si>
  <si>
    <t>5070142</t>
  </si>
  <si>
    <t>SALON COMBINA 3+2+1 SET</t>
  </si>
  <si>
    <t>5070163</t>
  </si>
  <si>
    <t>SALON CONRAD 3+2+1 SET</t>
  </si>
  <si>
    <t>5070144</t>
  </si>
  <si>
    <t>SALON COSMO 3+2+B+B+ SET CL MARRON/BEIGE</t>
  </si>
  <si>
    <t>5070134</t>
  </si>
  <si>
    <t>SALON COSMO CORNER  SET</t>
  </si>
  <si>
    <t>5070001</t>
  </si>
  <si>
    <t>SALON CROMA 3+2+1 CL MARRON</t>
  </si>
  <si>
    <t>5070006</t>
  </si>
  <si>
    <t>SALON CROMA 3+2+1 CL ROSE</t>
  </si>
  <si>
    <t>5070072</t>
  </si>
  <si>
    <t>SALON CROMA 3+2+1 CL VERT /1937545/1939764</t>
  </si>
  <si>
    <t>5070086</t>
  </si>
  <si>
    <t>SALON CROMA 3+2+1 SET (AVEC BED)</t>
  </si>
  <si>
    <t>5070016</t>
  </si>
  <si>
    <t>SALON CROMA 3+2+1+1</t>
  </si>
  <si>
    <t>5070170</t>
  </si>
  <si>
    <t>SALON DELTA 3+2+1 SET</t>
  </si>
  <si>
    <t>5071307</t>
  </si>
  <si>
    <t>SALON DIANA 3+2 CL BLANC/ARGENTE</t>
  </si>
  <si>
    <t>5070171</t>
  </si>
  <si>
    <t>SALON DIVA 3+2+1+1 SETor</t>
  </si>
  <si>
    <t>5071308</t>
  </si>
  <si>
    <t>SALON DYNAMIC 3+1+1 CL MARRON</t>
  </si>
  <si>
    <t>5070300</t>
  </si>
  <si>
    <t>SALON DYNAMIC 3+1+1 CL MOUTARD PROMO</t>
  </si>
  <si>
    <t>5070235</t>
  </si>
  <si>
    <t>SALON DYNAMIC 3+1+1 MAUVE PROMO</t>
  </si>
  <si>
    <t>5070177</t>
  </si>
  <si>
    <t>SALON DYNAMIC 3+1+1 SET CL GRIS</t>
  </si>
  <si>
    <t>5071318</t>
  </si>
  <si>
    <t>SALON DYNAMIC 3+3+1+1 SET</t>
  </si>
  <si>
    <t>5070162</t>
  </si>
  <si>
    <t>SALON EBIZA 3+3+1+1 CL BEIGE</t>
  </si>
  <si>
    <t>5070168</t>
  </si>
  <si>
    <t>SALON EKOL  3+2+1+1 SET</t>
  </si>
  <si>
    <t>5070404</t>
  </si>
  <si>
    <t>SALON EKOL  CORNER ARMCHAIR GONCA  GREY</t>
  </si>
  <si>
    <t>5070154</t>
  </si>
  <si>
    <t>SALON EKOL 3+2+1 SET</t>
  </si>
  <si>
    <t>5070407</t>
  </si>
  <si>
    <t>SALON EKOL 3+2+1+1 C SET  COL  REDEYEF FUME</t>
  </si>
  <si>
    <t>5070128</t>
  </si>
  <si>
    <t>SALON EKOL 3+2+1+1 CL MARRON</t>
  </si>
  <si>
    <t>5070127</t>
  </si>
  <si>
    <t>SALON EKOL 3+3+1+1 SET</t>
  </si>
  <si>
    <t>5070122</t>
  </si>
  <si>
    <t>SALON EKOL CORNER</t>
  </si>
  <si>
    <t>5070151</t>
  </si>
  <si>
    <t>SALON EKOL CORNER 3+2+1+P CL MARRON</t>
  </si>
  <si>
    <t>5070160</t>
  </si>
  <si>
    <t>SALON EKOL CORNER SET 3+2+1+1 SET</t>
  </si>
  <si>
    <t>5070121</t>
  </si>
  <si>
    <t>SALON EKOL CORNER SET 3+2+1+P</t>
  </si>
  <si>
    <t>5071204</t>
  </si>
  <si>
    <t>SALON ELITRA 3+2+1+1 SAT CL BLANC</t>
  </si>
  <si>
    <t>5071205</t>
  </si>
  <si>
    <t>SALON ELITRA 3+2+1+1 SET CL MARRON</t>
  </si>
  <si>
    <t>5070159</t>
  </si>
  <si>
    <t>SALON ENERGY 3+2+1+1SET</t>
  </si>
  <si>
    <t>5070133</t>
  </si>
  <si>
    <t>SALON ETNA 3+2+1 CL VERT/PISTACH</t>
  </si>
  <si>
    <t>5021672</t>
  </si>
  <si>
    <t>SALON EVA  CORNER SET 3+CP+2+W COL MARDRIGAL L  MARRON</t>
  </si>
  <si>
    <t>5070273</t>
  </si>
  <si>
    <t>SALON EVA 3+2+B+B SET  RSTERILA MINK</t>
  </si>
  <si>
    <t>5070259</t>
  </si>
  <si>
    <t>SALON EVA 3+2+B+B SET IMAJ COL CREME</t>
  </si>
  <si>
    <t>5070166</t>
  </si>
  <si>
    <t>SALON FORTE 3+2+1 CL MARRON CREME</t>
  </si>
  <si>
    <t>5070098</t>
  </si>
  <si>
    <t>SALON FORTE 3+2+1 SET</t>
  </si>
  <si>
    <t>5070096</t>
  </si>
  <si>
    <t>SALON FORTE CORNER SET</t>
  </si>
  <si>
    <t>5070097</t>
  </si>
  <si>
    <t>5070150</t>
  </si>
  <si>
    <t>SALON FORTE CORNER SET CL NOIR/BLANC</t>
  </si>
  <si>
    <t>5070601</t>
  </si>
  <si>
    <t>SALON FORTIN 3+2+1 CL MARRON</t>
  </si>
  <si>
    <t>5070600</t>
  </si>
  <si>
    <t>SALON FORTIN 3+2+1 CL MAUVE</t>
  </si>
  <si>
    <t>5071207</t>
  </si>
  <si>
    <t>SALON FORTIN 3+2+1+1 SET CL BLANC</t>
  </si>
  <si>
    <t>5071208</t>
  </si>
  <si>
    <t>SALON FORTIN CORNER CL MARRON</t>
  </si>
  <si>
    <t>5071322</t>
  </si>
  <si>
    <t>SALON FUTURO 3+2+1+1 SET S1476</t>
  </si>
  <si>
    <t>5070223</t>
  </si>
  <si>
    <t>SALON HOBY 3+3+B+B CL ROUGE</t>
  </si>
  <si>
    <t>5070279</t>
  </si>
  <si>
    <t>SALON IDEA   CORNER  SET C2+C3+CP  COL  ESTERELA  CREAM(ALVIN CAPICINO</t>
  </si>
  <si>
    <t>5070275</t>
  </si>
  <si>
    <t>SALON IDEA   CORNER  SET C2+C3+CP+ WING CHAIR COL</t>
  </si>
  <si>
    <t>5070172</t>
  </si>
  <si>
    <t>SALON KAREL 3+2+B+B SET</t>
  </si>
  <si>
    <t>5070178</t>
  </si>
  <si>
    <t>SALON KARIZMA 3+2+B+B SET CL MAUVE</t>
  </si>
  <si>
    <t>5071310</t>
  </si>
  <si>
    <t>SALON KARIZMA 3+2+B+B SET CL MOUTARD</t>
  </si>
  <si>
    <t>5070233</t>
  </si>
  <si>
    <t>SALON KARIZMA 3+2+B+B SET CL VERT</t>
  </si>
  <si>
    <t>5070117</t>
  </si>
  <si>
    <t>SALON KARYA 3+2+B+B</t>
  </si>
  <si>
    <t>5071238</t>
  </si>
  <si>
    <t>SALON KRISTAL 3+2+B+B SET CL  PINK S1435-B</t>
  </si>
  <si>
    <t>5070153</t>
  </si>
  <si>
    <t>SALON KUBO CORNER SET SANS ( 1PLACE/POUF)</t>
  </si>
  <si>
    <t>5070058</t>
  </si>
  <si>
    <t>SALON LIFE STYLE CORNER SET +FAUTEUIL 1PL +POUF</t>
  </si>
  <si>
    <t>5070118</t>
  </si>
  <si>
    <t>SALON LINE 3+3+1+1 SET</t>
  </si>
  <si>
    <t>5071309</t>
  </si>
  <si>
    <t>SALON MARTINO 3+2+1+1 CL CREM</t>
  </si>
  <si>
    <t>5071333</t>
  </si>
  <si>
    <t>SALON MARTINO 3+2+1+1 SET CL SILVER  S1274 PROMO FIN13/31900-15%</t>
  </si>
  <si>
    <t>5071242</t>
  </si>
  <si>
    <t>SALON MELITA  3+3+W+W SET BURGAZ SILVER (MERKEZ)</t>
  </si>
  <si>
    <t>5071216</t>
  </si>
  <si>
    <t>SALON MELITA 3+3+1+1 SET</t>
  </si>
  <si>
    <t>5071221</t>
  </si>
  <si>
    <t>SALON MELITA 3+3+W+W CL MARRON</t>
  </si>
  <si>
    <t>5071326</t>
  </si>
  <si>
    <t>SALON MELITA 3+3+W+W SET CL SILVER S1274B</t>
  </si>
  <si>
    <t>5070167</t>
  </si>
  <si>
    <t>SALON METRO 3+1+1 SET</t>
  </si>
  <si>
    <t>5070179</t>
  </si>
  <si>
    <t>SALON METRO 3+1+1 SET CL ROUGE</t>
  </si>
  <si>
    <t>5070157</t>
  </si>
  <si>
    <t>SALON METRO 3+3+1+1 ROUGE/BORDEAU</t>
  </si>
  <si>
    <t>5070137</t>
  </si>
  <si>
    <t>SALON MODA 3+2+1+1+ SET</t>
  </si>
  <si>
    <t>5070155</t>
  </si>
  <si>
    <t>SALON MODA 3+3+1+1 SET</t>
  </si>
  <si>
    <t>5071218</t>
  </si>
  <si>
    <t>SALON MODERNO CORNER SET</t>
  </si>
  <si>
    <t>5070212</t>
  </si>
  <si>
    <t>SALON MONACO 3+2+B+B SET</t>
  </si>
  <si>
    <t>5070136</t>
  </si>
  <si>
    <t>SALON MONACO CORNER SET</t>
  </si>
  <si>
    <t>5071206</t>
  </si>
  <si>
    <t>SALON MONTREAL CORNER CL GRIS</t>
  </si>
  <si>
    <t>5070278</t>
  </si>
  <si>
    <t>SALON NEVA  3+2+B SET COL  NEVA  MINK(EFE CREAM)</t>
  </si>
  <si>
    <t>5070276</t>
  </si>
  <si>
    <t>SALON NEVA  3+2+B+WING CHAIR SET COL  NEVA  MINK(EFE CREAM)</t>
  </si>
  <si>
    <t>5071203</t>
  </si>
  <si>
    <t>SALON NONITA 3+2+1 CL CREM</t>
  </si>
  <si>
    <t>5070123</t>
  </si>
  <si>
    <t>SALON NOVA S 3+2+1  SOFA SET</t>
  </si>
  <si>
    <t>5070129</t>
  </si>
  <si>
    <t>SALON NOVA S 3+2+1+1 SOFA SET</t>
  </si>
  <si>
    <t>5070077</t>
  </si>
  <si>
    <t>SALON OLYMPIAT CORNER SET</t>
  </si>
  <si>
    <t>5070088</t>
  </si>
  <si>
    <t>SALON ORLANDO 3+2+B+B SOFA SET</t>
  </si>
  <si>
    <t>5070274</t>
  </si>
  <si>
    <t>SALON OSCAR  3+2+B+B SET FLORIN MINK</t>
  </si>
  <si>
    <t>5070084</t>
  </si>
  <si>
    <t>SALON PALMERA CORNER SET</t>
  </si>
  <si>
    <t>5070247</t>
  </si>
  <si>
    <t>SALON PASIFIC 3+2+1+1 CL CREME</t>
  </si>
  <si>
    <t>5070059</t>
  </si>
  <si>
    <t>SALON PICASSO CORNER</t>
  </si>
  <si>
    <t>5070073</t>
  </si>
  <si>
    <t>SALON PICASSO CORNER 3+2+1+POUF</t>
  </si>
  <si>
    <t>5071336</t>
  </si>
  <si>
    <t>SALON PINTO 3+3+B+B SET ANDRE DRAK BROWN</t>
  </si>
  <si>
    <t>5070237</t>
  </si>
  <si>
    <t>SALON PLATIN 3+3+1+1 CL MARRON</t>
  </si>
  <si>
    <t>5071321</t>
  </si>
  <si>
    <t>SALON POLO 3+2+B+B SET S1246 SERIES</t>
  </si>
  <si>
    <t>5070224</t>
  </si>
  <si>
    <t>SALON POLO 3+3+B+B CL GRIS</t>
  </si>
  <si>
    <t>5071328</t>
  </si>
  <si>
    <t>SALON RODOS  CORNER  SET  C2+CL+POUF CL S1481-B</t>
  </si>
  <si>
    <t>5070271</t>
  </si>
  <si>
    <t>SALON RODOS  CORNER  SET C2+C3+CPART+1 LOPERLA COL MARON</t>
  </si>
  <si>
    <t>5071433</t>
  </si>
  <si>
    <t>SALON RODOS 3+2+1+1 SET DAISY COL L/MARON</t>
  </si>
  <si>
    <t>5071327</t>
  </si>
  <si>
    <t>SALON RODOS 3+3+1+1 ST  CL MARRON</t>
  </si>
  <si>
    <t>5071329</t>
  </si>
  <si>
    <t>SALON RODOS CORNER SET C2+CL+POUF CL S1482-B</t>
  </si>
  <si>
    <t>5070099</t>
  </si>
  <si>
    <t>SALON RONESANS 3+3+B+B+P+SOFA</t>
  </si>
  <si>
    <t>5070120</t>
  </si>
  <si>
    <t>SALON RUYA 3+2+B+B SET</t>
  </si>
  <si>
    <t>5070111</t>
  </si>
  <si>
    <t>SALON SENKRON  S 3+2+1+1 SET</t>
  </si>
  <si>
    <t>5070125</t>
  </si>
  <si>
    <t>SALON SENKRON S 3+2+1 SOFA SET</t>
  </si>
  <si>
    <t>5070165</t>
  </si>
  <si>
    <t>SALON SERA 3+3+B+B CL CREME</t>
  </si>
  <si>
    <t>5071245</t>
  </si>
  <si>
    <t>SALON STAR 3+2+1+1 SET RIBA MINK MARRON S1391</t>
  </si>
  <si>
    <t>5070102</t>
  </si>
  <si>
    <t>SALON STEP 3+3+1+1 SET</t>
  </si>
  <si>
    <t>5070214</t>
  </si>
  <si>
    <t>SALON STIL 3+1+1</t>
  </si>
  <si>
    <t>5070141</t>
  </si>
  <si>
    <t>SALON STIL 3+3+1+1 CL MUSTARD</t>
  </si>
  <si>
    <t>5071219</t>
  </si>
  <si>
    <t>SALON STIL 3+3+1+1 SET CL CREM</t>
  </si>
  <si>
    <t>5070130</t>
  </si>
  <si>
    <t>SALON SUIT LOBY 2+1+1</t>
  </si>
  <si>
    <t>5071324</t>
  </si>
  <si>
    <t>SALON TORINO 3+2+1 CL S1474</t>
  </si>
  <si>
    <t>5070135</t>
  </si>
  <si>
    <t>SALON TOSCANA  3+1+1 SET</t>
  </si>
  <si>
    <t>5070161</t>
  </si>
  <si>
    <t>SALON TOSCANA 3+1+1 CL CREME</t>
  </si>
  <si>
    <t>5071316</t>
  </si>
  <si>
    <t>SALON TOSCANA 3+2+1 CL</t>
  </si>
  <si>
    <t>5071317</t>
  </si>
  <si>
    <t>5061417</t>
  </si>
  <si>
    <t>SALON TOSCANA 3+2+1 CL BLANC</t>
  </si>
  <si>
    <t>5070008</t>
  </si>
  <si>
    <t>SALON TRUVA 3+2+1+1</t>
  </si>
  <si>
    <t>5070007</t>
  </si>
  <si>
    <t>SALON TRUVA 3+2+1+1 CL MARRON</t>
  </si>
  <si>
    <t>5071339</t>
  </si>
  <si>
    <t>SALON TUAL 3+2+1+1 SET EBOS VIZON (MERKEZ)</t>
  </si>
  <si>
    <t>5071325</t>
  </si>
  <si>
    <t>SALON TUAL 3+2+B SET CL  S1347B</t>
  </si>
  <si>
    <t>5071244</t>
  </si>
  <si>
    <t>SALON TUAL 3+2+B+B SET SOFYA YAGMUR COL GRIS S1387</t>
  </si>
  <si>
    <t>5070173</t>
  </si>
  <si>
    <t>SALON TWIN 3+3+1+1</t>
  </si>
  <si>
    <t>5070164</t>
  </si>
  <si>
    <t>SALON TWIN 3+3+1+1 CL MAUVE</t>
  </si>
  <si>
    <t>5070225</t>
  </si>
  <si>
    <t>SALON VALENCIA 3+2+1+1 CL MARRON</t>
  </si>
  <si>
    <t>5071344</t>
  </si>
  <si>
    <t>SALON VENTURO 3+2+W+W SET(009R-LIMA PLUM COMBIN/007Q-FIRUZE FLOWERS</t>
  </si>
  <si>
    <t>5071209</t>
  </si>
  <si>
    <t>SALON VICTOR 3+2+1</t>
  </si>
  <si>
    <t>5070180</t>
  </si>
  <si>
    <t>SALON VICTOR 3+3+B+B+ SET CL ROUGE</t>
  </si>
  <si>
    <t>5070082</t>
  </si>
  <si>
    <t>SALON VIOLA 3+2+1+POUF SOFA SET</t>
  </si>
  <si>
    <t>5070132</t>
  </si>
  <si>
    <t>SALON VISION 3+2+1 CL MARRON</t>
  </si>
  <si>
    <t>5070078</t>
  </si>
  <si>
    <t>SALON VISION 3+2+1 SET (SHELF ARMS)</t>
  </si>
  <si>
    <t>5070146</t>
  </si>
  <si>
    <t>SALON VISION 3+2+1 SET CL BEIGE (LES ACCOUDOIR AVEC ETAGERE</t>
  </si>
  <si>
    <t>5070145</t>
  </si>
  <si>
    <t>SALON VISION 3+2+1 SET CL MARRON LES ACCOUDOIRE AVEC  ETAGERE</t>
  </si>
  <si>
    <t>5070103</t>
  </si>
  <si>
    <t>SALON VISION 3+2+1 SET OVAL LAPEL ARMS REDEYEF FUME</t>
  </si>
  <si>
    <t>5070015</t>
  </si>
  <si>
    <t>SALON VISION 3+2+1+ SET</t>
  </si>
  <si>
    <t>5070124</t>
  </si>
  <si>
    <t>SALON VISION 3+2+1SET OVAL LAPEL ARMS CL MARRON S1066A</t>
  </si>
  <si>
    <t>5071220</t>
  </si>
  <si>
    <t>SALON VISION CORNER + PUF CL GRIS</t>
  </si>
  <si>
    <t>5071312</t>
  </si>
  <si>
    <t>SALON VISION CORNER + PUF CL ROUGE</t>
  </si>
  <si>
    <t>5070040</t>
  </si>
  <si>
    <t>SALON VISION CORNER AVEC ACCOUDOIRS ETAGERE</t>
  </si>
  <si>
    <t>5070079</t>
  </si>
  <si>
    <t>SALON VISION CORNER SET SHELF ARMS (W.O ARMCHAIR)</t>
  </si>
  <si>
    <t>5070085</t>
  </si>
  <si>
    <t>SALON VISION CORNER SET SHELF ARMS (W.O ARMCHAIR) ALL FABRIC</t>
  </si>
  <si>
    <t>5070003</t>
  </si>
  <si>
    <t>SALON VISION CORNER SET SQUARE ARMS</t>
  </si>
  <si>
    <t>5070002</t>
  </si>
  <si>
    <t>SALON VISION CORNER SET SQUARE ARMS CL BIEGE/MARRON</t>
  </si>
  <si>
    <t>5071228</t>
  </si>
  <si>
    <t>SALON VISION CORNER SET SQUARE ARMS CL MARRON</t>
  </si>
  <si>
    <t>5070307</t>
  </si>
  <si>
    <t>SALON VISION CORNER SET SQUARE SANS ARMCHAIRETPOUF  ALL FABRIC</t>
  </si>
  <si>
    <t>5070112</t>
  </si>
  <si>
    <t>SALON VISION OVAL CORNER CL CREME (ACCOUDOIRE AVEC ETAGERE)</t>
  </si>
  <si>
    <t>5070238</t>
  </si>
  <si>
    <t>SALON VIYANA 3+2+B CL MARRON</t>
  </si>
  <si>
    <t>5070100</t>
  </si>
  <si>
    <t>SALON WESTERN 3+2+1 SET</t>
  </si>
  <si>
    <t>5071217</t>
  </si>
  <si>
    <t>5070147</t>
  </si>
  <si>
    <t>SALON WESTERN 3+3+1+1 SET CL MOUTARDE</t>
  </si>
  <si>
    <t>5071229</t>
  </si>
  <si>
    <t>SALON ZUMRUT 3+2+1 CL GRIS</t>
  </si>
  <si>
    <t>5071311</t>
  </si>
  <si>
    <t>5039936</t>
  </si>
  <si>
    <t>SET 2 CHAISES FUTURO POUR TABLE A MANGER-4277 CL BLANC</t>
  </si>
  <si>
    <t>5071227</t>
  </si>
  <si>
    <t>SET 3+2+1 KANTO CL MARRON</t>
  </si>
  <si>
    <t>5071226</t>
  </si>
  <si>
    <t>SET 3+2+1 KANTO CL ROUGE</t>
  </si>
  <si>
    <t>5070246</t>
  </si>
  <si>
    <t>SET 3+2+1+1 ZUMRUT CL CREME</t>
  </si>
  <si>
    <t>5036832</t>
  </si>
  <si>
    <t>SET 6 CHAISE BIANCO MEGA PROMO ISTIKBAL2014</t>
  </si>
  <si>
    <t>5030939</t>
  </si>
  <si>
    <t>SET 6 CHAISES TABLE A MANGER  LOTUS  CL BRAOWIN Liquidation HW</t>
  </si>
  <si>
    <t>5030231</t>
  </si>
  <si>
    <t>SET 8 CHAISES TABLE NEWTONE CL WENGE</t>
  </si>
  <si>
    <t>5037615</t>
  </si>
  <si>
    <t>SET DE 6 CHAISES CARMEN CL CREM</t>
  </si>
  <si>
    <t>5017615</t>
  </si>
  <si>
    <t>5035531</t>
  </si>
  <si>
    <t>SET DE 6 CHAISES KAREL</t>
  </si>
  <si>
    <t>5036531</t>
  </si>
  <si>
    <t>SET DE 6 CHAISES MONACO</t>
  </si>
  <si>
    <t>5037633</t>
  </si>
  <si>
    <t>SET DE 6 CHAISES VALENSIA CL NOYER</t>
  </si>
  <si>
    <t>5036533</t>
  </si>
  <si>
    <t>SET DE 6 CHAISES VERA</t>
  </si>
  <si>
    <t>5031831</t>
  </si>
  <si>
    <t>SET DE SIX CHAISE JASMINE</t>
  </si>
  <si>
    <t>5060068</t>
  </si>
  <si>
    <t>SIMPLE MATELAS 100X200</t>
  </si>
  <si>
    <t>5040114</t>
  </si>
  <si>
    <t>SLEEPING SET  FEELING 2PLACES</t>
  </si>
  <si>
    <t>5040014</t>
  </si>
  <si>
    <t>SLEEPING SET FLOWERS LILAC (DOUBLE)</t>
  </si>
  <si>
    <t>5040015</t>
  </si>
  <si>
    <t>SLEEPING SET FLOWERSGREEN</t>
  </si>
  <si>
    <t>5040105</t>
  </si>
  <si>
    <t>SLEEPING SET MOMENT FUSIA DOUBLE W.O FURBELOW</t>
  </si>
  <si>
    <t>5040106</t>
  </si>
  <si>
    <t>SLEEPING SET MOMENT GREEN DOUBLE W.O FURBELOW</t>
  </si>
  <si>
    <t>5040111</t>
  </si>
  <si>
    <t>SLEEPING SET WITHOUT FURBELOW NILUFER (DOUBLE)</t>
  </si>
  <si>
    <t>5040112</t>
  </si>
  <si>
    <t>SLEEPING SET WITHOUT FURBELOW NILUFER DOUBLE</t>
  </si>
  <si>
    <t>5051916</t>
  </si>
  <si>
    <t>SMART CHAISE SUR ROULETTES CL BORDEAU + ACC</t>
  </si>
  <si>
    <t>5051915</t>
  </si>
  <si>
    <t>SMART CHAISE SUR ROULETTES CL CREME + ACC</t>
  </si>
  <si>
    <t>5051945</t>
  </si>
  <si>
    <t>SMART CHAISE SUR ROULETTES CL ORANGE + ACC</t>
  </si>
  <si>
    <t>5070604</t>
  </si>
  <si>
    <t>SOFYA 3+2+1+1+ SET S1292</t>
  </si>
  <si>
    <t>5061101</t>
  </si>
  <si>
    <t>SOLID BASE+HEADBOARD 100X200</t>
  </si>
  <si>
    <t>5061001</t>
  </si>
  <si>
    <t>SOLID FOUNDATION 100X200 Liquidation HW</t>
  </si>
  <si>
    <t>5060901</t>
  </si>
  <si>
    <t>SOLID FOUNDATION 90X190</t>
  </si>
  <si>
    <t>5060706</t>
  </si>
  <si>
    <t>SOMMEIR UNIVERSAL 120X200 (DOUBLE 80CM *2)</t>
  </si>
  <si>
    <t>5060705</t>
  </si>
  <si>
    <t>SOMMEIR UNIVERSAL 140X190</t>
  </si>
  <si>
    <t>5061496</t>
  </si>
  <si>
    <t>SOMMIER  +TETE DE LIT  ELIZABETH 180X200 CM  GONCA  CREAM</t>
  </si>
  <si>
    <t>5061484</t>
  </si>
  <si>
    <t>SOMMIER  +TETE DE LIT FERRO  120X200 COL GARDEN ROUGE LATHER</t>
  </si>
  <si>
    <t>5061482</t>
  </si>
  <si>
    <t>SOMMIER  +TETE DE LIT FERRO  120X200 COL PEGASUS MARRON</t>
  </si>
  <si>
    <t>5061500</t>
  </si>
  <si>
    <t>SOMMIER  ELIT 160 X200 CM  ESCUDO TORTORA</t>
  </si>
  <si>
    <t>5060900</t>
  </si>
  <si>
    <t>SOMMIER  ULTRAFORM  160X200</t>
  </si>
  <si>
    <t>5061459</t>
  </si>
  <si>
    <t>SOMMIER + TETE  LIT KING 180X200  CM COL BLANC</t>
  </si>
  <si>
    <t>5061405</t>
  </si>
  <si>
    <t>SOMMIER + TETE DE LIT VIYANA 160X200</t>
  </si>
  <si>
    <t>5061439</t>
  </si>
  <si>
    <t>SOMMIER +TET DE LIT MARTINO 140X190 CLESCUDO  NOIR</t>
  </si>
  <si>
    <t>5061418</t>
  </si>
  <si>
    <t>SOMMIER +TET DE LIT MARTINO 160X200 CL NOIR</t>
  </si>
  <si>
    <t>5061438</t>
  </si>
  <si>
    <t>SOMMIER +TET DE LIT MARTINO 160X200 CL PEGASUS BROWN</t>
  </si>
  <si>
    <t>5061441</t>
  </si>
  <si>
    <t>SOMMIER +TETE  DE LIT  FERRO 90X200  CLD0216 MAUVE</t>
  </si>
  <si>
    <t>5061458</t>
  </si>
  <si>
    <t>SOMMIER +TETE DE  LIT  KING  160X200CM COL BLANC</t>
  </si>
  <si>
    <t>5061455</t>
  </si>
  <si>
    <t>SOMMIER +TETE DE  LIT  KING 140X200  COL  BLANC</t>
  </si>
  <si>
    <t>5061442</t>
  </si>
  <si>
    <t>SOMMIER +TETE DE LIT FERRO  90X200 CM  CL VERT D0206</t>
  </si>
  <si>
    <t>5061460</t>
  </si>
  <si>
    <t>SOMMIER +TETE DE LIT KING 160X200 CM COL NOIR</t>
  </si>
  <si>
    <t>5061117</t>
  </si>
  <si>
    <t>SOMMIER ALIZE 90X190</t>
  </si>
  <si>
    <t>5061498</t>
  </si>
  <si>
    <t>SOMMIER ELIT 180 X200CM   ECUDO TORTORA</t>
  </si>
  <si>
    <t>5061494</t>
  </si>
  <si>
    <t>SOMMIER ELIZABETH   160 X200CM   GONCA CREAM</t>
  </si>
  <si>
    <t>5061491</t>
  </si>
  <si>
    <t>SOMMIER ELIZABETH   160 X200CM  LIK  GONCA L.MARRON</t>
  </si>
  <si>
    <t>5061452</t>
  </si>
  <si>
    <t>SOMMIER FERRO 160X200 CL ESCUDO BLANC</t>
  </si>
  <si>
    <t>5061416</t>
  </si>
  <si>
    <t>SOMMIER KING 140*160 D0165 CL NOIR</t>
  </si>
  <si>
    <t>5061424</t>
  </si>
  <si>
    <t>SOMMIER KING 140*190 D0183 BLANC</t>
  </si>
  <si>
    <t>5061005</t>
  </si>
  <si>
    <t>SOMMIER KING 160X200 CL ESCUDO  NOIR</t>
  </si>
  <si>
    <t>5012400</t>
  </si>
  <si>
    <t>SOMMIER SOLID BASE 90X190 PROMO FIN13/990-20%</t>
  </si>
  <si>
    <t>5060701</t>
  </si>
  <si>
    <t>SOMMIER UNIVERSAL  100X200</t>
  </si>
  <si>
    <t>5060702</t>
  </si>
  <si>
    <t>SOMMIER UNIVERSAL  140X200</t>
  </si>
  <si>
    <t>5060703</t>
  </si>
  <si>
    <t>SOMMIER UNIVERSAL  150X200</t>
  </si>
  <si>
    <t>5060700</t>
  </si>
  <si>
    <t>SOMMIER UNIVERSAL  160X200</t>
  </si>
  <si>
    <t>5060904</t>
  </si>
  <si>
    <t>SOMMIER UNIVERSAL 120X200 MEGA PROMO ISTIKBAL2014</t>
  </si>
  <si>
    <t>5060704</t>
  </si>
  <si>
    <t>SOMMIER UNIVERSAL 90X200</t>
  </si>
  <si>
    <t>5061457</t>
  </si>
  <si>
    <t>SOMMIER+TETE  DE LIT  KING 180X200 COL  ESCUDO  NOIR</t>
  </si>
  <si>
    <t>5061440</t>
  </si>
  <si>
    <t>SOMMIER+TETE DE  LIT FERRO 90X200 CL D0208 ROUGE</t>
  </si>
  <si>
    <t>5061462</t>
  </si>
  <si>
    <t>SOMMIER+TETE DE LIT  FERRO  180X200 COL ECUDO  BLANC</t>
  </si>
  <si>
    <t>5061444</t>
  </si>
  <si>
    <t>SOMMIER+TETE DE LIT  FERRO 120X200 COL BRONZ COPPER LEATHER</t>
  </si>
  <si>
    <t>5061434</t>
  </si>
  <si>
    <t>SOMMIER+TETE DE LIT  FERRO 120X200 D0207</t>
  </si>
  <si>
    <t>5061465</t>
  </si>
  <si>
    <t>SOMMIER+TETE DE LIT  FERRO 120X200 ESCUDO MAUVE D0216</t>
  </si>
  <si>
    <t>5061443</t>
  </si>
  <si>
    <t>SOMMIER+TETE DE LIT  FERRO 120X200 ESCUDO NOIR</t>
  </si>
  <si>
    <t>5061466</t>
  </si>
  <si>
    <t>SOMMIER+TETE DE LIT  FERRO 140X200 BRONZ COPPER</t>
  </si>
  <si>
    <t>5060412</t>
  </si>
  <si>
    <t>SOMMIER+TETE DE LIT 90X190 VIYANA</t>
  </si>
  <si>
    <t>5061420</t>
  </si>
  <si>
    <t>SOMMIER+TETE DE LIT ACTIVE 140X200</t>
  </si>
  <si>
    <t>5061414</t>
  </si>
  <si>
    <t>SOMMIER+TETE DE LIT FERRO 120*200  ROSED0204</t>
  </si>
  <si>
    <t>5061413</t>
  </si>
  <si>
    <t>SOMMIER+TETE DE LIT FERRO 120*200 CL ROUGE D0205</t>
  </si>
  <si>
    <t>5061412</t>
  </si>
  <si>
    <t>SOMMIER+TETE DE LIT FERRO 140X190 COL ARIS MARRON</t>
  </si>
  <si>
    <t>5061425</t>
  </si>
  <si>
    <t>SOMMIER+TETE DE LIT FERRO 140X200 CL MARRON</t>
  </si>
  <si>
    <t>5061426</t>
  </si>
  <si>
    <t>SOMMIER+TETE DE LIT FERRO 140X200 CL NOIR</t>
  </si>
  <si>
    <t>5061406</t>
  </si>
  <si>
    <t>SOMMIER+TETE DE LIT FERRO 160X200</t>
  </si>
  <si>
    <t>5061428</t>
  </si>
  <si>
    <t>SOMMIER+TETE DE LIT FERRO 160X200 CL BLANC</t>
  </si>
  <si>
    <t>5061430</t>
  </si>
  <si>
    <t>5061431</t>
  </si>
  <si>
    <t>SOMMIER+TETE DE LIT FERRO 160X200 CL BRONZ CREM</t>
  </si>
  <si>
    <t>5061429</t>
  </si>
  <si>
    <t>SOMMIER+TETE DE LIT FERRO 160X200 CL MARRON</t>
  </si>
  <si>
    <t>SOMMIER+TETE DE LIT FERRO 160X200 TWIN CL NOIR</t>
  </si>
  <si>
    <t>5061461</t>
  </si>
  <si>
    <t>SOMMIER+TETE DE LIT FERRO 180X200 COL ESCUDO NOIR</t>
  </si>
  <si>
    <t>5061464</t>
  </si>
  <si>
    <t>SOMMIER+TETE DE LIT FERRO 90*200 COL  ROSE D204</t>
  </si>
  <si>
    <t>5061437</t>
  </si>
  <si>
    <t>SOMMIER+TETE DE LIT FERRO140X200 CL BLANC</t>
  </si>
  <si>
    <t>5061435</t>
  </si>
  <si>
    <t>SOMMIER+TETE DE LIT FERRO140X200 CLD0167  KREM</t>
  </si>
  <si>
    <t>5061456</t>
  </si>
  <si>
    <t>SOMMIER+TETE DE LIT KING 140X200 ESCUDO  NOIR</t>
  </si>
  <si>
    <t>5061427</t>
  </si>
  <si>
    <t>SOMMIER+TETE DE LIT PLATINUIM 160X200 D0212-ARIS</t>
  </si>
  <si>
    <t>5061421</t>
  </si>
  <si>
    <t>SOMMIER+TETE DE LIT PLATINUIM 160X200 S1318</t>
  </si>
  <si>
    <t>5061419</t>
  </si>
  <si>
    <t>SOMMIER+TETE DE LIT VIYANA 140X200</t>
  </si>
  <si>
    <t>5061445</t>
  </si>
  <si>
    <t>SOMMIER+TETE DE LITFERRO 100X200TWIN</t>
  </si>
  <si>
    <t>5061447</t>
  </si>
  <si>
    <t>SOMMIER+TETE DELIT FERRO 160X200 TWIN CL BLANC</t>
  </si>
  <si>
    <t>5061415</t>
  </si>
  <si>
    <t>SOUMMIER +TETE DE LIT FERRO 120*200  VERTD206</t>
  </si>
  <si>
    <t>5030058</t>
  </si>
  <si>
    <t>SPRING TABLE GIGONE COL MARRON</t>
  </si>
  <si>
    <t>5071199</t>
  </si>
  <si>
    <t>STORY SALON 3+2+B SET CL BORD</t>
  </si>
  <si>
    <t>5060065</t>
  </si>
  <si>
    <t>STRESS FREE MATELAS  140X190 MEGA PROMO ISTIKBAL2014</t>
  </si>
  <si>
    <t>5061309</t>
  </si>
  <si>
    <t>STRESS FREE MATLASS 65X185</t>
  </si>
  <si>
    <t>5030047</t>
  </si>
  <si>
    <t>TABLE  BASE  BARCELONA</t>
  </si>
  <si>
    <t>5030043</t>
  </si>
  <si>
    <t>TABLE  BASSE  ALMIRA</t>
  </si>
  <si>
    <t>5030046</t>
  </si>
  <si>
    <t>TABLE  BASSE  CLASS PROMO FIN13/3990-20%</t>
  </si>
  <si>
    <t>5030045</t>
  </si>
  <si>
    <t>TABLE  BASSE  TUAL CAPPUCINO</t>
  </si>
  <si>
    <t>5030049</t>
  </si>
  <si>
    <t>TABLE  BASSE RODOS  MILAS  COL MARRON</t>
  </si>
  <si>
    <t>5031731</t>
  </si>
  <si>
    <t>TABLE A MANGER CONVERTIBLE JASMINE CL WENGE/CREME</t>
  </si>
  <si>
    <t>5031641</t>
  </si>
  <si>
    <t>TABLE A MANGER CONVERTIBLE LOTUS CL CERISIER/CREME</t>
  </si>
  <si>
    <t>5031015</t>
  </si>
  <si>
    <t>TABLE A MANGER CONVERTIBLE MIDAS CL CREME</t>
  </si>
  <si>
    <t>5035431</t>
  </si>
  <si>
    <t>TABLE A MANGER EXTENSIBLE KAREL</t>
  </si>
  <si>
    <t>5036131</t>
  </si>
  <si>
    <t>TABLE A MANGER EXTENSIBLE MONACO 201.60X98.2X76.5 CL WENGE</t>
  </si>
  <si>
    <t>5032839</t>
  </si>
  <si>
    <t>TABLE A MANGER LIMRA CL BRAOUN</t>
  </si>
  <si>
    <t>5037515</t>
  </si>
  <si>
    <t>TABLE A MANGER VALENSIA  CL NOYER</t>
  </si>
  <si>
    <t>5036133</t>
  </si>
  <si>
    <t>TABLE A MANGER VERA EXTENSIBLE 190X73.6X190 CL NOYER</t>
  </si>
  <si>
    <t>5033100</t>
  </si>
  <si>
    <t>TABLE BASSE  VITREE  REF 2136</t>
  </si>
  <si>
    <t>5031431</t>
  </si>
  <si>
    <t>TABLE BASSE """"RAPIDO"""" CL WENGE/CREME PROMO FIN13/2300-50%"""</t>
  </si>
  <si>
    <t>5031339</t>
  </si>
  <si>
    <t>TABLE BASSE """"TRUVA"""" RACTANGULAIR CL BRAOWN"""</t>
  </si>
  <si>
    <t>5033200</t>
  </si>
  <si>
    <t>TABLE BASSE /2141</t>
  </si>
  <si>
    <t>5034915</t>
  </si>
  <si>
    <t>TABLE BASSE + QUATRE TABOURET CL CREME</t>
  </si>
  <si>
    <t>5033515</t>
  </si>
  <si>
    <t>TABLE BASSE +QUATRE TABOURET CL CREME</t>
  </si>
  <si>
    <t>5034831</t>
  </si>
  <si>
    <t>TABLE BASSE +QUATRE TABOURET CL WENGE</t>
  </si>
  <si>
    <t>5033139</t>
  </si>
  <si>
    <t>TABLE BASSE 2 ETAGES VITRE CL BRAOUN/2102</t>
  </si>
  <si>
    <t>5033115</t>
  </si>
  <si>
    <t>TABLE BASSE 2 ETAGES VITRE CL CREME 2219</t>
  </si>
  <si>
    <t>5030028</t>
  </si>
  <si>
    <t>TABLE BASSE ARMADA</t>
  </si>
  <si>
    <t>5033000</t>
  </si>
  <si>
    <t>TABLE BASSE AV 2 VITRE/ 2092</t>
  </si>
  <si>
    <t>5030040</t>
  </si>
  <si>
    <t>TABLE BASSE BRILLANCE</t>
  </si>
  <si>
    <t>5030014</t>
  </si>
  <si>
    <t>TABLE BASSE CALIFORNIA</t>
  </si>
  <si>
    <t>5034400</t>
  </si>
  <si>
    <t>TABLE BASSE CAPITAL</t>
  </si>
  <si>
    <t>5030041</t>
  </si>
  <si>
    <t>TABLE BASSE CARRE BRILLANCE CL BLANC</t>
  </si>
  <si>
    <t>5030023</t>
  </si>
  <si>
    <t>TABLE BASSE CLAIRS CL NOYER/BLANC PROMO FIN13/3500-15%</t>
  </si>
  <si>
    <t>5030042</t>
  </si>
  <si>
    <t>TABLE BASSE CLARIS CL CREM</t>
  </si>
  <si>
    <t>5030001</t>
  </si>
  <si>
    <t>TABLE BASSE COLORADO PROMO FIN13/2850-15%</t>
  </si>
  <si>
    <t>5030007</t>
  </si>
  <si>
    <t>TABLE BASSE COSMOS CL NOIR</t>
  </si>
  <si>
    <t>5030017</t>
  </si>
  <si>
    <t>TABLE BASSE DIANA CL BLANC/ARGENTE PROMO FIN13/3890-20%</t>
  </si>
  <si>
    <t>5030018</t>
  </si>
  <si>
    <t>TABLE BASSE DIANA CL NOIR/ARGENTE PROMO FIN13/3890-20%</t>
  </si>
  <si>
    <t>5030044</t>
  </si>
  <si>
    <t>TABLE BASSE FORTIN  CARRE</t>
  </si>
  <si>
    <t>5030033</t>
  </si>
  <si>
    <t>TABLE BASSE FORTIN RECTANGULAIRE CL BLANC</t>
  </si>
  <si>
    <t>5030034</t>
  </si>
  <si>
    <t>TABLE BASSE FORTIN RECTANGULAIRE CL GRIS</t>
  </si>
  <si>
    <t>5030008</t>
  </si>
  <si>
    <t>TABLE BASSE KARIZMA CL MARRON</t>
  </si>
  <si>
    <t>5030030</t>
  </si>
  <si>
    <t>TABLE BASSE KARIZMA MORIA CL MARRON</t>
  </si>
  <si>
    <t>5030035</t>
  </si>
  <si>
    <t>TABLE BASSE MARTINO CL BLANC</t>
  </si>
  <si>
    <t>5030002</t>
  </si>
  <si>
    <t>TABLE BASSE MARTINO CL NOIR</t>
  </si>
  <si>
    <t>5030031</t>
  </si>
  <si>
    <t>TABLE BASSE MODERNO CL BLANC</t>
  </si>
  <si>
    <t>5030009</t>
  </si>
  <si>
    <t>TABLE BASSE MONACO CL WENGUE</t>
  </si>
  <si>
    <t>5030003</t>
  </si>
  <si>
    <t>TABLE BASSE MONTEREAL</t>
  </si>
  <si>
    <t>5030005</t>
  </si>
  <si>
    <t>TABLE BASSE NORM  CROCODILLE CL MARRON</t>
  </si>
  <si>
    <t>5030010</t>
  </si>
  <si>
    <t>TABLE BASSE NORM GHILT CROCODILLE CL CREME</t>
  </si>
  <si>
    <t>5030006</t>
  </si>
  <si>
    <t>TABLE BASSE NORM GLITT CROCODILLE CL MARRON</t>
  </si>
  <si>
    <t>5034700</t>
  </si>
  <si>
    <t>TABLE BASSE OVALE """"RAPIDO""""CL WENGE"""</t>
  </si>
  <si>
    <t>5033600</t>
  </si>
  <si>
    <t>TABLE BASSE PICASSO 3000</t>
  </si>
  <si>
    <t>5030012</t>
  </si>
  <si>
    <t>TABLE BASSE PLATIN CL CHOCOLAT DOUX</t>
  </si>
  <si>
    <t>5030011</t>
  </si>
  <si>
    <t>TABLE BASSE PLATIN HOMERE CL MARRON</t>
  </si>
  <si>
    <t>5034731</t>
  </si>
  <si>
    <t>TABLE BASSE RECTANGLE """"RAPIDO"""" CL WENGE"""</t>
  </si>
  <si>
    <t>5034739</t>
  </si>
  <si>
    <t>TABLE BASSE RECTANGULAIRE 3000</t>
  </si>
  <si>
    <t>5030019</t>
  </si>
  <si>
    <t>TABLE BASSE RECTANGULAIRE FORTIN CL NOIR</t>
  </si>
  <si>
    <t>5030020</t>
  </si>
  <si>
    <t>TABLE BASSE RECTANGULAIRE FORTIN CL NOYER</t>
  </si>
  <si>
    <t>5030013</t>
  </si>
  <si>
    <t>TABLE BASSE RECTANGULAIRE SAFRAN</t>
  </si>
  <si>
    <t>5030036</t>
  </si>
  <si>
    <t>TABLE BASSE SAFRAN</t>
  </si>
  <si>
    <t>5030032</t>
  </si>
  <si>
    <t>TABLE BASSE SQUARE DIANA CL BLANC / NOIR</t>
  </si>
  <si>
    <t>5036833</t>
  </si>
  <si>
    <t>TABLE BASSE VERA</t>
  </si>
  <si>
    <t>5030029</t>
  </si>
  <si>
    <t>TABLE BASSE VICTOR</t>
  </si>
  <si>
    <t>5033239</t>
  </si>
  <si>
    <t>TABLE BASSE VITREE  CL BRAOUN REF 2036</t>
  </si>
  <si>
    <t>5034500</t>
  </si>
  <si>
    <t>TABLE BASSE VITREE 2137</t>
  </si>
  <si>
    <t>5034600</t>
  </si>
  <si>
    <t>5033151</t>
  </si>
  <si>
    <t>TABLE BASSE+QUATRE TABOURET CL CREME</t>
  </si>
  <si>
    <t>5033431</t>
  </si>
  <si>
    <t>TABLE BASSE+QUATRE TABOURET CL WENGE</t>
  </si>
  <si>
    <t>5033201</t>
  </si>
  <si>
    <t>TABLE CAFE 2219</t>
  </si>
  <si>
    <t>5034931</t>
  </si>
  <si>
    <t>TABLE CAFFE SQUARE</t>
  </si>
  <si>
    <t>5030038</t>
  </si>
  <si>
    <t>TABLE CARRE MARTINO BLANC</t>
  </si>
  <si>
    <t>5012615</t>
  </si>
  <si>
    <t>TABLE CHEVET BALOON 1TIR CL CREME</t>
  </si>
  <si>
    <t>5034939</t>
  </si>
  <si>
    <t>TABLE COFFEE  BASSE ETNA RECTANGULAIRE</t>
  </si>
  <si>
    <t>5035039</t>
  </si>
  <si>
    <t>TABLE COFFEE  BASSE ETNA SQUARE</t>
  </si>
  <si>
    <t>5035139</t>
  </si>
  <si>
    <t>TABLE COFFEE  BASSE FORTE</t>
  </si>
  <si>
    <t>5030004</t>
  </si>
  <si>
    <t>TABLE COIN MONTEREAL</t>
  </si>
  <si>
    <t>5030026</t>
  </si>
  <si>
    <t>TABLE DE COIN """"GRANDE"""" CL BLANC"""</t>
  </si>
  <si>
    <t>5030027</t>
  </si>
  <si>
    <t>TABLE DE COIN """"GRANDE"""" CL NOIR"""</t>
  </si>
  <si>
    <t>5030025</t>
  </si>
  <si>
    <t>TABLE DE COIN DIANA CL BLANC</t>
  </si>
  <si>
    <t>5030016</t>
  </si>
  <si>
    <t>TABLE DE COIN DIANA CL NOIR</t>
  </si>
  <si>
    <t>5034300</t>
  </si>
  <si>
    <t>TABLE DE THE 2136</t>
  </si>
  <si>
    <t>5033700</t>
  </si>
  <si>
    <t>TABLE DE THE/2044</t>
  </si>
  <si>
    <t>5031531</t>
  </si>
  <si>
    <t>TABLE GIGOGNE """"RAPIDO""""CL WENGE/CREME"""</t>
  </si>
  <si>
    <t>5030048</t>
  </si>
  <si>
    <t>TABLE GIGONE  VALENCIA</t>
  </si>
  <si>
    <t>5030015</t>
  </si>
  <si>
    <t>TABLE GIGONE COLORADO</t>
  </si>
  <si>
    <t>5030037</t>
  </si>
  <si>
    <t>5030021</t>
  </si>
  <si>
    <t>TABLE GIGONE DIANA CL BLANC</t>
  </si>
  <si>
    <t>5030022</t>
  </si>
  <si>
    <t>TABLE GIGONE DIANA CL NOIR</t>
  </si>
  <si>
    <t>5030139</t>
  </si>
  <si>
    <t>TABLE LOTUS CL BRAOWN 190X77X90 MEGA PROMO ISTIKBAL2014</t>
  </si>
  <si>
    <t>5031040</t>
  </si>
  <si>
    <t>TABLE MIDAS  EXTENSIBLE CL  ANTIQUE 195X77X95  Liquidation HW</t>
  </si>
  <si>
    <t>5030131</t>
  </si>
  <si>
    <t>TABLE NEWTONE  EXTENSIBLE  CL WENGE</t>
  </si>
  <si>
    <t>5036732</t>
  </si>
  <si>
    <t>TABLE SALLE A MANGER BIANCO</t>
  </si>
  <si>
    <t>5030839</t>
  </si>
  <si>
    <t>TABLE TV LOTUS 2P 2TIR CL BRAOWIN</t>
  </si>
  <si>
    <t>5030024</t>
  </si>
  <si>
    <t>TABLE VASSE MODERNO CL NOIR</t>
  </si>
  <si>
    <t>5012831</t>
  </si>
  <si>
    <t>TABOURET COMMODE JASMINE PROMO FIN13/800-40%</t>
  </si>
  <si>
    <t>5093937</t>
  </si>
  <si>
    <t>TAPIS  BRILLANT 1593 80X150 CM COL SILVER MUSTARD</t>
  </si>
  <si>
    <t>5093938</t>
  </si>
  <si>
    <t>TAPIS  BRILLANT 1593 80X310 CM COL SILVER MUSTARD</t>
  </si>
  <si>
    <t>5093936</t>
  </si>
  <si>
    <t>TAPIS  CONSEPTLINE  BASIC 00433 C10 200X300 COL  MARRON</t>
  </si>
  <si>
    <t>5093932</t>
  </si>
  <si>
    <t>TAPIS  CONSEPTLINE  MONNA  00431 W10  150X230 COL NOIR</t>
  </si>
  <si>
    <t>5093935</t>
  </si>
  <si>
    <t>TAPIS  CONSEPTLINE  MONNA  00459  V10 200X300 COL  MINK</t>
  </si>
  <si>
    <t>5093934</t>
  </si>
  <si>
    <t>TAPIS  CONSEPTLINE  MONNA  00459  W10  150X230 COL  MINK</t>
  </si>
  <si>
    <t>5093933</t>
  </si>
  <si>
    <t>TAPIS  CONSEPTLINE  MONNA  00459  W10  200X300 COL NOIR</t>
  </si>
  <si>
    <t>5093931</t>
  </si>
  <si>
    <t>TAPIS  CONSEPTLINE  MONNA  00539 W10  150X230 COL MARRON</t>
  </si>
  <si>
    <t>5091016</t>
  </si>
  <si>
    <t>TAPIS  CONSEPTLINE BARLAS 150X230 001 CL BORDO</t>
  </si>
  <si>
    <t>5091116</t>
  </si>
  <si>
    <t>TAPIS  CONSEPTLINE BARLAS 200X300 001 BORDO</t>
  </si>
  <si>
    <t>5093927</t>
  </si>
  <si>
    <t>TAPIS  CONSEPTLINE MONNA  00431  C10 150X230 CL MARRON</t>
  </si>
  <si>
    <t>5093711</t>
  </si>
  <si>
    <t>TAPIS  DH  TRENDY VIOLA 00013 W02 80X310 COL NOIR</t>
  </si>
  <si>
    <t>5093701</t>
  </si>
  <si>
    <t>TAPIS  DH TRENDY-TWEETY 4245 133X190 BLEU</t>
  </si>
  <si>
    <t>5093918</t>
  </si>
  <si>
    <t>TAPIS  EGOS 00074 W01 160X230 CL NOIR</t>
  </si>
  <si>
    <t>5093921</t>
  </si>
  <si>
    <t>TAPIS  FASHION SILVERY 778 160X230 CL GREY</t>
  </si>
  <si>
    <t>5093713</t>
  </si>
  <si>
    <t>TAPIS  RAINBOW  01275 R 10 125X180 COL  ROUGE</t>
  </si>
  <si>
    <t>5093712</t>
  </si>
  <si>
    <t>TAPIS  RAINBOW  01278 P10 125X180 COL  PINK</t>
  </si>
  <si>
    <t>5093714</t>
  </si>
  <si>
    <t>TAPIS  RAINBOW  01279 R 10 125X180 COL  ROUGE</t>
  </si>
  <si>
    <t>5093715</t>
  </si>
  <si>
    <t>TAPIS  RAINBOW  1277 R 10 125X180 COL  ROUGE</t>
  </si>
  <si>
    <t>5093808</t>
  </si>
  <si>
    <t>TAPIS BABY 133X190 CL BLUE 9028</t>
  </si>
  <si>
    <t>5093810</t>
  </si>
  <si>
    <t>TAPIS BABY 133X190 CL JAUNE 4755</t>
  </si>
  <si>
    <t>5093807</t>
  </si>
  <si>
    <t>TAPIS BABY 133X190 CL VERT 4756</t>
  </si>
  <si>
    <t>5093809</t>
  </si>
  <si>
    <t>TAPIS BABY 133X190 XL VERT 4254</t>
  </si>
  <si>
    <t>5093923</t>
  </si>
  <si>
    <t>TAPIS BEBE SMILE 2127 133X190 CL CREME</t>
  </si>
  <si>
    <t>5093805</t>
  </si>
  <si>
    <t>TAPIS BETWEEN 160X230 CL GRI 7381</t>
  </si>
  <si>
    <t>5093806</t>
  </si>
  <si>
    <t>TAPIS BETWEEN 160X230 CL GRIS 7387</t>
  </si>
  <si>
    <t>5093913</t>
  </si>
  <si>
    <t>TAPIS BETWEEN 160X230 CL GRIS 7390</t>
  </si>
  <si>
    <t>5093912</t>
  </si>
  <si>
    <t>TAPIS BETWEEN 160X230 CL MARRON 7381</t>
  </si>
  <si>
    <t>5093949</t>
  </si>
  <si>
    <t>TAPIS BRILLANT  SILVER 01648 C10 150X230M COL MUSTARD</t>
  </si>
  <si>
    <t>5093956</t>
  </si>
  <si>
    <t>TAPIS BRILLANT 1302  80X150 SCHNEL COL PURPLE</t>
  </si>
  <si>
    <t>5093957</t>
  </si>
  <si>
    <t>TAPIS BRILLANT 1302  80X310 SCHNEL COL PURPLE</t>
  </si>
  <si>
    <t>5093980</t>
  </si>
  <si>
    <t>TAPIS BRILLANT 1302 150X230 SCHNNELL COL PURPLE</t>
  </si>
  <si>
    <t>5093950</t>
  </si>
  <si>
    <t>TAPIS BRILLANT 1593 150X230M SILVER COL MUSTARD</t>
  </si>
  <si>
    <t>5093945</t>
  </si>
  <si>
    <t>TAPIS BRILLANT ELIT 00351 C10 150X230 CM COL CREME</t>
  </si>
  <si>
    <t>5093965</t>
  </si>
  <si>
    <t>TAPIS BRILLANT ELIT 00351 C10 200X300CM COL CREME</t>
  </si>
  <si>
    <t>5093944</t>
  </si>
  <si>
    <t>TAPIS BRILLANT ELIT 00357  W10 150X230 CM COL MARRON</t>
  </si>
  <si>
    <t>5093946</t>
  </si>
  <si>
    <t>TAPIS BRILLANT ELIT 00365 W10 150X230 CM COL NOIR</t>
  </si>
  <si>
    <t>5093939</t>
  </si>
  <si>
    <t>TAPIS BRILLANT ELIT 01253 V10 150X230 CM COL MINK</t>
  </si>
  <si>
    <t>5093953</t>
  </si>
  <si>
    <t>TAPIS BRILLANT ELIT 01263  C10  150X230M COL ORANGE</t>
  </si>
  <si>
    <t>5091216</t>
  </si>
  <si>
    <t>TAPIS BRILLANT EPIC 4541 160X230 CL CREME</t>
  </si>
  <si>
    <t>5091316</t>
  </si>
  <si>
    <t>TAPIS BRILLANT SAFRAN 4575 160X230 CL CREME</t>
  </si>
  <si>
    <t>5093962</t>
  </si>
  <si>
    <t>TAPIS BRILLANT SCHNELL  01301 C10 80X150 CM  COL PINK</t>
  </si>
  <si>
    <t>5093958</t>
  </si>
  <si>
    <t>TAPIS BRILLANT SCHNELL 01301 C10  150X230CHNEL COL PINK</t>
  </si>
  <si>
    <t>5093966</t>
  </si>
  <si>
    <t>TAPIS BRILLANT SCHNELL 01301 C10  80X310 CM  COL PINK</t>
  </si>
  <si>
    <t>5093940</t>
  </si>
  <si>
    <t>TAPIS BRILLANTSILVER 00372 V10 150X230 CM COL MINK</t>
  </si>
  <si>
    <t>5093941</t>
  </si>
  <si>
    <t>TAPIS BRILLANTSILVER 00372 V10 80X150  CM COL MINK</t>
  </si>
  <si>
    <t>5093942</t>
  </si>
  <si>
    <t>TAPIS BRILLANTSILVER 00372 V10 80X310 CM COL MINK</t>
  </si>
  <si>
    <t>5093973</t>
  </si>
  <si>
    <t>TAPIS BRILLANTSILVER 00702  W10 200X300 CM COL PURPLE</t>
  </si>
  <si>
    <t>5093943</t>
  </si>
  <si>
    <t>TAPIS BRILLANTSILVER 00702 W10 150X230 CM COL PEURPLE</t>
  </si>
  <si>
    <t>5093948</t>
  </si>
  <si>
    <t>TAPIS CONCEPTLINE  BASIC  00433 C10 150X230M COL MARRON</t>
  </si>
  <si>
    <t>5093974</t>
  </si>
  <si>
    <t>TAPIS CONSEPITLINE MONNA 00431 C10 150X230 BROWN</t>
  </si>
  <si>
    <t>5096100</t>
  </si>
  <si>
    <t>TAPIS CONSEPLINE-LUCKY 150X230  002-MOR</t>
  </si>
  <si>
    <t>5090615</t>
  </si>
  <si>
    <t>TAPIS CONSEPTLINE  BAGOT 100X200 5130 CL CREME</t>
  </si>
  <si>
    <t>5090716</t>
  </si>
  <si>
    <t>TAPIS CONSEPTLINE  BAGOT 150X230 5128 CL BORDO</t>
  </si>
  <si>
    <t>5090816</t>
  </si>
  <si>
    <t>TAPIS CONSEPTLINE  BAGOT 200X300  5128 CL BORDO</t>
  </si>
  <si>
    <t>5090915</t>
  </si>
  <si>
    <t>TAPIS CONSEPTLINE  BAGOT 200X300 5130 CL CREME</t>
  </si>
  <si>
    <t>5093929</t>
  </si>
  <si>
    <t>TAPIS CONSEPTLINE  EGOS 00045  W01 160X230 CL  NOIR</t>
  </si>
  <si>
    <t>5093963</t>
  </si>
  <si>
    <t>TAPIS CONSEPTLINE  MONNA 00431 C10 200X300 CM  COL MARRON</t>
  </si>
  <si>
    <t>5093975</t>
  </si>
  <si>
    <t>TAPIS CONSEPTLINE  MONNA 00459 W01   150X230 CM  COL MARRON</t>
  </si>
  <si>
    <t>5093972</t>
  </si>
  <si>
    <t>TAPIS CONSEPTLINE  MONNA 01391 W01   150X230 CM  COL MINK</t>
  </si>
  <si>
    <t>5093964</t>
  </si>
  <si>
    <t>TAPIS CONSEPTLINE  MONNA 01391 W01   80X150CM  COL MINK</t>
  </si>
  <si>
    <t>5093961</t>
  </si>
  <si>
    <t>TAPIS CONSEPTLINE  MONNA 01391 W01   80X310CM  COL MINK</t>
  </si>
  <si>
    <t>5090313</t>
  </si>
  <si>
    <t>TAPIS CONSEPTLINE  RAMSES 1369 150X230 CL ROSE</t>
  </si>
  <si>
    <t>5093971</t>
  </si>
  <si>
    <t>TAPIS CONSEPTLINE  SILVER 00672  W10  150X230 CM  COL MINK</t>
  </si>
  <si>
    <t>5093954</t>
  </si>
  <si>
    <t>TAPIS CONSEPTLINE  SILVER 00672  W10  80X150 COL MINK</t>
  </si>
  <si>
    <t>5093955</t>
  </si>
  <si>
    <t>TAPIS CONSEPTLINE  SILVER 00672  W10  80X310COL MINK</t>
  </si>
  <si>
    <t>5090415</t>
  </si>
  <si>
    <t>TAPIS CONSEPTLINE  VALDES 150X230 1367 CL CREME</t>
  </si>
  <si>
    <t>5090515</t>
  </si>
  <si>
    <t>TAPIS CONSEPTLINE  VALDES 200X300 1367 CL CREME</t>
  </si>
  <si>
    <t>5093925</t>
  </si>
  <si>
    <t>TAPIS CONSEPTLINE BASIC  00433  W10 150X230 CL LILAC</t>
  </si>
  <si>
    <t>5093926</t>
  </si>
  <si>
    <t>TAPIS CONSEPTLINE BASIC  00542  W10 150X230 CL TURQUOIZE</t>
  </si>
  <si>
    <t>5093924</t>
  </si>
  <si>
    <t>TAPIS CONSEPTLINE BASIC MONA 00433  C10 150X230 COL MARRON</t>
  </si>
  <si>
    <t>5090115</t>
  </si>
  <si>
    <t>TAPIS CONSEPTLINE DAISY 1968 150X230 CL CREME</t>
  </si>
  <si>
    <t>5090215</t>
  </si>
  <si>
    <t>TAPIS CONSEPTLINE DAISY 1968 200X300 CL CREME</t>
  </si>
  <si>
    <t>5093928</t>
  </si>
  <si>
    <t>TAPIS CONSEPTLINE MONNA  00431  C10 150X230 CL NOIR</t>
  </si>
  <si>
    <t>5096000</t>
  </si>
  <si>
    <t>TAPIS CONSEPTLINE-LEAF 150X230 5132-BORDO</t>
  </si>
  <si>
    <t>5093951</t>
  </si>
  <si>
    <t>TAPIS CONSPTLINE MONNA 00341 W10 200X300 COL NOIR</t>
  </si>
  <si>
    <t>5095502</t>
  </si>
  <si>
    <t>TAPIS COSMIC SHAGGY 6032 80X150  CL BLACK</t>
  </si>
  <si>
    <t>5095503</t>
  </si>
  <si>
    <t>TAPIS COSMIC SHAGGY 6032 80X310</t>
  </si>
  <si>
    <t>5094600</t>
  </si>
  <si>
    <t>TAPIS DH TRENDY HARMONY  4204 150X230 CM BEIGE</t>
  </si>
  <si>
    <t>5096200</t>
  </si>
  <si>
    <t>TAPIS DH TRENDY HARMONY 4177 150X230 CL LILA</t>
  </si>
  <si>
    <t>5096300</t>
  </si>
  <si>
    <t>TAPIS DH TRENDY HARMONY 4344 150X230 CL BROWN</t>
  </si>
  <si>
    <t>5096201</t>
  </si>
  <si>
    <t>TAPIS DH TRENDY HARMONY 4426 200X300 CL VERT</t>
  </si>
  <si>
    <t>5096202</t>
  </si>
  <si>
    <t>TAPIS DH TRENDY HARMONY 4427 160X230 CL BROWN</t>
  </si>
  <si>
    <t>5094900</t>
  </si>
  <si>
    <t>TAPIS DH TRENDY TOM &amp;JERRY 6000 133X190 CL CREME</t>
  </si>
  <si>
    <t>5091300</t>
  </si>
  <si>
    <t>TAPIS DH TRENDY-ENJOY  170X240 P0906-16 HV</t>
  </si>
  <si>
    <t>5091400</t>
  </si>
  <si>
    <t>TAPIS DH TRENDY-ENJOY  170X240 P0906-24 HV</t>
  </si>
  <si>
    <t>5091500</t>
  </si>
  <si>
    <t>TAPIS DH TRENDY-ENJOY  170X240 Q0953-42 HV</t>
  </si>
  <si>
    <t>5091600</t>
  </si>
  <si>
    <t>TAPIS DH TRENDY-ENJOY  170X240 Q1100-22 H V</t>
  </si>
  <si>
    <t>5091800</t>
  </si>
  <si>
    <t>TAPIS DH TRENDY-ENJOY  170X240 Q1101-28 HV</t>
  </si>
  <si>
    <t>5092000</t>
  </si>
  <si>
    <t>TAPIS DH TRENDY-ENJOY  170X240 Q1149-29 HV</t>
  </si>
  <si>
    <t>5092100</t>
  </si>
  <si>
    <t>TAPIS DH TRENDY-ENJOY  170X240 Q1297-63 H V</t>
  </si>
  <si>
    <t>5092400</t>
  </si>
  <si>
    <t>TAPIS DH TRENDY-ENJOY  170X240 R 1365-60HV</t>
  </si>
  <si>
    <t>5092200</t>
  </si>
  <si>
    <t>TAPIS DH TRENDY-ENJOY  170X240 R1365-29 H V</t>
  </si>
  <si>
    <t>5092300</t>
  </si>
  <si>
    <t>TAPIS DH TRENDY-ENJOY  170X240 R1365-60 H V</t>
  </si>
  <si>
    <t>5093000</t>
  </si>
  <si>
    <t>TAPIS DH TRENDY-ENJOY  80X130 R1726-29 H V</t>
  </si>
  <si>
    <t>5093200</t>
  </si>
  <si>
    <t>TAPIS DH TRENDY-ENJOY  80X130 R1728-41 H V</t>
  </si>
  <si>
    <t>5091200</t>
  </si>
  <si>
    <t>TAPIS DH TRENDY-ENJOY 170X240 139-15 HV</t>
  </si>
  <si>
    <t>5095500</t>
  </si>
  <si>
    <t>TAPIS DH TRENDY-ENJOY 170X240 P0909-24</t>
  </si>
  <si>
    <t>5091700</t>
  </si>
  <si>
    <t>TAPIS DH TRENDY-ENJOY 170X240 Q1100-35 H V</t>
  </si>
  <si>
    <t>5091900</t>
  </si>
  <si>
    <t>TAPIS DH TRENDY-ENJOY 170X240 Q1101-44 H V</t>
  </si>
  <si>
    <t>5095600</t>
  </si>
  <si>
    <t>TAPIS DH TRENDY-ENJOY 170X240 Q1149-52</t>
  </si>
  <si>
    <t>5095610</t>
  </si>
  <si>
    <t>TAPIS DH TRENDY-ENJOY 170X240 Q1149-61</t>
  </si>
  <si>
    <t>5095800</t>
  </si>
  <si>
    <t>TAPIS DH TRENDY-ENJOY 170X240 R1726-16</t>
  </si>
  <si>
    <t>5095700</t>
  </si>
  <si>
    <t>TAPIS DH TRENDY-ENJOY 170X240 R1758-19</t>
  </si>
  <si>
    <t>5093100</t>
  </si>
  <si>
    <t>TAPIS DH TRENDY-ENJOY 80X130 R1727-16 H V</t>
  </si>
  <si>
    <t>5093332</t>
  </si>
  <si>
    <t>TAPIS DH TRENDY-LAWN 160X230 RO-030BK-BEIGE H V</t>
  </si>
  <si>
    <t>5093400</t>
  </si>
  <si>
    <t>TAPIS DH TRENDY-LAWN 160X230 RO-030BK-GREEN H V</t>
  </si>
  <si>
    <t>5093500</t>
  </si>
  <si>
    <t>TAPIS DH TRENDY-LAWN 160X230 RO-030BK-LILA H V</t>
  </si>
  <si>
    <t>5093600</t>
  </si>
  <si>
    <t>TAPIS DH TRENDY-LAWN 160X230 RO-030BK-ORANGE HV</t>
  </si>
  <si>
    <t>5093700</t>
  </si>
  <si>
    <t>TAPIS DH TRENDY-LAWN 160X230 RO-030BK-RED H V</t>
  </si>
  <si>
    <t>5094925</t>
  </si>
  <si>
    <t>TAPIS DH TWEETY 133X190 CL BLEU 4245</t>
  </si>
  <si>
    <t>5093704</t>
  </si>
  <si>
    <t>TAPIS DH VIOLA 00071 W02  160X230 VL NOIR</t>
  </si>
  <si>
    <t>5096206</t>
  </si>
  <si>
    <t>TAPIS DIFFERENT 8538 200X300 CM BROWN</t>
  </si>
  <si>
    <t>5096205</t>
  </si>
  <si>
    <t>TAPIS DUFFERENT 8538 160X230 CL BROWN</t>
  </si>
  <si>
    <t>5093915</t>
  </si>
  <si>
    <t>TAPIS EGOS 00036  W06 160X230 CL ROUGE</t>
  </si>
  <si>
    <t>5093916</t>
  </si>
  <si>
    <t>TAPIS EGOS 00036 C03 160X230 CL   MARRON</t>
  </si>
  <si>
    <t>5093920</t>
  </si>
  <si>
    <t>TAPIS EGOS 00074 W06  160X230 CL  GRIS</t>
  </si>
  <si>
    <t>5093802</t>
  </si>
  <si>
    <t>TAPIS ERA 160X200 CL CREM 7340</t>
  </si>
  <si>
    <t>5093801</t>
  </si>
  <si>
    <t>TAPIS ERA 160X230 CL AUBERGINE 7340</t>
  </si>
  <si>
    <t>5093914</t>
  </si>
  <si>
    <t>TAPIS ERA 160X230 CL GRIS 7340</t>
  </si>
  <si>
    <t>5093910</t>
  </si>
  <si>
    <t>TAPIS ERA 160X230 CL MARRON 7180</t>
  </si>
  <si>
    <t>5093803</t>
  </si>
  <si>
    <t>TAPIS ERA 160X230 CL NOIR 7184</t>
  </si>
  <si>
    <t>5093804</t>
  </si>
  <si>
    <t>TAPIS ERA 160X230 CL NOIR 7331</t>
  </si>
  <si>
    <t>5096203</t>
  </si>
  <si>
    <t>TAPIS ERA 7184 160X230 CL BLACK</t>
  </si>
  <si>
    <t>5096204</t>
  </si>
  <si>
    <t>TAPIS ERA 7184 200X300 CL BLACK</t>
  </si>
  <si>
    <t>5093981</t>
  </si>
  <si>
    <t>TAPIS FASHION  01050 W10 150X230 COL ROUGE</t>
  </si>
  <si>
    <t>5094917</t>
  </si>
  <si>
    <t>TAPIS FASHION 160X130 CL BEIGE 0777</t>
  </si>
  <si>
    <t>5093917</t>
  </si>
  <si>
    <t>TAPIS FASHION 160X230 CL BEIGE 0777</t>
  </si>
  <si>
    <t>5094915</t>
  </si>
  <si>
    <t>TAPIS FASHION 160X230 CL CREM 0764</t>
  </si>
  <si>
    <t>5094918</t>
  </si>
  <si>
    <t>TAPIS FASHION 160X230 CL GRIS 0777</t>
  </si>
  <si>
    <t>5094919</t>
  </si>
  <si>
    <t>TAPIS FASHION 160X230 CL GRIS 0790</t>
  </si>
  <si>
    <t>5093815</t>
  </si>
  <si>
    <t>TAPIS FASHION 160X230 CL MARRON 0764</t>
  </si>
  <si>
    <t>5094916</t>
  </si>
  <si>
    <t>TAPIS FASHION 160X230 CL MARRON 0774</t>
  </si>
  <si>
    <t>5094920</t>
  </si>
  <si>
    <t>TAPIS FASHION 160X230 CL NOIR 7932</t>
  </si>
  <si>
    <t>5093919</t>
  </si>
  <si>
    <t>TAPIS FASHION SILVERY 778 160X230 CL  ANTRASIT</t>
  </si>
  <si>
    <t>5093922</t>
  </si>
  <si>
    <t>TAPIS FREEZE 160X230 CL CREM 7034</t>
  </si>
  <si>
    <t>5094922</t>
  </si>
  <si>
    <t>5094923</t>
  </si>
  <si>
    <t>TAPIS FREEZE 160X230 CL CREM 7038</t>
  </si>
  <si>
    <t>5094921</t>
  </si>
  <si>
    <t>TAPIS FREEZE 160X230 CL MARRON 7034</t>
  </si>
  <si>
    <t>5096350</t>
  </si>
  <si>
    <t>TAPIS HARMONI 4426 200X300 CL VERT</t>
  </si>
  <si>
    <t>5093969</t>
  </si>
  <si>
    <t>TAPIS LUXURI 1537  W10  150X230 CM COL MINK</t>
  </si>
  <si>
    <t>5093976</t>
  </si>
  <si>
    <t>TAPIS LUXURI 1537  W10  80X310 CM COL MINK</t>
  </si>
  <si>
    <t>5093930</t>
  </si>
  <si>
    <t>TAPIS LUXURI 1537 80X150 COL MINK</t>
  </si>
  <si>
    <t>5093983</t>
  </si>
  <si>
    <t>TAPIS MELDA ROSALINDA W10 150X230 MINK</t>
  </si>
  <si>
    <t>5093977</t>
  </si>
  <si>
    <t>TAPIS MELODI 01565 W10  150X230 CM COL VERT</t>
  </si>
  <si>
    <t>5093970</t>
  </si>
  <si>
    <t>TAPIS MELODI 01574   W10  150X230 CM COL ROUGE</t>
  </si>
  <si>
    <t>5093978</t>
  </si>
  <si>
    <t>TAPIS MELODI 01661W10  150X230 CM COL MUSTARD</t>
  </si>
  <si>
    <t>5100118</t>
  </si>
  <si>
    <t>TAPIS SDB FLORA BUTTERFLY 60*90/70*20/43*47 CL SARI</t>
  </si>
  <si>
    <t>5094924</t>
  </si>
  <si>
    <t>TAPIS TOM ET JERRY 133X190 CL BLUE 4246</t>
  </si>
  <si>
    <t>5093968</t>
  </si>
  <si>
    <t>TAPIS TRENDY  VIOLA 00013  W02 160X230CM  COL NOIR</t>
  </si>
  <si>
    <t>5093959</t>
  </si>
  <si>
    <t>TAPIS TRENDY  VIOLA 00013 C4  80X150CM  COL MARRON</t>
  </si>
  <si>
    <t>5093960</t>
  </si>
  <si>
    <t>TAPIS TRENDY  VIOLA 00013 C4  80X310CM  COL MARRON</t>
  </si>
  <si>
    <t>5091650</t>
  </si>
  <si>
    <t>TAPIS TRENDY COSMIC SHAGGY  6032  80X150 NOIR</t>
  </si>
  <si>
    <t>5093750</t>
  </si>
  <si>
    <t>TAPIS TRENDY FREEZE 160X230 CL BROWN  REF 7038</t>
  </si>
  <si>
    <t>5096400</t>
  </si>
  <si>
    <t>TAPIS TRENDY HARMONY 4427 160X230 CL BROWN</t>
  </si>
  <si>
    <t>5095000</t>
  </si>
  <si>
    <t>TAPIS TRENDY HIGH SHAGGY 0655 160X230CL CREME</t>
  </si>
  <si>
    <t>5095001</t>
  </si>
  <si>
    <t>TAPIS TRENDY SHAGGY 2466 160X230 9201 CL CREME</t>
  </si>
  <si>
    <t>5094700</t>
  </si>
  <si>
    <t>TAPIS TRENDY SMILE 7021  120X180 CL VERT</t>
  </si>
  <si>
    <t>5094800</t>
  </si>
  <si>
    <t>TAPIS TRENDY SMILE 7028 120X180 CL PEMBE</t>
  </si>
  <si>
    <t>5095101</t>
  </si>
  <si>
    <t>TAPIS TRENDY SUPER SHAGGY 2108 160X230 CL  CREME</t>
  </si>
  <si>
    <t>5095100</t>
  </si>
  <si>
    <t>TAPIS TRENDY SUPER SHAGGY 2108 160X230 CL BROWN</t>
  </si>
  <si>
    <t>5095300</t>
  </si>
  <si>
    <t>TAPIS TRENDY SUPER SHAGGY 2108 160X230 CL LILA</t>
  </si>
  <si>
    <t>5095501</t>
  </si>
  <si>
    <t>TAPIS TRENDY SUPER SHAGGY 2108 160X230 CL ORANGE</t>
  </si>
  <si>
    <t>5095400</t>
  </si>
  <si>
    <t>TAPIS TRENDY SUPER SHAGGY 2108 160X230 CL ROUGE</t>
  </si>
  <si>
    <t>TAPIS TRENDY SUPER SHAGGY 2108 160X230 CL VERT</t>
  </si>
  <si>
    <t>5095250</t>
  </si>
  <si>
    <t>5095350</t>
  </si>
  <si>
    <t>TAPIS TRENDY SUPER SHAGGY 2108 160X230 LILA</t>
  </si>
  <si>
    <t>5095450</t>
  </si>
  <si>
    <t>TAPIS TRENDY SUPER SHAGGY 2108 160X230 ORANGE</t>
  </si>
  <si>
    <t>5095900</t>
  </si>
  <si>
    <t>TAPIS TRENDY TOM ET JERRY 6001 133X190 CL BLEU</t>
  </si>
  <si>
    <t>5093967</t>
  </si>
  <si>
    <t>TAPIS TRENDY VIOLA  00048  W04  160X230M COL VERT</t>
  </si>
  <si>
    <t>5093947</t>
  </si>
  <si>
    <t>TAPIS TRENDY VIOLA  00048 C10 160X230M COL MUSTRAD</t>
  </si>
  <si>
    <t>5093710</t>
  </si>
  <si>
    <t>TAPIS VIOLA 00005 W04 160*230 CL VERT</t>
  </si>
  <si>
    <t>5093702</t>
  </si>
  <si>
    <t>TAPIS VIOLA 00013 C04 160*230 BROWN</t>
  </si>
  <si>
    <t>5093708</t>
  </si>
  <si>
    <t>TAPIS VIOLA 00049  C01 160*230 CL MARRON</t>
  </si>
  <si>
    <t>5093703</t>
  </si>
  <si>
    <t>TAPIS VIOLA 00071 C01 160*230 CL MOUTARD</t>
  </si>
  <si>
    <t>5093709</t>
  </si>
  <si>
    <t>TAPIS VIOLA 00071 W02  160*230 CL NOIR</t>
  </si>
  <si>
    <t>5093705</t>
  </si>
  <si>
    <t>TAPIS VIOLA 00075 W1 160*230 CL NOIR</t>
  </si>
  <si>
    <t>5093706</t>
  </si>
  <si>
    <t>TAPIS VIOLA 00090 C01 160X230 MOUTARD</t>
  </si>
  <si>
    <t>5093707</t>
  </si>
  <si>
    <t>TAPIS VIOLA 00090 W05 160*230 CL ROUGE</t>
  </si>
  <si>
    <t>5061449</t>
  </si>
  <si>
    <t>TEMPO TETE DE LIT 90CM   LINOSA/BEY</t>
  </si>
  <si>
    <t>5014532</t>
  </si>
  <si>
    <t>TETE DE LIT   VERA 120 CM</t>
  </si>
  <si>
    <t>5061499</t>
  </si>
  <si>
    <t>TETE DE LIT  ELIT 160 CM  ESCUDO TORTORA</t>
  </si>
  <si>
    <t>5061497</t>
  </si>
  <si>
    <t>TETE DE LIT  ELIT 180 CM  ESCUDO TORTORA</t>
  </si>
  <si>
    <t>5012715</t>
  </si>
  <si>
    <t>TETE DE LIT BALOON CL CREME</t>
  </si>
  <si>
    <t>5061493</t>
  </si>
  <si>
    <t>TETE DE LIT ELIZABETH   160 CM  LIK  GONCA CREAM</t>
  </si>
  <si>
    <t>5061490</t>
  </si>
  <si>
    <t>TETE DE LIT ELIZABETH   160 CM  LIK  GONCA L.MARRON</t>
  </si>
  <si>
    <t>5061489</t>
  </si>
  <si>
    <t>TETE DE LIT FERRO  160 CM  ESCUDO  BLANC</t>
  </si>
  <si>
    <t>5061006</t>
  </si>
  <si>
    <t>TETE DE LIT KING  160CM (H150)  CL NOIR</t>
  </si>
  <si>
    <t>5061432</t>
  </si>
  <si>
    <t>TETE DE LIT KING 160X200 D0183</t>
  </si>
  <si>
    <t>5061119</t>
  </si>
  <si>
    <t>TETE DE LIT KING FLAT CL PLUM</t>
  </si>
  <si>
    <t>5010446</t>
  </si>
  <si>
    <t>TETE DE LIT LINE  CL MAUVE</t>
  </si>
  <si>
    <t>5010930</t>
  </si>
  <si>
    <t>TETE DE LIT RAINBOW  CL HETRE / VERT 100CM Liquidation HW</t>
  </si>
  <si>
    <t>5014534</t>
  </si>
  <si>
    <t>TETE DE LIT VERA 90CM</t>
  </si>
  <si>
    <t>5070051</t>
  </si>
  <si>
    <t>TOSCANA 3+2+1+1 SET CL VERT/MARRON/BORDEAU</t>
  </si>
  <si>
    <t>5035945</t>
  </si>
  <si>
    <t>TUAL  BUFFET +MIROIR CL KREM</t>
  </si>
  <si>
    <t>5035947</t>
  </si>
  <si>
    <t>TUAL  SET 6 CHAISES  SALLE A MANGER CL KREM</t>
  </si>
  <si>
    <t>5084844</t>
  </si>
  <si>
    <t>TUAL  TABLE  BASSE  COL  CREAM</t>
  </si>
  <si>
    <t>5084841</t>
  </si>
  <si>
    <t>TUAL ARMOIR COLISSE</t>
  </si>
  <si>
    <t>5083840</t>
  </si>
  <si>
    <t>TUAL CHAISE DE COMMODE CL KREM</t>
  </si>
  <si>
    <t>5083838</t>
  </si>
  <si>
    <t>TUAL CHEVET CL KREM</t>
  </si>
  <si>
    <t>5035948</t>
  </si>
  <si>
    <t>TUAL COLONE  COL CREME</t>
  </si>
  <si>
    <t>5083839</t>
  </si>
  <si>
    <t>TUAL COMMODE+ MIROIR CL KREM</t>
  </si>
  <si>
    <t>5083837</t>
  </si>
  <si>
    <t>TUAL LIT 160X200 CL KREM</t>
  </si>
  <si>
    <t>5035946</t>
  </si>
  <si>
    <t>TUAL TABLE  SALLE A MANGER CL KREM</t>
  </si>
  <si>
    <t>5035943</t>
  </si>
  <si>
    <t>TUAL VITRINE CL KREM</t>
  </si>
  <si>
    <t>5071201</t>
  </si>
  <si>
    <t>TWIN SALON 3+2+1+1 CL MARRON		"""</t>
  </si>
  <si>
    <t>5070254</t>
  </si>
  <si>
    <t>VALENSIA  SALON  3+2+1 CL ANTHRASIT</t>
  </si>
  <si>
    <t>5037516</t>
  </si>
  <si>
    <t>VALENSIA  TABLE  TV PLASMA COL PRREFINO/WHIT</t>
  </si>
  <si>
    <t>505117</t>
  </si>
  <si>
    <t>VALENSIA BIBLIOTHQUE  PORFINO/WITHE</t>
  </si>
  <si>
    <t>5052232</t>
  </si>
  <si>
    <t>VALENSIA CHIFFONIER  CL  BLANC</t>
  </si>
  <si>
    <t>5021540</t>
  </si>
  <si>
    <t>VALENSIA SUPERPOSER CL BLANC</t>
  </si>
  <si>
    <t>5014039</t>
  </si>
  <si>
    <t>VEGAS COMMODE CROCODILE CL BRAWN</t>
  </si>
  <si>
    <t>5071241</t>
  </si>
  <si>
    <t>VELLA 3+3+1+1 SET  JENNEFER PLUM</t>
  </si>
  <si>
    <t>5071196</t>
  </si>
  <si>
    <t>VELLA SALON 3+3+1+1 CL ROUGE</t>
  </si>
  <si>
    <t>5035000</t>
  </si>
  <si>
    <t>VENEDIK VITRINE 2 PORTES+DEUX TIROIRS Liquidation HW</t>
  </si>
  <si>
    <t>5030050</t>
  </si>
  <si>
    <t>VENTURO  TABLE   BASSE VENTURO  LADIN</t>
  </si>
  <si>
    <t>5019956</t>
  </si>
  <si>
    <t>VENTUS  MIROIR BUFFET CL BLANC</t>
  </si>
  <si>
    <t>5019955</t>
  </si>
  <si>
    <t>VENTUS BUFFET  CL BLANC</t>
  </si>
  <si>
    <t>5019946</t>
  </si>
  <si>
    <t>VENTUS CHAISE COMMODE CL NOIR/BLANC</t>
  </si>
  <si>
    <t>5019944</t>
  </si>
  <si>
    <t>VENTUS CHEVET CL NOIR/BLANC</t>
  </si>
  <si>
    <t>5019953</t>
  </si>
  <si>
    <t>VENTUS COLONE CL BLANC</t>
  </si>
  <si>
    <t>5019945</t>
  </si>
  <si>
    <t>VENTUS COMMODE + MIROIR CL NOIR /BLANC</t>
  </si>
  <si>
    <t>5019943</t>
  </si>
  <si>
    <t>VENTUS LIT 160X200 CL</t>
  </si>
  <si>
    <t>5019952</t>
  </si>
  <si>
    <t>VENTUS SET 6CHAISE CL BLANC</t>
  </si>
  <si>
    <t>5019951</t>
  </si>
  <si>
    <t>VENTUS TABLE  SALLE A MANGER CL BLANC</t>
  </si>
  <si>
    <t>5019954</t>
  </si>
  <si>
    <t>VENTUS VITRINE CL BLANC</t>
  </si>
  <si>
    <t>5082631</t>
  </si>
  <si>
    <t>VERA ARMOIRE 3PORTE CL WENGUE</t>
  </si>
  <si>
    <t>5082733</t>
  </si>
  <si>
    <t>VERA ARMOIRE 5 PORTES CL NOYER</t>
  </si>
  <si>
    <t>5082231</t>
  </si>
  <si>
    <t>VERA ARMOIRE 6PORTES</t>
  </si>
  <si>
    <t>5082731</t>
  </si>
  <si>
    <t>VERA ARMOIRE COLISSE</t>
  </si>
  <si>
    <t>5051831</t>
  </si>
  <si>
    <t>VERA BUREAU+BIBLIOTHEQUE CL WENGUE</t>
  </si>
  <si>
    <t>5019933</t>
  </si>
  <si>
    <t>VERA CHAISE COMMODE CL NOYER</t>
  </si>
  <si>
    <t>5019533</t>
  </si>
  <si>
    <t>VERA CHEVET CL NOYER</t>
  </si>
  <si>
    <t>5019861</t>
  </si>
  <si>
    <t>VERA CHIFFONIER    CL NOYER</t>
  </si>
  <si>
    <t>5036733</t>
  </si>
  <si>
    <t>VERA COLONE VITRINE 2PORTES 50.2X43.6X180 CL NOYER</t>
  </si>
  <si>
    <t>5019733</t>
  </si>
  <si>
    <t>VERA COMMODE CL NOYER</t>
  </si>
  <si>
    <t>5034233</t>
  </si>
  <si>
    <t>VERA COMPTACT CL NOYER</t>
  </si>
  <si>
    <t>5014531</t>
  </si>
  <si>
    <t>VERA LIT 120X200 WENGUE</t>
  </si>
  <si>
    <t>5036434</t>
  </si>
  <si>
    <t>VERA LIT 150X200 CL NOYER</t>
  </si>
  <si>
    <t>5019633</t>
  </si>
  <si>
    <t>VERA LIT 160 CM CL NOYER</t>
  </si>
  <si>
    <t>5019961</t>
  </si>
  <si>
    <t>VERA LIT 180 CM CL NOYER</t>
  </si>
  <si>
    <t>5037831</t>
  </si>
  <si>
    <t>VERA MEUBLE TV CL WENGUE</t>
  </si>
  <si>
    <t>5036633</t>
  </si>
  <si>
    <t>VERA MEUBLE TV PLASMA 160.2X51.8X52.7 CL NOYER</t>
  </si>
  <si>
    <t>5019833</t>
  </si>
  <si>
    <t>VERA MIROIR COMMODE CL NOYER</t>
  </si>
  <si>
    <t>5039133</t>
  </si>
  <si>
    <t>VERA TABLE BASSE RECTANGULAIRE CL NOYER</t>
  </si>
  <si>
    <t>5036134</t>
  </si>
  <si>
    <t>VERA TABLE MARRON</t>
  </si>
  <si>
    <t>5010558</t>
  </si>
  <si>
    <t>VESTA  ARMOIRE 5PORTES</t>
  </si>
  <si>
    <t>5010557</t>
  </si>
  <si>
    <t>VESTA  BUREAU ENFANT</t>
  </si>
  <si>
    <t>5010548</t>
  </si>
  <si>
    <t>VESTA ARMOIR 4 PORTES</t>
  </si>
  <si>
    <t>5010555</t>
  </si>
  <si>
    <t>VESTA ARMOIRE ENFANT  2 PORTES</t>
  </si>
  <si>
    <t>5010551</t>
  </si>
  <si>
    <t>VESTA BUFFET +MIROIR</t>
  </si>
  <si>
    <t>5010546</t>
  </si>
  <si>
    <t>VESTA CHEVET</t>
  </si>
  <si>
    <t>5010556</t>
  </si>
  <si>
    <t>VESTA CHEVET  CHAMBRE ENFANT</t>
  </si>
  <si>
    <t>5010553</t>
  </si>
  <si>
    <t>VESTA COLONE</t>
  </si>
  <si>
    <t>5010545</t>
  </si>
  <si>
    <t>VESTA COMODE+MIROIR COMODE</t>
  </si>
  <si>
    <t>5010544</t>
  </si>
  <si>
    <t>VESTA LIT 160 CM</t>
  </si>
  <si>
    <t>5010554</t>
  </si>
  <si>
    <t>VESTA LIT ENFANT  120 CM</t>
  </si>
  <si>
    <t>5010559</t>
  </si>
  <si>
    <t>VESTA LIT ENFANT90CM</t>
  </si>
  <si>
    <t>5010547</t>
  </si>
  <si>
    <t>VESTA POUF</t>
  </si>
  <si>
    <t>5010549</t>
  </si>
  <si>
    <t>VESTA TABLE A  MANGER  +6CHAISES</t>
  </si>
  <si>
    <t>5010552</t>
  </si>
  <si>
    <t>VESTA VITRINE</t>
  </si>
  <si>
    <t>5071202</t>
  </si>
  <si>
    <t>VICTOR SALON 3+2+1+1 CL MARRON	"""</t>
  </si>
  <si>
    <t>5070095</t>
  </si>
  <si>
    <t>VISION  CORNER SET SQUARE COL GRIS</t>
  </si>
  <si>
    <t>5070266</t>
  </si>
  <si>
    <t>VISION 3+2+1 SET ALL FABRIC COL ESCUDO NOIR</t>
  </si>
  <si>
    <t>5070101</t>
  </si>
  <si>
    <t>VISION 3+2+1+1 SET AVEC ACCOUDOIR CL MARRON</t>
  </si>
  <si>
    <t>5070241</t>
  </si>
  <si>
    <t>VISION 3+2+1+1 SET OVAL AVEC ACCOUDOIR CL MARRON</t>
  </si>
  <si>
    <t>5070281</t>
  </si>
  <si>
    <t>VISION ARMCHAIR (OVAL LAPEL ARM) ARISTO CLARET RED</t>
  </si>
  <si>
    <t>5070265</t>
  </si>
  <si>
    <t>VISION CORNER  SET OVAL (W.O ARMACHAIR) ARISTO CLARET  ROUGE</t>
  </si>
  <si>
    <t>5070263</t>
  </si>
  <si>
    <t>VISION CORNER SET  OVAL (W.O ARMCHAIR) COL MARRON CLAIR</t>
  </si>
  <si>
    <t>5070264</t>
  </si>
  <si>
    <t>VISION3+2+1 SET ALL FABRIC  COL  ESCUDO CREAM</t>
  </si>
  <si>
    <t>5030515</t>
  </si>
  <si>
    <t>VITRINE CARMEN CL CREM</t>
  </si>
  <si>
    <t>5032331</t>
  </si>
  <si>
    <t>VITRINE COLONE """"JASMINE"""" 1 PORTE +2 TIR CL WENGE/CREME Liquid</t>
  </si>
  <si>
    <t>5039835</t>
  </si>
  <si>
    <t>VITRINE DIANA CL NOIR/BLANC PROMO FIN13/6590-20%</t>
  </si>
  <si>
    <t>5032031</t>
  </si>
  <si>
    <t>VITRINE JASMINE 2P VITRE + 2 TIR CL WENGE/CREME Liquidation HW</t>
  </si>
  <si>
    <t>5035831</t>
  </si>
  <si>
    <t>VITRINE KAREL 2PORTES VITREE  MEGA PROMO ISTIKBAL2014</t>
  </si>
  <si>
    <t>5030539</t>
  </si>
  <si>
    <t>VITRINE LOTUS 2TIR + 2P VITREE CL BRAOWN MEGA PROMO ISTIKBAL2014</t>
  </si>
  <si>
    <t>5030640</t>
  </si>
  <si>
    <t>VITRINE MIDAS 7TIR+4PORTES+3NICHES CL ANTIQUE141X193X59</t>
  </si>
  <si>
    <t>5030615</t>
  </si>
  <si>
    <t>VITRINE MIDAS 7TIR+4PORTES+3NICHES CL CREME 141X193X59</t>
  </si>
  <si>
    <t>5036431</t>
  </si>
  <si>
    <t>VITRINE MONACO 4PORTES +1TIROIRS 110X44X177.4 CL WENGE MEGA PROMO 2014</t>
  </si>
  <si>
    <t>5030531</t>
  </si>
  <si>
    <t>VITRINE NEWTONE</t>
  </si>
  <si>
    <t>5037333</t>
  </si>
  <si>
    <t>VITRINE VAENSIA CL NOYER</t>
  </si>
  <si>
    <t>5033300</t>
  </si>
  <si>
    <t>VITRINE VENEDIK</t>
  </si>
  <si>
    <t>5036433</t>
  </si>
  <si>
    <t>VITRINE VERA 4PORTES +1TIROIRS 100.2X43.6X180 CL NOYER</t>
  </si>
  <si>
    <t>5100117</t>
  </si>
  <si>
    <t>TAPIS SDB FLORA PLATE 60X90 / 70X120 / 43X47 CL VERT</t>
  </si>
  <si>
    <t>5100119</t>
  </si>
  <si>
    <t>TAPIS SDB FLORA FEFLING 60*90/70*120/43*47 CL KHAVE</t>
  </si>
  <si>
    <t>5100120</t>
  </si>
  <si>
    <t>TAPIS SDB FLORA LOTUS 60*90/70*120/43*47 CL CREME</t>
  </si>
  <si>
    <t>5100121</t>
  </si>
  <si>
    <t>TAPIS SDB FLORA FEELING 60*90/70*120/43*47 CL MAVI</t>
  </si>
  <si>
    <t>5100122</t>
  </si>
  <si>
    <t>TAPIS SDB FLORA PASSION 60*90/90*120/43*47 CL KRIMIZI</t>
  </si>
  <si>
    <t>5100123</t>
  </si>
  <si>
    <t>TAPIS SDB FLORA PASSION 60*90/70*120/43*47 CL PEMBE</t>
  </si>
  <si>
    <t>5100124</t>
  </si>
  <si>
    <t>TAPIS SDB FLORA ROMAN 60*100/55*6/43*47 CL GREY</t>
  </si>
  <si>
    <t>5100125</t>
  </si>
  <si>
    <t>TAPIS SDB FLORA ROMANCE 60*100/55*90/43*47 CL MAVI</t>
  </si>
  <si>
    <t>5100126</t>
  </si>
  <si>
    <t>TAPIS SDB FLORA SHAWL 60*90/70*120/43*47 CL CREME</t>
  </si>
  <si>
    <t>5100127</t>
  </si>
  <si>
    <t>TAPIS SDB FLORA SHAWL 60*90/70*120/43*47 CL LILA</t>
  </si>
  <si>
    <t>5100144</t>
  </si>
  <si>
    <t>TAPIS SDB FLORA TULIP 60X90/70X120/43X47 CL JAUNE</t>
  </si>
  <si>
    <t>5100218</t>
  </si>
  <si>
    <t>TAPIS SDB FLORA RING 60X90 / 70X120 / 43X47 CL BLEU MARINE</t>
  </si>
  <si>
    <t>5100318</t>
  </si>
  <si>
    <t>TAPIS SDB FLORA STEP 60X90 / 70X120 / 43X47 CL BLEU MARINE</t>
  </si>
  <si>
    <t>5100415</t>
  </si>
  <si>
    <t>TAPIS SDB FLORA  VINE 60X90/70X120/43X47 HARDAL</t>
  </si>
  <si>
    <t>5100419</t>
  </si>
  <si>
    <t>TAPIS SDB FLORA STP 60X90 / 70X120 / 43X47 CL GRIS</t>
  </si>
  <si>
    <t>5100520</t>
  </si>
  <si>
    <t>TAPIS SDB FLORA STEP 60X90 / 70X120 / 43X47 CL PEMBE</t>
  </si>
  <si>
    <t>5100621</t>
  </si>
  <si>
    <t>TAPIS SDB FLORA VINE 60X90 / 70X120 / 43X47 CL ORANGE</t>
  </si>
  <si>
    <t>5100722</t>
  </si>
  <si>
    <t>TAPIS SDB DH FLORA SOFT 50X100 / 55X60 / 43X47 CL ROUGE</t>
  </si>
  <si>
    <t>5100813</t>
  </si>
  <si>
    <t>TAPIS SDB FLORA VINE 60X90/70X120/43X47 BLUE CIEL</t>
  </si>
  <si>
    <t>5100913</t>
  </si>
  <si>
    <t>TAPIS SDB FLORA VINE 60X90/70X120/43X47 BLEU CIEL/ROUGE</t>
  </si>
  <si>
    <t>5101015</t>
  </si>
  <si>
    <t>TAPIS SDB FLORA STEP 60X90/70X120/43X47 KAHVE</t>
  </si>
  <si>
    <t>5101113</t>
  </si>
  <si>
    <t>TAPIS SDB FLORA SOFT 60X100/55X60/43X47</t>
  </si>
  <si>
    <t>5101120</t>
  </si>
  <si>
    <t>TAPIS SDB FLORA SOFT 60X100/55X60/43X47 ROSE</t>
  </si>
  <si>
    <t>5101220</t>
  </si>
  <si>
    <t>TAPIS SDB FLORA SPRING</t>
  </si>
  <si>
    <t>5101315</t>
  </si>
  <si>
    <t>TAPIS SDB FLORA RING 60X90/70X120/43X47 CL CREME</t>
  </si>
  <si>
    <t>5101420</t>
  </si>
  <si>
    <t>TAPIS SDB FLORA RING 60X90/70X120/43X47 CL PEMBE</t>
  </si>
  <si>
    <t>5101513</t>
  </si>
  <si>
    <t>TAPIS SDB FLORA ROSE 60X90/70X120/43X47 CL A.MAVI</t>
  </si>
  <si>
    <t>5101520</t>
  </si>
  <si>
    <t>TAPIS SDB FLORA ROSE 60X90/70X120/43X47 CL ROSE</t>
  </si>
  <si>
    <t>5101617</t>
  </si>
  <si>
    <t>TAPIS SDB FLORA ROSE 60X90/70X120/43X47 CL YESIL</t>
  </si>
  <si>
    <t>5101720</t>
  </si>
  <si>
    <t>TAPIS SDB FLORA VINE 60X90/70X120/43X47 PEMBE</t>
  </si>
  <si>
    <t>5101822</t>
  </si>
  <si>
    <t>TAPIS SDB DH FLORA SOFT 60X100/55X60/43X47 CL ROUGE</t>
  </si>
  <si>
    <t>CODE</t>
  </si>
  <si>
    <t>ARTICLES</t>
  </si>
  <si>
    <t>CLT</t>
  </si>
  <si>
    <t>LIEU</t>
  </si>
  <si>
    <t>FRS</t>
  </si>
  <si>
    <t>FAC/CLT</t>
  </si>
  <si>
    <t>FAC/ FRS</t>
  </si>
  <si>
    <t>FAMILLES</t>
  </si>
  <si>
    <t>Mouvements</t>
  </si>
  <si>
    <t>DE MAGASIN</t>
  </si>
  <si>
    <t>DE DEPOT</t>
  </si>
  <si>
    <t>ENTRÉE</t>
  </si>
  <si>
    <t>AU MAGASIN</t>
  </si>
  <si>
    <t>AU DEPOT</t>
  </si>
  <si>
    <t>DE MAGASIN AU DEPOT</t>
  </si>
  <si>
    <t>DE DEPOT AU MAGASIN</t>
  </si>
  <si>
    <t>RAMCOM</t>
  </si>
  <si>
    <t>BF DIS</t>
  </si>
  <si>
    <t>M F IN</t>
  </si>
  <si>
    <t>MEDIDIS</t>
  </si>
  <si>
    <t>MARDIS</t>
  </si>
  <si>
    <t>FOURNISSEURS</t>
  </si>
  <si>
    <t>&amp;</t>
  </si>
  <si>
    <t>MOUVEMENT</t>
  </si>
  <si>
    <t>MAGASIN</t>
  </si>
  <si>
    <t>DEPOT</t>
  </si>
  <si>
    <t>TOTAL ACHAT</t>
  </si>
  <si>
    <t>TOTAL VENTE</t>
  </si>
  <si>
    <t>STOCK ACTUEL</t>
  </si>
  <si>
    <t>VALEUR</t>
  </si>
  <si>
    <t>CUMUL/MAGASIN + DEPOT</t>
  </si>
  <si>
    <t>TOTAL ENTREE</t>
  </si>
  <si>
    <t>TOTAL SORTIE</t>
  </si>
  <si>
    <t>GLOBAL</t>
  </si>
  <si>
    <t>PAR</t>
  </si>
  <si>
    <t>ART</t>
  </si>
  <si>
    <t>PAR QUELLE FORMULE ?</t>
  </si>
</sst>
</file>

<file path=xl/styles.xml><?xml version="1.0" encoding="utf-8"?>
<styleSheet xmlns="http://schemas.openxmlformats.org/spreadsheetml/2006/main">
  <numFmts count="1">
    <numFmt numFmtId="164" formatCode="[$-40C]mmmm\-yy;@"/>
  </numFmts>
  <fonts count="8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4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49" fontId="5" fillId="0" borderId="1" xfId="1" applyNumberFormat="1" applyFont="1" applyFill="1" applyBorder="1" applyAlignment="1">
      <alignment horizontal="left" vertical="center"/>
    </xf>
    <xf numFmtId="0" fontId="5" fillId="0" borderId="1" xfId="1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 vertical="center"/>
    </xf>
    <xf numFmtId="49" fontId="5" fillId="0" borderId="1" xfId="2" applyNumberFormat="1" applyFill="1" applyBorder="1" applyAlignment="1">
      <alignment horizontal="left" vertical="center"/>
    </xf>
    <xf numFmtId="0" fontId="5" fillId="0" borderId="1" xfId="2" applyFill="1" applyBorder="1"/>
    <xf numFmtId="49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49" fontId="5" fillId="0" borderId="2" xfId="1" applyNumberFormat="1" applyFont="1" applyFill="1" applyBorder="1" applyAlignment="1">
      <alignment horizontal="left" vertical="center"/>
    </xf>
    <xf numFmtId="0" fontId="5" fillId="0" borderId="2" xfId="1" applyFont="1" applyFill="1" applyBorder="1"/>
    <xf numFmtId="49" fontId="5" fillId="0" borderId="0" xfId="1" applyNumberFormat="1" applyFont="1" applyFill="1" applyAlignment="1">
      <alignment horizontal="left" vertical="center"/>
    </xf>
    <xf numFmtId="0" fontId="5" fillId="0" borderId="0" xfId="1" applyFont="1" applyFill="1"/>
    <xf numFmtId="0" fontId="5" fillId="0" borderId="1" xfId="1" applyFont="1" applyBorder="1"/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0" xfId="0" applyNumberFormat="1"/>
    <xf numFmtId="164" fontId="1" fillId="6" borderId="1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1" fillId="8" borderId="0" xfId="0" applyFont="1" applyFill="1" applyAlignment="1">
      <alignment horizontal="center"/>
    </xf>
    <xf numFmtId="14" fontId="0" fillId="0" borderId="0" xfId="0" applyNumberFormat="1" applyBorder="1"/>
    <xf numFmtId="0" fontId="0" fillId="0" borderId="0" xfId="0" applyBorder="1"/>
    <xf numFmtId="0" fontId="0" fillId="0" borderId="0" xfId="0" applyNumberFormat="1"/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9" borderId="1" xfId="0" applyFill="1" applyBorder="1"/>
    <xf numFmtId="0" fontId="0" fillId="9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3" xfId="0" applyFill="1" applyBorder="1"/>
    <xf numFmtId="0" fontId="0" fillId="0" borderId="0" xfId="0" applyFill="1"/>
    <xf numFmtId="0" fontId="0" fillId="0" borderId="1" xfId="0" applyFont="1" applyFill="1" applyBorder="1"/>
    <xf numFmtId="0" fontId="0" fillId="0" borderId="1" xfId="0" applyFont="1" applyFill="1" applyBorder="1" applyAlignment="1">
      <alignment horizontal="left" vertical="center"/>
    </xf>
    <xf numFmtId="0" fontId="4" fillId="0" borderId="1" xfId="1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2" applyFont="1" applyFill="1" applyBorder="1"/>
    <xf numFmtId="0" fontId="0" fillId="0" borderId="1" xfId="0" applyFont="1" applyFill="1" applyBorder="1" applyAlignment="1">
      <alignment horizontal="left"/>
    </xf>
    <xf numFmtId="0" fontId="4" fillId="0" borderId="5" xfId="1" applyFont="1" applyFill="1" applyBorder="1"/>
    <xf numFmtId="0" fontId="4" fillId="0" borderId="2" xfId="1" applyFont="1" applyFill="1" applyBorder="1"/>
    <xf numFmtId="0" fontId="4" fillId="0" borderId="6" xfId="1" applyFont="1" applyFill="1" applyBorder="1"/>
    <xf numFmtId="0" fontId="0" fillId="9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10" borderId="0" xfId="0" applyFont="1" applyFill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</cellXfs>
  <cellStyles count="4">
    <cellStyle name="Normal" xfId="0" builtinId="0"/>
    <cellStyle name="Normal 2" xfId="1"/>
    <cellStyle name="Normal 3" xfId="3"/>
    <cellStyle name="Normal 3 2" xfId="2"/>
  </cellStyles>
  <dxfs count="7"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/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chart>
    <c:plotArea>
      <c:layout/>
      <c:barChart>
        <c:barDir val="col"/>
        <c:grouping val="clustered"/>
        <c:axId val="59513472"/>
        <c:axId val="59523456"/>
      </c:barChart>
      <c:catAx>
        <c:axId val="59513472"/>
        <c:scaling>
          <c:orientation val="minMax"/>
        </c:scaling>
        <c:axPos val="b"/>
        <c:tickLblPos val="nextTo"/>
        <c:crossAx val="59523456"/>
        <c:crosses val="autoZero"/>
        <c:auto val="1"/>
        <c:lblAlgn val="ctr"/>
        <c:lblOffset val="100"/>
      </c:catAx>
      <c:valAx>
        <c:axId val="59523456"/>
        <c:scaling>
          <c:orientation val="minMax"/>
        </c:scaling>
        <c:axPos val="l"/>
        <c:majorGridlines/>
        <c:tickLblPos val="nextTo"/>
        <c:crossAx val="595134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0</xdr:colOff>
      <xdr:row>15</xdr:row>
      <xdr:rowOff>95250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704850</xdr:colOff>
      <xdr:row>2</xdr:row>
      <xdr:rowOff>133350</xdr:rowOff>
    </xdr:from>
    <xdr:to>
      <xdr:col>13</xdr:col>
      <xdr:colOff>66675</xdr:colOff>
      <xdr:row>11</xdr:row>
      <xdr:rowOff>171450</xdr:rowOff>
    </xdr:to>
    <xdr:cxnSp macro="">
      <xdr:nvCxnSpPr>
        <xdr:cNvPr id="3" name="Connecteur droit avec flèche 2"/>
        <xdr:cNvCxnSpPr/>
      </xdr:nvCxnSpPr>
      <xdr:spPr>
        <a:xfrm>
          <a:off x="9067800" y="514350"/>
          <a:ext cx="6429375" cy="17526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819150</xdr:colOff>
      <xdr:row>2</xdr:row>
      <xdr:rowOff>133350</xdr:rowOff>
    </xdr:from>
    <xdr:to>
      <xdr:col>12</xdr:col>
      <xdr:colOff>752475</xdr:colOff>
      <xdr:row>11</xdr:row>
      <xdr:rowOff>171450</xdr:rowOff>
    </xdr:to>
    <xdr:cxnSp macro="">
      <xdr:nvCxnSpPr>
        <xdr:cNvPr id="5" name="Connecteur droit avec flèche 4"/>
        <xdr:cNvCxnSpPr/>
      </xdr:nvCxnSpPr>
      <xdr:spPr>
        <a:xfrm>
          <a:off x="10086975" y="514350"/>
          <a:ext cx="5334000" cy="17526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857250</xdr:colOff>
      <xdr:row>2</xdr:row>
      <xdr:rowOff>133350</xdr:rowOff>
    </xdr:from>
    <xdr:to>
      <xdr:col>13</xdr:col>
      <xdr:colOff>19050</xdr:colOff>
      <xdr:row>12</xdr:row>
      <xdr:rowOff>38100</xdr:rowOff>
    </xdr:to>
    <xdr:cxnSp macro="">
      <xdr:nvCxnSpPr>
        <xdr:cNvPr id="7" name="Connecteur droit avec flèche 6"/>
        <xdr:cNvCxnSpPr/>
      </xdr:nvCxnSpPr>
      <xdr:spPr>
        <a:xfrm>
          <a:off x="11915775" y="514350"/>
          <a:ext cx="3533775" cy="18097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809625</xdr:colOff>
      <xdr:row>2</xdr:row>
      <xdr:rowOff>114300</xdr:rowOff>
    </xdr:from>
    <xdr:to>
      <xdr:col>13</xdr:col>
      <xdr:colOff>38100</xdr:colOff>
      <xdr:row>12</xdr:row>
      <xdr:rowOff>47625</xdr:rowOff>
    </xdr:to>
    <xdr:cxnSp macro="">
      <xdr:nvCxnSpPr>
        <xdr:cNvPr id="9" name="Connecteur droit avec flèche 8"/>
        <xdr:cNvCxnSpPr/>
      </xdr:nvCxnSpPr>
      <xdr:spPr>
        <a:xfrm>
          <a:off x="12773025" y="495300"/>
          <a:ext cx="2695575" cy="18383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au1" displayName="Tableau1" ref="A1:C2016" totalsRowShown="0">
  <autoFilter ref="A1:C2016"/>
  <sortState ref="A2:C2016">
    <sortCondition ref="A620"/>
  </sortState>
  <tableColumns count="3">
    <tableColumn id="1" name="CODE" dataDxfId="5" dataCellStyle="Normal 3 2"/>
    <tableColumn id="2" name="ARTICLES" dataDxfId="4" dataCellStyle="Normal 3 2"/>
    <tableColumn id="3" name="FAMILLE" dataDxfId="3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1:J3" totalsRowShown="0">
  <autoFilter ref="A1:J3"/>
  <tableColumns count="10">
    <tableColumn id="1" name="DATE"/>
    <tableColumn id="2" name="FRS"/>
    <tableColumn id="3" name="FAC/ FRS"/>
    <tableColumn id="4" name="CODE"/>
    <tableColumn id="5" name="ARTICLE">
      <calculatedColumnFormula>VLOOKUP([CODE],Tableau1[],2,0)&amp;""</calculatedColumnFormula>
    </tableColumn>
    <tableColumn id="6" name="FAMILLE">
      <calculatedColumnFormula>VLOOKUP([CODE],Tableau1[],3,0)&amp;""</calculatedColumnFormula>
    </tableColumn>
    <tableColumn id="7" name="Qte"/>
    <tableColumn id="8" name="P U"/>
    <tableColumn id="9" name="TOTAL">
      <calculatedColumnFormula>[Qte]*[P U]</calculatedColumnFormula>
    </tableColumn>
    <tableColumn id="10" name="LIEU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A1:J5" totalsRowShown="0">
  <autoFilter ref="A1:J5"/>
  <tableColumns count="10">
    <tableColumn id="1" name="DATE"/>
    <tableColumn id="2" name="CLT"/>
    <tableColumn id="3" name="FAC/CLT"/>
    <tableColumn id="4" name="CODE"/>
    <tableColumn id="5" name="ARTICLES">
      <calculatedColumnFormula>VLOOKUP([CODE],Tableau1[],2,0)&amp;""</calculatedColumnFormula>
    </tableColumn>
    <tableColumn id="6" name="FAMILLE">
      <calculatedColumnFormula>VLOOKUP([CODE],Tableau1[],3,0)&amp;""</calculatedColumnFormula>
    </tableColumn>
    <tableColumn id="7" name="Qte"/>
    <tableColumn id="8" name="P U"/>
    <tableColumn id="9" name="TOTAL">
      <calculatedColumnFormula>[Qte]*[P U]</calculatedColumnFormula>
    </tableColumn>
    <tableColumn id="10" name="LIEU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leau4" displayName="Tableau4" ref="A1:F3" totalsRowShown="0" headerRowDxfId="2">
  <autoFilter ref="A1:F3">
    <filterColumn colId="4"/>
  </autoFilter>
  <tableColumns count="6">
    <tableColumn id="1" name="DATE"/>
    <tableColumn id="2" name="CODE"/>
    <tableColumn id="3" name="ARTICLE">
      <calculatedColumnFormula>VLOOKUP([CODE],Tableau1[],2,0)&amp;""</calculatedColumnFormula>
    </tableColumn>
    <tableColumn id="4" name="FAMILLE" dataDxfId="1">
      <calculatedColumnFormula>VLOOKUP([CODE],Tableau1[],3,0)&amp;""</calculatedColumnFormula>
    </tableColumn>
    <tableColumn id="6" name="Qte" dataDxfId="0"/>
    <tableColumn id="5" name="MOUVEMENT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399"/>
  <sheetViews>
    <sheetView topLeftCell="C1" workbookViewId="0">
      <selection activeCell="C22" sqref="C22"/>
    </sheetView>
  </sheetViews>
  <sheetFormatPr baseColWidth="10" defaultRowHeight="15"/>
  <cols>
    <col min="1" max="1" width="12" bestFit="1" customWidth="1"/>
    <col min="2" max="2" width="71.5703125" style="43" bestFit="1" customWidth="1"/>
    <col min="3" max="3" width="63.28515625" style="43" bestFit="1" customWidth="1"/>
    <col min="4" max="4" width="8.5703125" style="43" bestFit="1" customWidth="1"/>
    <col min="5" max="5" width="76.85546875" style="43" bestFit="1" customWidth="1"/>
    <col min="6" max="6" width="75.7109375" style="43" bestFit="1" customWidth="1"/>
    <col min="7" max="7" width="69.28515625" style="43" bestFit="1" customWidth="1"/>
    <col min="8" max="8" width="75.140625" style="43" bestFit="1" customWidth="1"/>
    <col min="9" max="9" width="74.7109375" style="43" bestFit="1" customWidth="1"/>
    <col min="10" max="10" width="69.85546875" style="43" bestFit="1" customWidth="1"/>
    <col min="11" max="11" width="69.42578125" style="43" bestFit="1" customWidth="1"/>
    <col min="43" max="43" width="13.85546875" bestFit="1" customWidth="1"/>
    <col min="44" max="45" width="21.85546875" bestFit="1" customWidth="1"/>
    <col min="46" max="46" width="15.7109375" bestFit="1" customWidth="1"/>
  </cols>
  <sheetData>
    <row r="1" spans="1:46" ht="15.75">
      <c r="A1" s="20" t="s">
        <v>4019</v>
      </c>
      <c r="B1" s="41" t="s">
        <v>34</v>
      </c>
      <c r="C1" s="41" t="s">
        <v>65</v>
      </c>
      <c r="D1" s="41" t="s">
        <v>7</v>
      </c>
      <c r="E1" s="41" t="s">
        <v>1</v>
      </c>
      <c r="F1" s="41" t="s">
        <v>2</v>
      </c>
      <c r="G1" s="41" t="s">
        <v>5</v>
      </c>
      <c r="H1" s="41" t="s">
        <v>4</v>
      </c>
      <c r="I1" s="41" t="s">
        <v>3</v>
      </c>
      <c r="J1" s="41" t="s">
        <v>6</v>
      </c>
      <c r="K1" s="41" t="s">
        <v>8</v>
      </c>
      <c r="AO1" s="27">
        <v>42005</v>
      </c>
    </row>
    <row r="2" spans="1:46" ht="15.75">
      <c r="A2" s="5" t="s">
        <v>34</v>
      </c>
      <c r="B2" s="42" t="s">
        <v>33</v>
      </c>
      <c r="C2" s="5" t="s">
        <v>64</v>
      </c>
      <c r="E2" s="44" t="s">
        <v>2505</v>
      </c>
      <c r="F2" s="44" t="s">
        <v>1505</v>
      </c>
      <c r="G2" s="44" t="s">
        <v>2139</v>
      </c>
      <c r="H2" s="45" t="s">
        <v>3903</v>
      </c>
      <c r="I2" s="46" t="s">
        <v>2793</v>
      </c>
      <c r="J2" s="47" t="s">
        <v>3174</v>
      </c>
      <c r="K2" s="44" t="s">
        <v>3714</v>
      </c>
      <c r="AQ2" s="20" t="s">
        <v>4020</v>
      </c>
      <c r="AR2" s="1"/>
      <c r="AS2" s="1"/>
      <c r="AT2" s="22" t="s">
        <v>4033</v>
      </c>
    </row>
    <row r="3" spans="1:46">
      <c r="A3" s="19" t="s">
        <v>65</v>
      </c>
      <c r="B3" s="42" t="s">
        <v>46</v>
      </c>
      <c r="C3" s="5" t="s">
        <v>479</v>
      </c>
      <c r="E3" s="44" t="s">
        <v>544</v>
      </c>
      <c r="F3" s="46" t="s">
        <v>1955</v>
      </c>
      <c r="G3" s="48" t="s">
        <v>2062</v>
      </c>
      <c r="H3" s="46" t="s">
        <v>3885</v>
      </c>
      <c r="I3" s="46" t="s">
        <v>2707</v>
      </c>
      <c r="J3" s="46" t="s">
        <v>2363</v>
      </c>
      <c r="K3" s="46" t="s">
        <v>3530</v>
      </c>
      <c r="AQ3" s="19" t="s">
        <v>14</v>
      </c>
      <c r="AR3" s="19" t="s">
        <v>4021</v>
      </c>
      <c r="AS3" s="21" t="s">
        <v>4022</v>
      </c>
      <c r="AT3" s="5" t="s">
        <v>4028</v>
      </c>
    </row>
    <row r="4" spans="1:46">
      <c r="A4" s="19" t="s">
        <v>7</v>
      </c>
      <c r="B4" s="42" t="s">
        <v>50</v>
      </c>
      <c r="C4" s="5" t="s">
        <v>497</v>
      </c>
      <c r="E4" s="44" t="s">
        <v>549</v>
      </c>
      <c r="F4" s="46" t="s">
        <v>1701</v>
      </c>
      <c r="G4" s="46" t="s">
        <v>768</v>
      </c>
      <c r="H4" s="46" t="s">
        <v>3905</v>
      </c>
      <c r="I4" s="46" t="s">
        <v>2482</v>
      </c>
      <c r="J4" s="46" t="s">
        <v>2365</v>
      </c>
      <c r="K4" s="46" t="s">
        <v>3532</v>
      </c>
      <c r="AQ4" s="5" t="s">
        <v>4023</v>
      </c>
      <c r="AR4" s="19" t="s">
        <v>4024</v>
      </c>
      <c r="AS4" s="21" t="s">
        <v>4025</v>
      </c>
      <c r="AT4" s="5" t="s">
        <v>4029</v>
      </c>
    </row>
    <row r="5" spans="1:46">
      <c r="A5" s="19" t="s">
        <v>1</v>
      </c>
      <c r="B5" s="42" t="s">
        <v>233</v>
      </c>
      <c r="C5" s="5" t="s">
        <v>824</v>
      </c>
      <c r="E5" s="46" t="s">
        <v>1941</v>
      </c>
      <c r="F5" s="46" t="s">
        <v>449</v>
      </c>
      <c r="G5" s="46" t="s">
        <v>1847</v>
      </c>
      <c r="H5" s="46" t="s">
        <v>3891</v>
      </c>
      <c r="I5" s="46" t="s">
        <v>1249</v>
      </c>
      <c r="J5" s="46" t="s">
        <v>2349</v>
      </c>
      <c r="K5" s="46" t="s">
        <v>3512</v>
      </c>
      <c r="AQ5" s="19" t="s">
        <v>15</v>
      </c>
      <c r="AR5" s="19" t="s">
        <v>4026</v>
      </c>
      <c r="AS5" s="21" t="s">
        <v>4027</v>
      </c>
      <c r="AT5" s="5" t="s">
        <v>4030</v>
      </c>
    </row>
    <row r="6" spans="1:46">
      <c r="A6" s="19" t="s">
        <v>2</v>
      </c>
      <c r="B6" s="42" t="s">
        <v>249</v>
      </c>
      <c r="C6" s="5" t="s">
        <v>826</v>
      </c>
      <c r="E6" s="46" t="s">
        <v>457</v>
      </c>
      <c r="F6" s="46" t="s">
        <v>453</v>
      </c>
      <c r="G6" s="46" t="s">
        <v>2061</v>
      </c>
      <c r="H6" s="46" t="s">
        <v>3029</v>
      </c>
      <c r="I6" s="46" t="s">
        <v>2945</v>
      </c>
      <c r="J6" s="46" t="s">
        <v>2347</v>
      </c>
      <c r="K6" s="46" t="s">
        <v>3520</v>
      </c>
      <c r="AT6" s="5" t="s">
        <v>4031</v>
      </c>
    </row>
    <row r="7" spans="1:46">
      <c r="A7" s="19" t="s">
        <v>5</v>
      </c>
      <c r="B7" s="42" t="s">
        <v>253</v>
      </c>
      <c r="C7" s="5" t="s">
        <v>828</v>
      </c>
      <c r="E7" s="46" t="s">
        <v>471</v>
      </c>
      <c r="F7" s="46" t="s">
        <v>455</v>
      </c>
      <c r="G7" s="46" t="s">
        <v>2037</v>
      </c>
      <c r="H7" s="46" t="s">
        <v>3833</v>
      </c>
      <c r="I7" s="46" t="s">
        <v>2737</v>
      </c>
      <c r="J7" s="46" t="s">
        <v>3122</v>
      </c>
      <c r="K7" s="46" t="s">
        <v>3522</v>
      </c>
      <c r="AT7" s="5" t="s">
        <v>4032</v>
      </c>
    </row>
    <row r="8" spans="1:46">
      <c r="A8" s="19" t="s">
        <v>4</v>
      </c>
      <c r="B8" s="42" t="s">
        <v>255</v>
      </c>
      <c r="C8" s="5" t="s">
        <v>830</v>
      </c>
      <c r="E8" s="46" t="s">
        <v>1889</v>
      </c>
      <c r="F8" s="46" t="s">
        <v>1909</v>
      </c>
      <c r="G8" s="49" t="s">
        <v>2041</v>
      </c>
      <c r="H8" s="46" t="s">
        <v>3831</v>
      </c>
      <c r="I8" s="46" t="s">
        <v>2997</v>
      </c>
      <c r="J8" s="46" t="s">
        <v>221</v>
      </c>
      <c r="K8" s="46" t="s">
        <v>3492</v>
      </c>
    </row>
    <row r="9" spans="1:46">
      <c r="A9" s="19" t="s">
        <v>3</v>
      </c>
      <c r="B9" s="42" t="s">
        <v>257</v>
      </c>
      <c r="C9" s="5" t="s">
        <v>832</v>
      </c>
      <c r="E9" s="46" t="s">
        <v>1917</v>
      </c>
      <c r="F9" s="46" t="s">
        <v>1629</v>
      </c>
      <c r="G9" s="46" t="s">
        <v>2123</v>
      </c>
      <c r="H9" s="46" t="s">
        <v>3825</v>
      </c>
      <c r="I9" s="46" t="s">
        <v>2995</v>
      </c>
      <c r="J9" s="46" t="s">
        <v>1199</v>
      </c>
      <c r="K9" s="46" t="s">
        <v>3494</v>
      </c>
    </row>
    <row r="10" spans="1:46">
      <c r="A10" s="19" t="s">
        <v>6</v>
      </c>
      <c r="B10" s="42" t="s">
        <v>259</v>
      </c>
      <c r="C10" s="5" t="s">
        <v>834</v>
      </c>
      <c r="E10" s="46" t="s">
        <v>653</v>
      </c>
      <c r="F10" s="46" t="s">
        <v>1907</v>
      </c>
      <c r="G10" s="45" t="s">
        <v>2121</v>
      </c>
      <c r="H10" s="46" t="s">
        <v>3835</v>
      </c>
      <c r="I10" s="45" t="s">
        <v>701</v>
      </c>
      <c r="J10" s="46" t="s">
        <v>2023</v>
      </c>
      <c r="K10" s="46" t="s">
        <v>3496</v>
      </c>
    </row>
    <row r="11" spans="1:46">
      <c r="A11" s="19" t="s">
        <v>8</v>
      </c>
      <c r="B11" s="42" t="s">
        <v>261</v>
      </c>
      <c r="C11" s="5" t="s">
        <v>836</v>
      </c>
      <c r="E11" s="46" t="s">
        <v>806</v>
      </c>
      <c r="F11" s="46" t="s">
        <v>1903</v>
      </c>
      <c r="G11" s="46" t="s">
        <v>2108</v>
      </c>
      <c r="H11" s="46" t="s">
        <v>3819</v>
      </c>
      <c r="I11" s="46" t="s">
        <v>717</v>
      </c>
      <c r="J11" s="46" t="s">
        <v>3152</v>
      </c>
      <c r="K11" s="46" t="s">
        <v>3498</v>
      </c>
    </row>
    <row r="12" spans="1:46">
      <c r="A12" s="19"/>
      <c r="B12" s="42" t="s">
        <v>263</v>
      </c>
      <c r="C12" s="5" t="s">
        <v>838</v>
      </c>
      <c r="E12" s="46" t="s">
        <v>611</v>
      </c>
      <c r="F12" s="46" t="s">
        <v>1935</v>
      </c>
      <c r="G12" s="46" t="s">
        <v>2066</v>
      </c>
      <c r="H12" s="46" t="s">
        <v>3817</v>
      </c>
      <c r="I12" s="46" t="s">
        <v>2739</v>
      </c>
      <c r="J12" s="46" t="s">
        <v>2015</v>
      </c>
      <c r="K12" s="46" t="s">
        <v>3404</v>
      </c>
    </row>
    <row r="13" spans="1:46">
      <c r="A13" s="19"/>
      <c r="B13" s="42" t="s">
        <v>265</v>
      </c>
      <c r="C13" s="5" t="s">
        <v>840</v>
      </c>
      <c r="E13" s="46" t="s">
        <v>481</v>
      </c>
      <c r="F13" s="50" t="s">
        <v>1961</v>
      </c>
      <c r="G13" s="46" t="s">
        <v>2125</v>
      </c>
      <c r="H13" s="46" t="s">
        <v>2287</v>
      </c>
      <c r="I13" s="46" t="s">
        <v>2949</v>
      </c>
      <c r="J13" s="46" t="s">
        <v>2017</v>
      </c>
      <c r="K13" s="46" t="s">
        <v>3406</v>
      </c>
    </row>
    <row r="14" spans="1:46">
      <c r="A14" s="19"/>
      <c r="B14" s="42" t="s">
        <v>267</v>
      </c>
      <c r="C14" s="5" t="s">
        <v>842</v>
      </c>
      <c r="E14" s="46" t="s">
        <v>637</v>
      </c>
      <c r="F14" s="46" t="s">
        <v>1959</v>
      </c>
      <c r="G14" s="46" t="s">
        <v>2112</v>
      </c>
      <c r="H14" s="46" t="s">
        <v>1759</v>
      </c>
      <c r="I14" s="46" t="s">
        <v>2947</v>
      </c>
      <c r="J14" s="46" t="s">
        <v>3130</v>
      </c>
      <c r="K14" s="46" t="s">
        <v>3580</v>
      </c>
    </row>
    <row r="15" spans="1:46">
      <c r="A15" s="19"/>
      <c r="B15" s="42" t="s">
        <v>269</v>
      </c>
      <c r="C15" s="5" t="s">
        <v>844</v>
      </c>
      <c r="E15" s="46" t="s">
        <v>609</v>
      </c>
      <c r="F15" s="46" t="s">
        <v>3897</v>
      </c>
      <c r="G15" s="46" t="s">
        <v>2114</v>
      </c>
      <c r="H15" s="44" t="s">
        <v>1765</v>
      </c>
      <c r="I15" s="46" t="s">
        <v>2645</v>
      </c>
      <c r="J15" s="46" t="s">
        <v>3124</v>
      </c>
      <c r="K15" s="46" t="s">
        <v>3466</v>
      </c>
    </row>
    <row r="16" spans="1:46">
      <c r="B16" s="42" t="s">
        <v>271</v>
      </c>
      <c r="C16" s="5" t="s">
        <v>846</v>
      </c>
      <c r="E16" s="46" t="s">
        <v>617</v>
      </c>
      <c r="F16" s="46" t="s">
        <v>3883</v>
      </c>
      <c r="G16" s="46" t="s">
        <v>2064</v>
      </c>
      <c r="H16" s="44" t="s">
        <v>1771</v>
      </c>
      <c r="I16" s="46" t="s">
        <v>721</v>
      </c>
      <c r="J16" s="46" t="s">
        <v>3126</v>
      </c>
      <c r="K16" s="46" t="s">
        <v>3556</v>
      </c>
    </row>
    <row r="17" spans="2:11">
      <c r="B17" s="42" t="s">
        <v>273</v>
      </c>
      <c r="C17" s="5" t="s">
        <v>848</v>
      </c>
      <c r="E17" s="46" t="s">
        <v>2339</v>
      </c>
      <c r="F17" s="46" t="s">
        <v>3889</v>
      </c>
      <c r="G17" s="45" t="s">
        <v>2053</v>
      </c>
      <c r="H17" s="44" t="s">
        <v>1783</v>
      </c>
      <c r="I17" s="46" t="s">
        <v>2981</v>
      </c>
      <c r="J17" s="46" t="s">
        <v>3128</v>
      </c>
      <c r="K17" s="46" t="s">
        <v>3468</v>
      </c>
    </row>
    <row r="18" spans="2:11">
      <c r="B18" s="42" t="s">
        <v>275</v>
      </c>
      <c r="C18" s="5" t="s">
        <v>850</v>
      </c>
      <c r="E18" s="46" t="s">
        <v>495</v>
      </c>
      <c r="F18" s="46" t="s">
        <v>3879</v>
      </c>
      <c r="G18" s="46" t="s">
        <v>2057</v>
      </c>
      <c r="H18" s="46" t="s">
        <v>1983</v>
      </c>
      <c r="I18" s="46" t="s">
        <v>2745</v>
      </c>
      <c r="J18" s="46" t="s">
        <v>3134</v>
      </c>
      <c r="K18" s="46" t="s">
        <v>3558</v>
      </c>
    </row>
    <row r="19" spans="2:11">
      <c r="B19" s="42" t="s">
        <v>289</v>
      </c>
      <c r="C19" s="5" t="s">
        <v>852</v>
      </c>
      <c r="E19" s="46" t="s">
        <v>796</v>
      </c>
      <c r="F19" s="46" t="s">
        <v>3899</v>
      </c>
      <c r="G19" s="46" t="s">
        <v>2119</v>
      </c>
      <c r="H19" s="46" t="s">
        <v>1991</v>
      </c>
      <c r="I19" s="46" t="s">
        <v>409</v>
      </c>
      <c r="J19" s="46" t="s">
        <v>3074</v>
      </c>
      <c r="K19" s="46" t="s">
        <v>3560</v>
      </c>
    </row>
    <row r="20" spans="2:11">
      <c r="B20" s="42" t="s">
        <v>459</v>
      </c>
      <c r="C20" s="5" t="s">
        <v>854</v>
      </c>
      <c r="E20" s="46" t="s">
        <v>527</v>
      </c>
      <c r="F20" s="46" t="s">
        <v>1937</v>
      </c>
      <c r="G20" s="46" t="s">
        <v>2049</v>
      </c>
      <c r="H20" s="46" t="s">
        <v>3027</v>
      </c>
      <c r="I20" s="46" t="s">
        <v>385</v>
      </c>
      <c r="J20" s="46" t="s">
        <v>3072</v>
      </c>
      <c r="K20" s="46" t="s">
        <v>3562</v>
      </c>
    </row>
    <row r="21" spans="2:11">
      <c r="B21" s="42" t="s">
        <v>461</v>
      </c>
      <c r="C21" s="5" t="s">
        <v>856</v>
      </c>
      <c r="E21" s="46" t="s">
        <v>635</v>
      </c>
      <c r="F21" s="46" t="s">
        <v>1193</v>
      </c>
      <c r="G21" s="46" t="s">
        <v>2039</v>
      </c>
      <c r="H21" s="46" t="s">
        <v>1981</v>
      </c>
      <c r="I21" s="46" t="s">
        <v>1571</v>
      </c>
      <c r="J21" s="46" t="s">
        <v>3084</v>
      </c>
      <c r="K21" s="46" t="s">
        <v>3691</v>
      </c>
    </row>
    <row r="22" spans="2:11">
      <c r="B22" s="42" t="s">
        <v>489</v>
      </c>
      <c r="C22" s="5" t="s">
        <v>858</v>
      </c>
      <c r="E22" s="46" t="s">
        <v>1697</v>
      </c>
      <c r="F22" s="46" t="s">
        <v>1165</v>
      </c>
      <c r="G22" s="45" t="s">
        <v>2136</v>
      </c>
      <c r="H22" s="46" t="s">
        <v>1725</v>
      </c>
      <c r="I22" s="46" t="s">
        <v>387</v>
      </c>
      <c r="J22" s="46" t="s">
        <v>3070</v>
      </c>
      <c r="K22" s="46" t="s">
        <v>3584</v>
      </c>
    </row>
    <row r="23" spans="2:11">
      <c r="B23" s="42" t="s">
        <v>499</v>
      </c>
      <c r="C23" s="5" t="s">
        <v>860</v>
      </c>
      <c r="E23" s="46" t="s">
        <v>2313</v>
      </c>
      <c r="F23" s="46" t="s">
        <v>1171</v>
      </c>
      <c r="G23" s="46" t="s">
        <v>2138</v>
      </c>
      <c r="H23" s="46" t="s">
        <v>305</v>
      </c>
      <c r="I23" s="46" t="s">
        <v>1561</v>
      </c>
      <c r="J23" s="46" t="s">
        <v>3132</v>
      </c>
      <c r="K23" s="46" t="s">
        <v>3564</v>
      </c>
    </row>
    <row r="24" spans="2:11">
      <c r="B24" s="42" t="s">
        <v>1147</v>
      </c>
      <c r="C24" s="5" t="s">
        <v>862</v>
      </c>
      <c r="E24" s="46" t="s">
        <v>643</v>
      </c>
      <c r="F24" s="46" t="s">
        <v>1631</v>
      </c>
      <c r="G24" s="45" t="s">
        <v>2141</v>
      </c>
      <c r="H24" s="46" t="s">
        <v>1977</v>
      </c>
      <c r="I24" s="46" t="s">
        <v>417</v>
      </c>
      <c r="J24" s="46" t="s">
        <v>3068</v>
      </c>
      <c r="K24" s="46" t="s">
        <v>3586</v>
      </c>
    </row>
    <row r="25" spans="2:11">
      <c r="B25" s="42" t="s">
        <v>1153</v>
      </c>
      <c r="C25" s="5" t="s">
        <v>864</v>
      </c>
      <c r="E25" s="44" t="s">
        <v>3895</v>
      </c>
      <c r="F25" s="46" t="s">
        <v>1621</v>
      </c>
      <c r="G25" s="46" t="s">
        <v>2055</v>
      </c>
      <c r="H25" s="46" t="s">
        <v>317</v>
      </c>
      <c r="I25" s="46" t="s">
        <v>415</v>
      </c>
      <c r="J25" s="46" t="s">
        <v>1791</v>
      </c>
      <c r="K25" s="46" t="s">
        <v>3566</v>
      </c>
    </row>
    <row r="26" spans="2:11">
      <c r="B26" s="42" t="s">
        <v>1175</v>
      </c>
      <c r="C26" s="5" t="s">
        <v>866</v>
      </c>
      <c r="E26" s="44" t="s">
        <v>3893</v>
      </c>
      <c r="F26" s="46" t="s">
        <v>1177</v>
      </c>
      <c r="G26" s="46" t="s">
        <v>2210</v>
      </c>
      <c r="H26" s="46" t="s">
        <v>1739</v>
      </c>
      <c r="I26" s="46" t="s">
        <v>1577</v>
      </c>
      <c r="J26" s="46" t="s">
        <v>1825</v>
      </c>
      <c r="K26" s="46" t="s">
        <v>3568</v>
      </c>
    </row>
    <row r="27" spans="2:11">
      <c r="B27" s="42" t="s">
        <v>1195</v>
      </c>
      <c r="C27" s="5" t="s">
        <v>867</v>
      </c>
      <c r="E27" s="44" t="s">
        <v>3887</v>
      </c>
      <c r="F27" s="46" t="s">
        <v>1157</v>
      </c>
      <c r="G27" s="46" t="s">
        <v>2234</v>
      </c>
      <c r="H27" s="46" t="s">
        <v>2299</v>
      </c>
      <c r="I27" s="46" t="s">
        <v>389</v>
      </c>
      <c r="J27" s="46" t="s">
        <v>1793</v>
      </c>
      <c r="K27" s="46" t="s">
        <v>3572</v>
      </c>
    </row>
    <row r="28" spans="2:11">
      <c r="B28" s="42" t="s">
        <v>1205</v>
      </c>
      <c r="C28" s="5" t="s">
        <v>869</v>
      </c>
      <c r="E28" s="44" t="s">
        <v>3881</v>
      </c>
      <c r="F28" s="46" t="s">
        <v>1893</v>
      </c>
      <c r="G28" s="46" t="s">
        <v>2253</v>
      </c>
      <c r="H28" s="46" t="s">
        <v>1987</v>
      </c>
      <c r="I28" s="46" t="s">
        <v>419</v>
      </c>
      <c r="J28" s="46" t="s">
        <v>3120</v>
      </c>
      <c r="K28" s="46" t="s">
        <v>3574</v>
      </c>
    </row>
    <row r="29" spans="2:11">
      <c r="B29" s="42" t="s">
        <v>1513</v>
      </c>
      <c r="C29" s="5" t="s">
        <v>871</v>
      </c>
      <c r="E29" s="46" t="s">
        <v>517</v>
      </c>
      <c r="F29" s="46" t="s">
        <v>1179</v>
      </c>
      <c r="G29" s="46" t="s">
        <v>2094</v>
      </c>
      <c r="H29" s="46" t="s">
        <v>303</v>
      </c>
      <c r="I29" s="46" t="s">
        <v>1579</v>
      </c>
      <c r="J29" s="46" t="s">
        <v>3066</v>
      </c>
      <c r="K29" s="46" t="s">
        <v>3570</v>
      </c>
    </row>
    <row r="30" spans="2:11">
      <c r="B30" s="42" t="s">
        <v>1529</v>
      </c>
      <c r="C30" s="5" t="s">
        <v>873</v>
      </c>
      <c r="E30" s="46" t="s">
        <v>3877</v>
      </c>
      <c r="F30" s="46" t="s">
        <v>195</v>
      </c>
      <c r="G30" s="46" t="s">
        <v>2098</v>
      </c>
      <c r="H30" s="46" t="s">
        <v>3925</v>
      </c>
      <c r="I30" s="46" t="s">
        <v>399</v>
      </c>
      <c r="J30" s="46" t="s">
        <v>1500</v>
      </c>
      <c r="K30" s="46" t="s">
        <v>3576</v>
      </c>
    </row>
    <row r="31" spans="2:11">
      <c r="B31" s="42" t="s">
        <v>1545</v>
      </c>
      <c r="C31" s="5" t="s">
        <v>875</v>
      </c>
      <c r="E31" s="46" t="s">
        <v>675</v>
      </c>
      <c r="F31" s="46" t="s">
        <v>191</v>
      </c>
      <c r="G31" s="46" t="s">
        <v>2096</v>
      </c>
      <c r="H31" s="46" t="s">
        <v>3943</v>
      </c>
      <c r="I31" s="46" t="s">
        <v>397</v>
      </c>
      <c r="J31" s="46" t="s">
        <v>1496</v>
      </c>
      <c r="K31" s="46" t="s">
        <v>3596</v>
      </c>
    </row>
    <row r="32" spans="2:11">
      <c r="B32" s="42" t="s">
        <v>1547</v>
      </c>
      <c r="C32" s="5" t="s">
        <v>877</v>
      </c>
      <c r="E32" s="46" t="s">
        <v>1663</v>
      </c>
      <c r="F32" s="46" t="s">
        <v>199</v>
      </c>
      <c r="G32" s="46" t="s">
        <v>2167</v>
      </c>
      <c r="H32" s="46" t="s">
        <v>3935</v>
      </c>
      <c r="I32" s="46" t="s">
        <v>1587</v>
      </c>
      <c r="J32" s="46" t="s">
        <v>2003</v>
      </c>
      <c r="K32" s="46" t="s">
        <v>3578</v>
      </c>
    </row>
    <row r="33" spans="2:11">
      <c r="B33" s="42" t="s">
        <v>1607</v>
      </c>
      <c r="C33" s="5" t="s">
        <v>879</v>
      </c>
      <c r="E33" s="46" t="s">
        <v>1651</v>
      </c>
      <c r="F33" s="46" t="s">
        <v>1939</v>
      </c>
      <c r="G33" s="46" t="s">
        <v>2236</v>
      </c>
      <c r="H33" s="46" t="s">
        <v>3939</v>
      </c>
      <c r="I33" s="46" t="s">
        <v>427</v>
      </c>
      <c r="J33" s="46" t="s">
        <v>2005</v>
      </c>
      <c r="K33" s="46" t="s">
        <v>3598</v>
      </c>
    </row>
    <row r="34" spans="2:11">
      <c r="B34" s="42" t="s">
        <v>1677</v>
      </c>
      <c r="C34" s="5" t="s">
        <v>881</v>
      </c>
      <c r="E34" s="46" t="s">
        <v>1661</v>
      </c>
      <c r="F34" s="46" t="s">
        <v>1873</v>
      </c>
      <c r="G34" s="46" t="s">
        <v>2228</v>
      </c>
      <c r="H34" s="46" t="s">
        <v>1737</v>
      </c>
      <c r="I34" s="46" t="s">
        <v>401</v>
      </c>
      <c r="J34" s="46" t="s">
        <v>1498</v>
      </c>
      <c r="K34" s="46" t="s">
        <v>3600</v>
      </c>
    </row>
    <row r="35" spans="2:11">
      <c r="B35" s="42" t="s">
        <v>1735</v>
      </c>
      <c r="C35" s="5" t="s">
        <v>883</v>
      </c>
      <c r="E35" s="46" t="s">
        <v>1659</v>
      </c>
      <c r="F35" s="46" t="s">
        <v>1911</v>
      </c>
      <c r="G35" s="46" t="s">
        <v>2232</v>
      </c>
      <c r="H35" s="46" t="s">
        <v>3937</v>
      </c>
      <c r="I35" s="46" t="s">
        <v>429</v>
      </c>
      <c r="J35" s="46" t="s">
        <v>1494</v>
      </c>
      <c r="K35" s="46" t="s">
        <v>3602</v>
      </c>
    </row>
    <row r="36" spans="2:11">
      <c r="B36" s="42" t="s">
        <v>1757</v>
      </c>
      <c r="C36" s="5" t="s">
        <v>885</v>
      </c>
      <c r="E36" s="46" t="s">
        <v>1653</v>
      </c>
      <c r="F36" s="46" t="s">
        <v>1953</v>
      </c>
      <c r="G36" s="46" t="s">
        <v>2238</v>
      </c>
      <c r="H36" s="46" t="s">
        <v>762</v>
      </c>
      <c r="I36" s="46" t="s">
        <v>1565</v>
      </c>
      <c r="J36" s="44" t="s">
        <v>1504</v>
      </c>
      <c r="K36" s="46" t="s">
        <v>3604</v>
      </c>
    </row>
    <row r="37" spans="2:11">
      <c r="B37" s="42" t="s">
        <v>1763</v>
      </c>
      <c r="C37" s="5" t="s">
        <v>887</v>
      </c>
      <c r="E37" s="46" t="s">
        <v>1647</v>
      </c>
      <c r="F37" s="46" t="s">
        <v>1951</v>
      </c>
      <c r="G37" s="46" t="s">
        <v>2230</v>
      </c>
      <c r="H37" s="46" t="s">
        <v>760</v>
      </c>
      <c r="I37" s="46" t="s">
        <v>441</v>
      </c>
      <c r="J37" s="46" t="s">
        <v>1502</v>
      </c>
      <c r="K37" s="46" t="s">
        <v>3606</v>
      </c>
    </row>
    <row r="38" spans="2:11">
      <c r="B38" s="42" t="s">
        <v>1841</v>
      </c>
      <c r="C38" s="5" t="s">
        <v>889</v>
      </c>
      <c r="E38" s="46" t="s">
        <v>1649</v>
      </c>
      <c r="F38" s="46" t="s">
        <v>1921</v>
      </c>
      <c r="G38" s="46" t="s">
        <v>2045</v>
      </c>
      <c r="H38" s="46" t="s">
        <v>752</v>
      </c>
      <c r="I38" s="46" t="s">
        <v>439</v>
      </c>
      <c r="J38" s="46" t="s">
        <v>241</v>
      </c>
      <c r="K38" s="46" t="s">
        <v>3412</v>
      </c>
    </row>
    <row r="39" spans="2:11">
      <c r="B39" s="42" t="s">
        <v>2011</v>
      </c>
      <c r="C39" s="5" t="s">
        <v>891</v>
      </c>
      <c r="E39" s="46" t="s">
        <v>1655</v>
      </c>
      <c r="F39" s="46" t="s">
        <v>1973</v>
      </c>
      <c r="G39" s="46" t="s">
        <v>2051</v>
      </c>
      <c r="H39" s="46" t="s">
        <v>309</v>
      </c>
      <c r="I39" s="46" t="s">
        <v>1567</v>
      </c>
      <c r="J39" s="46" t="s">
        <v>3106</v>
      </c>
      <c r="K39" s="46" t="s">
        <v>3729</v>
      </c>
    </row>
    <row r="40" spans="2:11">
      <c r="B40" s="42" t="s">
        <v>2255</v>
      </c>
      <c r="C40" s="5" t="s">
        <v>893</v>
      </c>
      <c r="E40" s="46" t="s">
        <v>1657</v>
      </c>
      <c r="F40" s="46" t="s">
        <v>3859</v>
      </c>
      <c r="G40" s="46" t="s">
        <v>2242</v>
      </c>
      <c r="H40" s="46" t="s">
        <v>307</v>
      </c>
      <c r="I40" s="46" t="s">
        <v>2989</v>
      </c>
      <c r="J40" s="46" t="s">
        <v>1995</v>
      </c>
      <c r="K40" s="46" t="s">
        <v>3733</v>
      </c>
    </row>
    <row r="41" spans="2:11">
      <c r="B41" s="42" t="s">
        <v>2257</v>
      </c>
      <c r="C41" s="5" t="s">
        <v>895</v>
      </c>
      <c r="E41" s="46" t="s">
        <v>1645</v>
      </c>
      <c r="F41" s="51" t="s">
        <v>1869</v>
      </c>
      <c r="G41" s="46" t="s">
        <v>2031</v>
      </c>
      <c r="H41" s="46" t="s">
        <v>2303</v>
      </c>
      <c r="I41" s="46" t="s">
        <v>2613</v>
      </c>
      <c r="J41" s="46" t="s">
        <v>245</v>
      </c>
      <c r="K41" s="46" t="s">
        <v>3610</v>
      </c>
    </row>
    <row r="42" spans="2:11">
      <c r="B42" s="42" t="s">
        <v>2259</v>
      </c>
      <c r="C42" s="5" t="s">
        <v>897</v>
      </c>
      <c r="E42" s="46" t="s">
        <v>1643</v>
      </c>
      <c r="F42" s="51" t="s">
        <v>1969</v>
      </c>
      <c r="G42" s="46" t="s">
        <v>2068</v>
      </c>
      <c r="H42" s="46" t="s">
        <v>3025</v>
      </c>
      <c r="I42" s="46" t="s">
        <v>1591</v>
      </c>
      <c r="J42" s="46" t="s">
        <v>3088</v>
      </c>
      <c r="K42" s="44" t="s">
        <v>3737</v>
      </c>
    </row>
    <row r="43" spans="2:11">
      <c r="B43" s="42" t="s">
        <v>2261</v>
      </c>
      <c r="C43" s="5" t="s">
        <v>899</v>
      </c>
      <c r="E43" s="49" t="s">
        <v>1623</v>
      </c>
      <c r="F43" s="52" t="s">
        <v>1865</v>
      </c>
      <c r="G43" s="46" t="s">
        <v>2043</v>
      </c>
      <c r="H43" s="46" t="s">
        <v>2301</v>
      </c>
      <c r="I43" s="46" t="s">
        <v>403</v>
      </c>
      <c r="J43" s="46" t="s">
        <v>3166</v>
      </c>
      <c r="K43" s="46" t="s">
        <v>3739</v>
      </c>
    </row>
    <row r="44" spans="2:11">
      <c r="B44" s="42" t="s">
        <v>2263</v>
      </c>
      <c r="C44" s="5" t="s">
        <v>901</v>
      </c>
      <c r="E44" s="49" t="s">
        <v>1639</v>
      </c>
      <c r="F44" s="51" t="s">
        <v>1867</v>
      </c>
      <c r="G44" s="46" t="s">
        <v>2047</v>
      </c>
      <c r="H44" s="46" t="s">
        <v>3220</v>
      </c>
      <c r="I44" s="46" t="s">
        <v>433</v>
      </c>
      <c r="J44" s="46" t="s">
        <v>237</v>
      </c>
      <c r="K44" s="46" t="s">
        <v>3741</v>
      </c>
    </row>
    <row r="45" spans="2:11">
      <c r="B45" s="42" t="s">
        <v>2265</v>
      </c>
      <c r="C45" s="5" t="s">
        <v>903</v>
      </c>
      <c r="E45" s="49" t="s">
        <v>1625</v>
      </c>
      <c r="F45" s="46" t="s">
        <v>1931</v>
      </c>
      <c r="G45" s="46" t="s">
        <v>2029</v>
      </c>
      <c r="H45" s="46" t="s">
        <v>3218</v>
      </c>
      <c r="I45" s="46" t="s">
        <v>1557</v>
      </c>
      <c r="J45" s="44" t="s">
        <v>243</v>
      </c>
      <c r="K45" s="44" t="s">
        <v>3731</v>
      </c>
    </row>
    <row r="46" spans="2:11">
      <c r="B46" s="42" t="s">
        <v>2267</v>
      </c>
      <c r="C46" s="5" t="s">
        <v>905</v>
      </c>
      <c r="E46" s="46" t="s">
        <v>1627</v>
      </c>
      <c r="F46" s="46" t="s">
        <v>1285</v>
      </c>
      <c r="G46" s="46" t="s">
        <v>23</v>
      </c>
      <c r="H46" s="44" t="s">
        <v>754</v>
      </c>
      <c r="I46" s="46" t="s">
        <v>379</v>
      </c>
      <c r="J46" s="46" t="s">
        <v>239</v>
      </c>
      <c r="K46" s="46" t="s">
        <v>3735</v>
      </c>
    </row>
    <row r="47" spans="2:11">
      <c r="B47" s="42" t="s">
        <v>2269</v>
      </c>
      <c r="C47" s="5" t="s">
        <v>907</v>
      </c>
      <c r="E47" s="46" t="s">
        <v>1633</v>
      </c>
      <c r="F47" s="46" t="s">
        <v>1287</v>
      </c>
      <c r="G47" s="44" t="s">
        <v>2203</v>
      </c>
      <c r="H47" s="46" t="s">
        <v>3216</v>
      </c>
      <c r="I47" s="46" t="s">
        <v>407</v>
      </c>
      <c r="J47" s="46" t="s">
        <v>235</v>
      </c>
      <c r="K47" s="46" t="s">
        <v>3727</v>
      </c>
    </row>
    <row r="48" spans="2:11">
      <c r="B48" s="42" t="s">
        <v>2271</v>
      </c>
      <c r="C48" s="5" t="s">
        <v>909</v>
      </c>
      <c r="E48" s="46" t="s">
        <v>193</v>
      </c>
      <c r="F48" s="46" t="s">
        <v>1273</v>
      </c>
      <c r="G48" s="46" t="s">
        <v>2199</v>
      </c>
      <c r="H48" s="46" t="s">
        <v>3040</v>
      </c>
      <c r="I48" s="46" t="s">
        <v>1575</v>
      </c>
      <c r="J48" s="46" t="s">
        <v>3160</v>
      </c>
      <c r="K48" s="46" t="s">
        <v>3410</v>
      </c>
    </row>
    <row r="49" spans="2:11">
      <c r="B49" s="42" t="s">
        <v>2273</v>
      </c>
      <c r="C49" s="5" t="s">
        <v>911</v>
      </c>
      <c r="E49" s="46" t="s">
        <v>677</v>
      </c>
      <c r="F49" s="46" t="s">
        <v>1281</v>
      </c>
      <c r="G49" s="46" t="s">
        <v>2201</v>
      </c>
      <c r="H49" s="46" t="s">
        <v>3931</v>
      </c>
      <c r="I49" s="46" t="s">
        <v>413</v>
      </c>
      <c r="J49" s="45" t="s">
        <v>3158</v>
      </c>
      <c r="K49" s="46" t="s">
        <v>3420</v>
      </c>
    </row>
    <row r="50" spans="2:11">
      <c r="B50" s="42" t="s">
        <v>2275</v>
      </c>
      <c r="C50" s="5" t="s">
        <v>913</v>
      </c>
      <c r="E50" s="46" t="s">
        <v>197</v>
      </c>
      <c r="F50" s="49" t="s">
        <v>1289</v>
      </c>
      <c r="G50" s="46" t="s">
        <v>2195</v>
      </c>
      <c r="H50" s="46" t="s">
        <v>297</v>
      </c>
      <c r="I50" s="46" t="s">
        <v>1583</v>
      </c>
      <c r="J50" s="46" t="s">
        <v>3156</v>
      </c>
      <c r="K50" s="49" t="s">
        <v>3418</v>
      </c>
    </row>
    <row r="51" spans="2:11">
      <c r="B51" s="42" t="s">
        <v>2277</v>
      </c>
      <c r="C51" s="5" t="s">
        <v>915</v>
      </c>
      <c r="E51" s="46" t="s">
        <v>641</v>
      </c>
      <c r="F51" s="46" t="s">
        <v>1283</v>
      </c>
      <c r="G51" s="46" t="s">
        <v>2193</v>
      </c>
      <c r="H51" s="46" t="s">
        <v>299</v>
      </c>
      <c r="I51" s="46" t="s">
        <v>425</v>
      </c>
      <c r="J51" s="46" t="s">
        <v>3196</v>
      </c>
      <c r="K51" s="46" t="s">
        <v>3422</v>
      </c>
    </row>
    <row r="52" spans="2:11">
      <c r="B52" s="42" t="s">
        <v>2279</v>
      </c>
      <c r="C52" s="5" t="s">
        <v>917</v>
      </c>
      <c r="E52" s="46" t="s">
        <v>1927</v>
      </c>
      <c r="F52" s="46" t="s">
        <v>1929</v>
      </c>
      <c r="G52" s="46" t="s">
        <v>2197</v>
      </c>
      <c r="H52" s="46" t="s">
        <v>2293</v>
      </c>
      <c r="I52" s="46" t="s">
        <v>391</v>
      </c>
      <c r="J52" s="46" t="s">
        <v>3116</v>
      </c>
      <c r="K52" s="46" t="s">
        <v>3424</v>
      </c>
    </row>
    <row r="53" spans="2:11">
      <c r="B53" s="42" t="s">
        <v>2281</v>
      </c>
      <c r="C53" s="5" t="s">
        <v>919</v>
      </c>
      <c r="E53" s="46" t="s">
        <v>627</v>
      </c>
      <c r="F53" s="46" t="s">
        <v>1989</v>
      </c>
      <c r="G53" s="46" t="s">
        <v>2191</v>
      </c>
      <c r="H53" s="46" t="s">
        <v>3927</v>
      </c>
      <c r="I53" s="46" t="s">
        <v>1563</v>
      </c>
      <c r="J53" s="45" t="s">
        <v>3092</v>
      </c>
      <c r="K53" s="46" t="s">
        <v>3693</v>
      </c>
    </row>
    <row r="54" spans="2:11">
      <c r="B54" s="42" t="s">
        <v>2283</v>
      </c>
      <c r="C54" s="5" t="s">
        <v>921</v>
      </c>
      <c r="E54" s="46" t="s">
        <v>802</v>
      </c>
      <c r="F54" s="46" t="s">
        <v>44</v>
      </c>
      <c r="G54" s="44" t="s">
        <v>2149</v>
      </c>
      <c r="H54" s="46" t="s">
        <v>251</v>
      </c>
      <c r="I54" s="46" t="s">
        <v>393</v>
      </c>
      <c r="J54" s="46" t="s">
        <v>3190</v>
      </c>
      <c r="K54" s="46" t="s">
        <v>1301</v>
      </c>
    </row>
    <row r="55" spans="2:11">
      <c r="B55" s="42" t="s">
        <v>2285</v>
      </c>
      <c r="C55" s="5" t="s">
        <v>923</v>
      </c>
      <c r="E55" s="46" t="s">
        <v>1877</v>
      </c>
      <c r="F55" s="46" t="s">
        <v>1515</v>
      </c>
      <c r="G55" s="46" t="s">
        <v>2155</v>
      </c>
      <c r="H55" s="46" t="s">
        <v>2547</v>
      </c>
      <c r="I55" s="46" t="s">
        <v>395</v>
      </c>
      <c r="J55" s="46" t="s">
        <v>3154</v>
      </c>
      <c r="K55" s="46" t="s">
        <v>3624</v>
      </c>
    </row>
    <row r="56" spans="2:11">
      <c r="B56" s="42" t="s">
        <v>2373</v>
      </c>
      <c r="C56" s="5" t="s">
        <v>925</v>
      </c>
      <c r="E56" s="46" t="s">
        <v>2335</v>
      </c>
      <c r="F56" s="44" t="s">
        <v>2563</v>
      </c>
      <c r="G56" s="46" t="s">
        <v>2153</v>
      </c>
      <c r="H56" s="46" t="s">
        <v>758</v>
      </c>
      <c r="I56" s="46" t="s">
        <v>2838</v>
      </c>
      <c r="J56" s="46" t="s">
        <v>3188</v>
      </c>
      <c r="K56" s="46" t="s">
        <v>3622</v>
      </c>
    </row>
    <row r="57" spans="2:11">
      <c r="B57" s="42" t="s">
        <v>2377</v>
      </c>
      <c r="C57" s="5" t="s">
        <v>927</v>
      </c>
      <c r="E57" s="46" t="s">
        <v>589</v>
      </c>
      <c r="F57" s="46" t="s">
        <v>2567</v>
      </c>
      <c r="G57" s="46" t="s">
        <v>2145</v>
      </c>
      <c r="H57" s="46" t="s">
        <v>293</v>
      </c>
      <c r="I57" s="46" t="s">
        <v>2892</v>
      </c>
      <c r="J57" s="46" t="s">
        <v>1997</v>
      </c>
      <c r="K57" s="46" t="s">
        <v>3630</v>
      </c>
    </row>
    <row r="58" spans="2:11">
      <c r="B58" s="42" t="s">
        <v>2379</v>
      </c>
      <c r="C58" s="5" t="s">
        <v>929</v>
      </c>
      <c r="E58" s="46" t="s">
        <v>523</v>
      </c>
      <c r="F58" s="46" t="s">
        <v>1871</v>
      </c>
      <c r="G58" s="46" t="s">
        <v>1681</v>
      </c>
      <c r="H58" s="46" t="s">
        <v>2291</v>
      </c>
      <c r="I58" s="46" t="s">
        <v>744</v>
      </c>
      <c r="J58" s="46" t="s">
        <v>1999</v>
      </c>
      <c r="K58" s="46" t="s">
        <v>3632</v>
      </c>
    </row>
    <row r="59" spans="2:11">
      <c r="B59" s="42" t="s">
        <v>2450</v>
      </c>
      <c r="C59" s="5" t="s">
        <v>931</v>
      </c>
      <c r="E59" s="46" t="s">
        <v>776</v>
      </c>
      <c r="F59" s="46" t="s">
        <v>1863</v>
      </c>
      <c r="G59" s="46" t="s">
        <v>766</v>
      </c>
      <c r="H59" s="46" t="s">
        <v>2297</v>
      </c>
      <c r="I59" s="46" t="s">
        <v>1589</v>
      </c>
      <c r="J59" s="46" t="s">
        <v>3118</v>
      </c>
      <c r="K59" s="46" t="s">
        <v>3436</v>
      </c>
    </row>
    <row r="60" spans="2:11">
      <c r="B60" s="42" t="s">
        <v>3198</v>
      </c>
      <c r="C60" s="5" t="s">
        <v>933</v>
      </c>
      <c r="E60" s="46" t="s">
        <v>2367</v>
      </c>
      <c r="F60" s="46" t="s">
        <v>1963</v>
      </c>
      <c r="G60" s="46" t="s">
        <v>1601</v>
      </c>
      <c r="H60" s="46" t="s">
        <v>3226</v>
      </c>
      <c r="I60" s="46" t="s">
        <v>431</v>
      </c>
      <c r="J60" s="46" t="s">
        <v>3162</v>
      </c>
      <c r="K60" s="46" t="s">
        <v>3438</v>
      </c>
    </row>
    <row r="61" spans="2:11">
      <c r="B61" s="42" t="s">
        <v>3206</v>
      </c>
      <c r="C61" s="5" t="s">
        <v>935</v>
      </c>
      <c r="E61" s="46" t="s">
        <v>681</v>
      </c>
      <c r="F61" s="46" t="s">
        <v>1957</v>
      </c>
      <c r="G61" s="46" t="s">
        <v>746</v>
      </c>
      <c r="H61" s="46" t="s">
        <v>3947</v>
      </c>
      <c r="I61" s="46" t="s">
        <v>1581</v>
      </c>
      <c r="J61" s="44" t="s">
        <v>3164</v>
      </c>
      <c r="K61" s="46" t="s">
        <v>3430</v>
      </c>
    </row>
    <row r="62" spans="2:11">
      <c r="B62" s="42" t="s">
        <v>3208</v>
      </c>
      <c r="C62" s="5" t="s">
        <v>937</v>
      </c>
      <c r="E62" s="46" t="s">
        <v>669</v>
      </c>
      <c r="F62" s="46" t="s">
        <v>1947</v>
      </c>
      <c r="G62" s="46" t="s">
        <v>2116</v>
      </c>
      <c r="H62" s="46" t="s">
        <v>2555</v>
      </c>
      <c r="I62" s="46" t="s">
        <v>421</v>
      </c>
      <c r="J62" s="46" t="s">
        <v>3186</v>
      </c>
      <c r="K62" s="46" t="s">
        <v>3426</v>
      </c>
    </row>
    <row r="63" spans="2:11">
      <c r="B63" s="42" t="s">
        <v>3210</v>
      </c>
      <c r="C63" s="5" t="s">
        <v>939</v>
      </c>
      <c r="E63" s="46" t="s">
        <v>2315</v>
      </c>
      <c r="F63" s="46" t="s">
        <v>3805</v>
      </c>
      <c r="G63" s="46" t="s">
        <v>3202</v>
      </c>
      <c r="H63" s="46" t="s">
        <v>377</v>
      </c>
      <c r="I63" s="46" t="s">
        <v>423</v>
      </c>
      <c r="J63" s="45" t="s">
        <v>3168</v>
      </c>
      <c r="K63" s="46" t="s">
        <v>3432</v>
      </c>
    </row>
    <row r="64" spans="2:11">
      <c r="B64" s="42" t="s">
        <v>3212</v>
      </c>
      <c r="C64" s="5" t="s">
        <v>941</v>
      </c>
      <c r="E64" s="46" t="s">
        <v>2502</v>
      </c>
      <c r="F64" s="46" t="s">
        <v>1943</v>
      </c>
      <c r="G64" s="46" t="s">
        <v>2205</v>
      </c>
      <c r="H64" s="46" t="s">
        <v>3813</v>
      </c>
      <c r="I64" s="46" t="s">
        <v>1593</v>
      </c>
      <c r="J64" s="46" t="s">
        <v>3173</v>
      </c>
      <c r="K64" s="46" t="s">
        <v>3428</v>
      </c>
    </row>
    <row r="65" spans="2:11">
      <c r="B65" s="42" t="s">
        <v>3214</v>
      </c>
      <c r="C65" s="5" t="s">
        <v>943</v>
      </c>
      <c r="E65" s="46" t="s">
        <v>1967</v>
      </c>
      <c r="F65" s="46" t="s">
        <v>1887</v>
      </c>
      <c r="G65" s="46" t="s">
        <v>2143</v>
      </c>
      <c r="H65" s="46" t="s">
        <v>2577</v>
      </c>
      <c r="I65" s="46" t="s">
        <v>435</v>
      </c>
      <c r="J65" s="46" t="s">
        <v>3168</v>
      </c>
      <c r="K65" s="46" t="s">
        <v>3650</v>
      </c>
    </row>
    <row r="66" spans="2:11">
      <c r="B66" s="42" t="s">
        <v>3232</v>
      </c>
      <c r="C66" s="5" t="s">
        <v>945</v>
      </c>
      <c r="E66" s="46" t="s">
        <v>2500</v>
      </c>
      <c r="F66" s="49" t="s">
        <v>473</v>
      </c>
      <c r="G66" s="46" t="s">
        <v>3042</v>
      </c>
      <c r="H66" s="46" t="s">
        <v>3222</v>
      </c>
      <c r="I66" s="46" t="s">
        <v>437</v>
      </c>
      <c r="J66" s="44" t="s">
        <v>3171</v>
      </c>
      <c r="K66" s="46" t="s">
        <v>1303</v>
      </c>
    </row>
    <row r="67" spans="2:11">
      <c r="B67" s="42" t="s">
        <v>3234</v>
      </c>
      <c r="C67" s="5" t="s">
        <v>947</v>
      </c>
      <c r="E67" s="46" t="s">
        <v>661</v>
      </c>
      <c r="F67" s="46" t="s">
        <v>1875</v>
      </c>
      <c r="G67" s="46" t="s">
        <v>2130</v>
      </c>
      <c r="H67" s="46" t="s">
        <v>3032</v>
      </c>
      <c r="I67" s="46" t="s">
        <v>1559</v>
      </c>
      <c r="J67" s="46" t="s">
        <v>1993</v>
      </c>
      <c r="K67" s="46" t="s">
        <v>3628</v>
      </c>
    </row>
    <row r="68" spans="2:11">
      <c r="B68" s="42" t="s">
        <v>3236</v>
      </c>
      <c r="C68" s="5" t="s">
        <v>949</v>
      </c>
      <c r="E68" s="46" t="s">
        <v>812</v>
      </c>
      <c r="F68" s="46" t="s">
        <v>501</v>
      </c>
      <c r="G68" s="46" t="s">
        <v>2127</v>
      </c>
      <c r="H68" s="46" t="s">
        <v>301</v>
      </c>
      <c r="I68" s="46" t="s">
        <v>383</v>
      </c>
      <c r="J68" s="46" t="s">
        <v>3144</v>
      </c>
      <c r="K68" s="46" t="s">
        <v>3442</v>
      </c>
    </row>
    <row r="69" spans="2:11">
      <c r="B69" s="42" t="s">
        <v>3238</v>
      </c>
      <c r="C69" s="5" t="s">
        <v>951</v>
      </c>
      <c r="E69" s="46" t="s">
        <v>2343</v>
      </c>
      <c r="F69" s="46" t="s">
        <v>469</v>
      </c>
      <c r="G69" s="46" t="s">
        <v>2074</v>
      </c>
      <c r="H69" s="46" t="s">
        <v>2295</v>
      </c>
      <c r="I69" s="46" t="s">
        <v>381</v>
      </c>
      <c r="J69" s="46" t="s">
        <v>3182</v>
      </c>
      <c r="K69" s="46" t="s">
        <v>3440</v>
      </c>
    </row>
    <row r="70" spans="2:11">
      <c r="B70" s="42" t="s">
        <v>3240</v>
      </c>
      <c r="C70" s="5" t="s">
        <v>953</v>
      </c>
      <c r="E70" s="46" t="s">
        <v>683</v>
      </c>
      <c r="F70" s="46" t="s">
        <v>475</v>
      </c>
      <c r="G70" s="46" t="s">
        <v>2078</v>
      </c>
      <c r="H70" s="46" t="s">
        <v>3933</v>
      </c>
      <c r="I70" s="46" t="s">
        <v>2741</v>
      </c>
      <c r="J70" s="46" t="s">
        <v>3180</v>
      </c>
      <c r="K70" s="46" t="s">
        <v>3626</v>
      </c>
    </row>
    <row r="71" spans="2:11">
      <c r="B71" s="42" t="s">
        <v>3242</v>
      </c>
      <c r="C71" s="5" t="s">
        <v>955</v>
      </c>
      <c r="E71" s="46" t="s">
        <v>1925</v>
      </c>
      <c r="F71" s="46" t="s">
        <v>1775</v>
      </c>
      <c r="G71" s="46" t="s">
        <v>2076</v>
      </c>
      <c r="H71" s="46" t="s">
        <v>756</v>
      </c>
      <c r="I71" s="46" t="s">
        <v>2894</v>
      </c>
      <c r="J71" s="44" t="s">
        <v>3094</v>
      </c>
      <c r="K71" s="46" t="s">
        <v>3616</v>
      </c>
    </row>
    <row r="72" spans="2:11">
      <c r="B72" s="42" t="s">
        <v>3244</v>
      </c>
      <c r="C72" s="5" t="s">
        <v>957</v>
      </c>
      <c r="E72" s="46" t="s">
        <v>1923</v>
      </c>
      <c r="F72" s="46" t="s">
        <v>1761</v>
      </c>
      <c r="G72" s="46" t="s">
        <v>2080</v>
      </c>
      <c r="H72" s="46" t="s">
        <v>247</v>
      </c>
      <c r="I72" s="46" t="s">
        <v>1569</v>
      </c>
      <c r="J72" s="49" t="s">
        <v>3090</v>
      </c>
      <c r="K72" s="46" t="s">
        <v>3618</v>
      </c>
    </row>
    <row r="73" spans="2:11">
      <c r="B73" s="42" t="s">
        <v>3246</v>
      </c>
      <c r="C73" s="5" t="s">
        <v>957</v>
      </c>
      <c r="E73" s="46" t="s">
        <v>623</v>
      </c>
      <c r="F73" s="46" t="s">
        <v>1767</v>
      </c>
      <c r="G73" s="46" t="s">
        <v>2173</v>
      </c>
      <c r="H73" s="46" t="s">
        <v>1635</v>
      </c>
      <c r="I73" s="46" t="s">
        <v>411</v>
      </c>
      <c r="J73" s="46" t="s">
        <v>3138</v>
      </c>
      <c r="K73" s="46" t="s">
        <v>3642</v>
      </c>
    </row>
    <row r="74" spans="2:11">
      <c r="B74" s="42" t="s">
        <v>3248</v>
      </c>
      <c r="C74" s="5" t="s">
        <v>960</v>
      </c>
      <c r="E74" s="46" t="s">
        <v>625</v>
      </c>
      <c r="F74" s="46" t="s">
        <v>1541</v>
      </c>
      <c r="G74" s="46" t="s">
        <v>2171</v>
      </c>
      <c r="H74" s="46" t="s">
        <v>1637</v>
      </c>
      <c r="I74" s="46" t="s">
        <v>1573</v>
      </c>
      <c r="J74" s="46" t="s">
        <v>3096</v>
      </c>
      <c r="K74" s="46" t="s">
        <v>3414</v>
      </c>
    </row>
    <row r="75" spans="2:11">
      <c r="B75" s="42" t="s">
        <v>3250</v>
      </c>
      <c r="C75" s="5" t="s">
        <v>962</v>
      </c>
      <c r="E75" s="46" t="s">
        <v>798</v>
      </c>
      <c r="F75" s="46" t="s">
        <v>1527</v>
      </c>
      <c r="G75" s="46" t="s">
        <v>2175</v>
      </c>
      <c r="H75" s="46" t="s">
        <v>1613</v>
      </c>
      <c r="I75" s="46" t="s">
        <v>2882</v>
      </c>
      <c r="J75" s="46" t="s">
        <v>3102</v>
      </c>
      <c r="K75" s="46" t="s">
        <v>3656</v>
      </c>
    </row>
    <row r="76" spans="2:11">
      <c r="B76" s="42" t="s">
        <v>3252</v>
      </c>
      <c r="C76" s="5" t="s">
        <v>964</v>
      </c>
      <c r="E76" s="46" t="s">
        <v>2369</v>
      </c>
      <c r="F76" s="46" t="s">
        <v>1511</v>
      </c>
      <c r="G76" s="46" t="s">
        <v>2177</v>
      </c>
      <c r="H76" s="46" t="s">
        <v>1619</v>
      </c>
      <c r="I76" s="46" t="s">
        <v>2973</v>
      </c>
      <c r="J76" s="45" t="s">
        <v>3148</v>
      </c>
      <c r="K76" s="46" t="s">
        <v>3620</v>
      </c>
    </row>
    <row r="77" spans="2:11">
      <c r="B77" s="42" t="s">
        <v>3254</v>
      </c>
      <c r="C77" s="5" t="s">
        <v>966</v>
      </c>
      <c r="E77" s="46" t="s">
        <v>800</v>
      </c>
      <c r="F77" s="46" t="s">
        <v>60</v>
      </c>
      <c r="G77" s="45" t="s">
        <v>2247</v>
      </c>
      <c r="H77" s="46" t="s">
        <v>1845</v>
      </c>
      <c r="I77" s="46" t="s">
        <v>2991</v>
      </c>
      <c r="J77" s="46" t="s">
        <v>3142</v>
      </c>
      <c r="K77" s="46" t="s">
        <v>3416</v>
      </c>
    </row>
    <row r="78" spans="2:11">
      <c r="B78" s="42" t="s">
        <v>3256</v>
      </c>
      <c r="C78" s="5" t="s">
        <v>968</v>
      </c>
      <c r="E78" s="46" t="s">
        <v>2333</v>
      </c>
      <c r="F78" s="46" t="s">
        <v>48</v>
      </c>
      <c r="G78" s="46" t="s">
        <v>2245</v>
      </c>
      <c r="H78" s="46" t="s">
        <v>1833</v>
      </c>
      <c r="I78" s="46" t="s">
        <v>725</v>
      </c>
      <c r="J78" s="46" t="s">
        <v>3192</v>
      </c>
      <c r="K78" s="46" t="s">
        <v>3658</v>
      </c>
    </row>
    <row r="79" spans="2:11">
      <c r="B79" s="42" t="s">
        <v>3258</v>
      </c>
      <c r="C79" s="5" t="s">
        <v>970</v>
      </c>
      <c r="E79" s="46" t="s">
        <v>537</v>
      </c>
      <c r="F79" s="46" t="s">
        <v>52</v>
      </c>
      <c r="G79" s="46" t="s">
        <v>2161</v>
      </c>
      <c r="H79" s="46" t="s">
        <v>1837</v>
      </c>
      <c r="I79" s="46" t="s">
        <v>725</v>
      </c>
      <c r="J79" s="46" t="s">
        <v>3194</v>
      </c>
      <c r="K79" s="46" t="s">
        <v>3434</v>
      </c>
    </row>
    <row r="80" spans="2:11">
      <c r="B80" s="42" t="s">
        <v>3260</v>
      </c>
      <c r="C80" s="5" t="s">
        <v>972</v>
      </c>
      <c r="E80" s="46" t="s">
        <v>2331</v>
      </c>
      <c r="F80" s="46" t="s">
        <v>1755</v>
      </c>
      <c r="G80" s="46" t="s">
        <v>2116</v>
      </c>
      <c r="H80" s="46" t="s">
        <v>1849</v>
      </c>
      <c r="I80" s="46" t="s">
        <v>2969</v>
      </c>
      <c r="J80" s="46" t="s">
        <v>2001</v>
      </c>
      <c r="K80" s="46" t="s">
        <v>3528</v>
      </c>
    </row>
    <row r="81" spans="2:11">
      <c r="B81" s="42" t="s">
        <v>3262</v>
      </c>
      <c r="C81" s="5" t="s">
        <v>974</v>
      </c>
      <c r="E81" s="46" t="s">
        <v>521</v>
      </c>
      <c r="F81" s="46" t="s">
        <v>1507</v>
      </c>
      <c r="G81" s="46" t="s">
        <v>2189</v>
      </c>
      <c r="H81" s="45" t="s">
        <v>3793</v>
      </c>
      <c r="I81" s="46" t="s">
        <v>738</v>
      </c>
      <c r="J81" s="49" t="s">
        <v>3114</v>
      </c>
      <c r="K81" s="46" t="s">
        <v>3524</v>
      </c>
    </row>
    <row r="82" spans="2:11">
      <c r="B82" s="42" t="s">
        <v>3264</v>
      </c>
      <c r="C82" s="5" t="s">
        <v>976</v>
      </c>
      <c r="E82" s="46" t="s">
        <v>1913</v>
      </c>
      <c r="F82" s="46" t="s">
        <v>1751</v>
      </c>
      <c r="G82" s="46" t="s">
        <v>2106</v>
      </c>
      <c r="H82" s="45" t="s">
        <v>3773</v>
      </c>
      <c r="I82" s="46" t="s">
        <v>2888</v>
      </c>
      <c r="J82" s="46" t="s">
        <v>1597</v>
      </c>
      <c r="K82" s="46" t="s">
        <v>3526</v>
      </c>
    </row>
    <row r="83" spans="2:11">
      <c r="B83" s="42" t="s">
        <v>3266</v>
      </c>
      <c r="C83" s="5" t="s">
        <v>978</v>
      </c>
      <c r="E83" s="46" t="s">
        <v>519</v>
      </c>
      <c r="F83" s="46" t="s">
        <v>451</v>
      </c>
      <c r="G83" s="46" t="s">
        <v>2159</v>
      </c>
      <c r="H83" s="44" t="s">
        <v>3791</v>
      </c>
      <c r="I83" s="46" t="s">
        <v>2993</v>
      </c>
      <c r="J83" s="46" t="s">
        <v>3100</v>
      </c>
      <c r="K83" s="46" t="s">
        <v>3408</v>
      </c>
    </row>
    <row r="84" spans="2:11">
      <c r="B84" s="42" t="s">
        <v>3268</v>
      </c>
      <c r="C84" s="5" t="s">
        <v>980</v>
      </c>
      <c r="E84" s="46" t="s">
        <v>1915</v>
      </c>
      <c r="F84" s="46" t="s">
        <v>335</v>
      </c>
      <c r="G84" s="46" t="s">
        <v>2169</v>
      </c>
      <c r="H84" s="44" t="s">
        <v>3775</v>
      </c>
      <c r="I84" s="46" t="s">
        <v>2743</v>
      </c>
      <c r="J84" s="46" t="s">
        <v>3184</v>
      </c>
      <c r="K84" s="46" t="s">
        <v>3534</v>
      </c>
    </row>
    <row r="85" spans="2:11">
      <c r="B85" s="42" t="s">
        <v>3270</v>
      </c>
      <c r="C85" s="5" t="s">
        <v>982</v>
      </c>
      <c r="E85" s="46" t="s">
        <v>1985</v>
      </c>
      <c r="F85" s="46" t="s">
        <v>2569</v>
      </c>
      <c r="G85" s="46" t="s">
        <v>2102</v>
      </c>
      <c r="H85" s="45" t="s">
        <v>3785</v>
      </c>
      <c r="I85" s="46" t="s">
        <v>699</v>
      </c>
      <c r="J85" s="46" t="s">
        <v>3136</v>
      </c>
      <c r="K85" s="46" t="s">
        <v>3500</v>
      </c>
    </row>
    <row r="86" spans="2:11">
      <c r="B86" s="42" t="s">
        <v>3272</v>
      </c>
      <c r="C86" s="5" t="s">
        <v>984</v>
      </c>
      <c r="E86" s="46" t="s">
        <v>615</v>
      </c>
      <c r="F86" s="46" t="s">
        <v>329</v>
      </c>
      <c r="G86" s="46" t="s">
        <v>1603</v>
      </c>
      <c r="H86" s="46" t="s">
        <v>3224</v>
      </c>
      <c r="I86" s="46" t="s">
        <v>2884</v>
      </c>
      <c r="J86" s="46" t="s">
        <v>3098</v>
      </c>
      <c r="K86" s="44" t="s">
        <v>3671</v>
      </c>
    </row>
    <row r="87" spans="2:11">
      <c r="B87" s="42" t="s">
        <v>3274</v>
      </c>
      <c r="C87" s="5" t="s">
        <v>986</v>
      </c>
      <c r="E87" s="46" t="s">
        <v>613</v>
      </c>
      <c r="F87" s="46" t="s">
        <v>361</v>
      </c>
      <c r="G87" s="46" t="s">
        <v>2110</v>
      </c>
      <c r="H87" s="50" t="s">
        <v>3230</v>
      </c>
      <c r="I87" s="46" t="s">
        <v>730</v>
      </c>
      <c r="J87" s="46" t="s">
        <v>3086</v>
      </c>
      <c r="K87" s="44" t="s">
        <v>3402</v>
      </c>
    </row>
    <row r="88" spans="2:11">
      <c r="B88" s="42" t="s">
        <v>3276</v>
      </c>
      <c r="C88" s="5" t="s">
        <v>988</v>
      </c>
      <c r="E88" s="46" t="s">
        <v>1901</v>
      </c>
      <c r="F88" s="46" t="s">
        <v>349</v>
      </c>
      <c r="G88" s="46" t="s">
        <v>2216</v>
      </c>
      <c r="H88" s="46" t="s">
        <v>311</v>
      </c>
      <c r="I88" s="46" t="s">
        <v>736</v>
      </c>
      <c r="J88" s="46" t="s">
        <v>3104</v>
      </c>
      <c r="K88" s="46" t="s">
        <v>3394</v>
      </c>
    </row>
    <row r="89" spans="2:11">
      <c r="B89" s="42" t="s">
        <v>3278</v>
      </c>
      <c r="C89" s="5" t="s">
        <v>990</v>
      </c>
      <c r="E89" s="46" t="s">
        <v>792</v>
      </c>
      <c r="F89" s="46" t="s">
        <v>1695</v>
      </c>
      <c r="G89" s="46" t="s">
        <v>2100</v>
      </c>
      <c r="H89" s="44" t="s">
        <v>315</v>
      </c>
      <c r="I89" s="46" t="s">
        <v>740</v>
      </c>
      <c r="J89" s="45" t="s">
        <v>3176</v>
      </c>
      <c r="K89" s="46" t="s">
        <v>3400</v>
      </c>
    </row>
    <row r="90" spans="2:11">
      <c r="B90" s="42" t="s">
        <v>3280</v>
      </c>
      <c r="C90" s="5" t="s">
        <v>992</v>
      </c>
      <c r="E90" s="46" t="s">
        <v>687</v>
      </c>
      <c r="F90" s="46" t="s">
        <v>331</v>
      </c>
      <c r="G90" s="46" t="s">
        <v>2092</v>
      </c>
      <c r="H90" s="46" t="s">
        <v>2305</v>
      </c>
      <c r="I90" s="46" t="s">
        <v>2695</v>
      </c>
      <c r="J90" s="46" t="s">
        <v>3140</v>
      </c>
      <c r="K90" s="46" t="s">
        <v>3398</v>
      </c>
    </row>
    <row r="91" spans="2:11">
      <c r="B91" s="42" t="s">
        <v>3282</v>
      </c>
      <c r="C91" s="5" t="s">
        <v>994</v>
      </c>
      <c r="E91" s="46" t="s">
        <v>601</v>
      </c>
      <c r="F91" s="46" t="s">
        <v>325</v>
      </c>
      <c r="G91" s="46" t="s">
        <v>2104</v>
      </c>
      <c r="H91" s="44" t="s">
        <v>2309</v>
      </c>
      <c r="I91" s="46" t="s">
        <v>2579</v>
      </c>
      <c r="J91" s="46" t="s">
        <v>2021</v>
      </c>
      <c r="K91" s="49" t="s">
        <v>3396</v>
      </c>
    </row>
    <row r="92" spans="2:11">
      <c r="B92" s="42" t="s">
        <v>3284</v>
      </c>
      <c r="C92" s="5" t="s">
        <v>996</v>
      </c>
      <c r="E92" s="46" t="s">
        <v>2327</v>
      </c>
      <c r="F92" s="46" t="s">
        <v>347</v>
      </c>
      <c r="G92" s="46" t="s">
        <v>2134</v>
      </c>
      <c r="H92" s="46" t="s">
        <v>3941</v>
      </c>
      <c r="I92" s="46" t="s">
        <v>2693</v>
      </c>
      <c r="J92" s="46" t="s">
        <v>3178</v>
      </c>
      <c r="K92" s="46" t="s">
        <v>3392</v>
      </c>
    </row>
    <row r="93" spans="2:11">
      <c r="B93" s="42" t="s">
        <v>3286</v>
      </c>
      <c r="C93" s="5" t="s">
        <v>998</v>
      </c>
      <c r="E93" s="46" t="s">
        <v>788</v>
      </c>
      <c r="F93" s="46" t="s">
        <v>1979</v>
      </c>
      <c r="G93" s="46" t="s">
        <v>2249</v>
      </c>
      <c r="H93" s="45" t="s">
        <v>3949</v>
      </c>
      <c r="I93" s="46" t="s">
        <v>3909</v>
      </c>
      <c r="J93" s="46" t="s">
        <v>3146</v>
      </c>
      <c r="K93" s="46" t="s">
        <v>3388</v>
      </c>
    </row>
    <row r="94" spans="2:11">
      <c r="B94" s="42" t="s">
        <v>3288</v>
      </c>
      <c r="C94" s="5" t="s">
        <v>1000</v>
      </c>
      <c r="E94" s="46" t="s">
        <v>1905</v>
      </c>
      <c r="F94" s="46" t="s">
        <v>333</v>
      </c>
      <c r="G94" s="44" t="s">
        <v>2187</v>
      </c>
      <c r="H94" s="46" t="s">
        <v>3034</v>
      </c>
      <c r="I94" s="46" t="s">
        <v>2803</v>
      </c>
      <c r="J94" s="46" t="s">
        <v>3150</v>
      </c>
      <c r="K94" s="46" t="s">
        <v>3390</v>
      </c>
    </row>
    <row r="95" spans="2:11">
      <c r="B95" s="42" t="s">
        <v>3290</v>
      </c>
      <c r="C95" s="5" t="s">
        <v>1002</v>
      </c>
      <c r="E95" s="46" t="s">
        <v>2323</v>
      </c>
      <c r="F95" s="46" t="s">
        <v>355</v>
      </c>
      <c r="G95" s="46" t="s">
        <v>2242</v>
      </c>
      <c r="H95" s="50" t="s">
        <v>3038</v>
      </c>
      <c r="I95" s="46" t="s">
        <v>2803</v>
      </c>
      <c r="J95" s="46" t="s">
        <v>1785</v>
      </c>
      <c r="K95" s="46" t="s">
        <v>3462</v>
      </c>
    </row>
    <row r="96" spans="2:11">
      <c r="B96" s="42" t="s">
        <v>3292</v>
      </c>
      <c r="C96" s="5" t="s">
        <v>1004</v>
      </c>
      <c r="E96" s="46" t="s">
        <v>607</v>
      </c>
      <c r="F96" s="46" t="s">
        <v>359</v>
      </c>
      <c r="G96" s="46" t="s">
        <v>2251</v>
      </c>
      <c r="H96" s="46" t="s">
        <v>2545</v>
      </c>
      <c r="I96" s="46" t="s">
        <v>2801</v>
      </c>
      <c r="J96" s="46" t="s">
        <v>1813</v>
      </c>
      <c r="K96" s="46" t="s">
        <v>3476</v>
      </c>
    </row>
    <row r="97" spans="2:11">
      <c r="B97" s="42" t="s">
        <v>3294</v>
      </c>
      <c r="C97" s="5" t="s">
        <v>1006</v>
      </c>
      <c r="E97" s="46" t="s">
        <v>667</v>
      </c>
      <c r="F97" s="46" t="s">
        <v>357</v>
      </c>
      <c r="G97" s="46" t="s">
        <v>2147</v>
      </c>
      <c r="H97" s="46" t="s">
        <v>3380</v>
      </c>
      <c r="I97" s="46" t="s">
        <v>2914</v>
      </c>
      <c r="J97" s="46" t="s">
        <v>1787</v>
      </c>
      <c r="K97" s="46" t="s">
        <v>3478</v>
      </c>
    </row>
    <row r="98" spans="2:11">
      <c r="B98" s="42" t="s">
        <v>3296</v>
      </c>
      <c r="C98" s="5" t="s">
        <v>1008</v>
      </c>
      <c r="E98" s="46" t="s">
        <v>689</v>
      </c>
      <c r="F98" s="46" t="s">
        <v>337</v>
      </c>
      <c r="G98" s="46" t="s">
        <v>2059</v>
      </c>
      <c r="H98" s="44" t="s">
        <v>3853</v>
      </c>
      <c r="I98" s="46" t="s">
        <v>3007</v>
      </c>
      <c r="J98" s="46" t="s">
        <v>1821</v>
      </c>
      <c r="K98" s="46" t="s">
        <v>3480</v>
      </c>
    </row>
    <row r="99" spans="2:11">
      <c r="B99" s="42" t="s">
        <v>3298</v>
      </c>
      <c r="C99" s="5" t="s">
        <v>1010</v>
      </c>
      <c r="E99" s="46" t="s">
        <v>790</v>
      </c>
      <c r="F99" s="46" t="s">
        <v>343</v>
      </c>
      <c r="G99" s="44" t="s">
        <v>2205</v>
      </c>
      <c r="H99" s="49" t="s">
        <v>1731</v>
      </c>
      <c r="I99" s="46" t="s">
        <v>3913</v>
      </c>
      <c r="J99" s="46" t="s">
        <v>1789</v>
      </c>
      <c r="K99" s="46" t="s">
        <v>3484</v>
      </c>
    </row>
    <row r="100" spans="2:11">
      <c r="B100" s="42" t="s">
        <v>3300</v>
      </c>
      <c r="C100" s="5" t="s">
        <v>1012</v>
      </c>
      <c r="E100" s="46" t="s">
        <v>2325</v>
      </c>
      <c r="F100" s="46" t="s">
        <v>339</v>
      </c>
      <c r="G100" s="46" t="s">
        <v>2127</v>
      </c>
      <c r="H100" s="46" t="s">
        <v>3023</v>
      </c>
      <c r="I100" s="46" t="s">
        <v>2926</v>
      </c>
      <c r="J100" s="46" t="s">
        <v>1811</v>
      </c>
      <c r="K100" s="46" t="s">
        <v>3458</v>
      </c>
    </row>
    <row r="101" spans="2:11">
      <c r="B101" s="42" t="s">
        <v>3302</v>
      </c>
      <c r="C101" s="5" t="s">
        <v>1014</v>
      </c>
      <c r="E101" s="46" t="s">
        <v>515</v>
      </c>
      <c r="F101" s="46" t="s">
        <v>341</v>
      </c>
      <c r="G101" s="46" t="s">
        <v>2132</v>
      </c>
      <c r="H101" s="46" t="s">
        <v>764</v>
      </c>
      <c r="I101" s="46" t="s">
        <v>2979</v>
      </c>
      <c r="J101" s="46" t="s">
        <v>1809</v>
      </c>
      <c r="K101" s="44" t="s">
        <v>3454</v>
      </c>
    </row>
    <row r="102" spans="2:11">
      <c r="B102" s="42" t="s">
        <v>3304</v>
      </c>
      <c r="C102" s="5" t="s">
        <v>1016</v>
      </c>
      <c r="E102" s="46" t="s">
        <v>507</v>
      </c>
      <c r="F102" s="46" t="s">
        <v>3845</v>
      </c>
      <c r="G102" s="46" t="s">
        <v>2035</v>
      </c>
      <c r="H102" s="44" t="s">
        <v>1201</v>
      </c>
      <c r="I102" s="46" t="s">
        <v>1585</v>
      </c>
      <c r="J102" s="46" t="s">
        <v>1823</v>
      </c>
      <c r="K102" s="46" t="s">
        <v>3460</v>
      </c>
    </row>
    <row r="103" spans="2:11">
      <c r="B103" s="42" t="s">
        <v>3306</v>
      </c>
      <c r="C103" s="5" t="s">
        <v>1018</v>
      </c>
      <c r="E103" s="46" t="s">
        <v>651</v>
      </c>
      <c r="F103" s="46" t="s">
        <v>323</v>
      </c>
      <c r="G103" s="46" t="s">
        <v>2033</v>
      </c>
      <c r="H103" s="46" t="s">
        <v>3945</v>
      </c>
      <c r="I103" s="46" t="s">
        <v>2703</v>
      </c>
      <c r="J103" s="46" t="s">
        <v>2019</v>
      </c>
      <c r="K103" s="44" t="s">
        <v>3725</v>
      </c>
    </row>
    <row r="104" spans="2:11">
      <c r="B104" s="42" t="s">
        <v>3308</v>
      </c>
      <c r="C104" s="5" t="s">
        <v>1020</v>
      </c>
      <c r="E104" s="46" t="s">
        <v>649</v>
      </c>
      <c r="F104" s="46" t="s">
        <v>89</v>
      </c>
      <c r="G104" s="46" t="s">
        <v>2151</v>
      </c>
      <c r="H104" s="44" t="s">
        <v>1213</v>
      </c>
      <c r="I104" s="46" t="s">
        <v>707</v>
      </c>
      <c r="J104" s="46" t="s">
        <v>1807</v>
      </c>
      <c r="K104" s="46" t="s">
        <v>3486</v>
      </c>
    </row>
    <row r="105" spans="2:11">
      <c r="B105" s="42" t="s">
        <v>3310</v>
      </c>
      <c r="C105" s="5" t="s">
        <v>1022</v>
      </c>
      <c r="E105" s="46" t="s">
        <v>691</v>
      </c>
      <c r="F105" s="46" t="s">
        <v>1279</v>
      </c>
      <c r="G105" s="46" t="s">
        <v>2181</v>
      </c>
      <c r="H105" s="49" t="s">
        <v>2575</v>
      </c>
      <c r="I105" s="46" t="s">
        <v>709</v>
      </c>
      <c r="J105" s="46" t="s">
        <v>1819</v>
      </c>
      <c r="K105" s="44" t="s">
        <v>3444</v>
      </c>
    </row>
    <row r="106" spans="2:11">
      <c r="B106" s="42" t="s">
        <v>3312</v>
      </c>
      <c r="C106" s="5" t="s">
        <v>1024</v>
      </c>
      <c r="E106" s="46" t="s">
        <v>533</v>
      </c>
      <c r="F106" s="46" t="s">
        <v>345</v>
      </c>
      <c r="G106" s="46" t="s">
        <v>2179</v>
      </c>
      <c r="H106" s="49" t="s">
        <v>1211</v>
      </c>
      <c r="I106" s="46" t="s">
        <v>715</v>
      </c>
      <c r="J106" s="46" t="s">
        <v>3080</v>
      </c>
      <c r="K106" s="46" t="s">
        <v>3452</v>
      </c>
    </row>
    <row r="107" spans="2:11">
      <c r="B107" s="42" t="s">
        <v>3314</v>
      </c>
      <c r="C107" s="5" t="s">
        <v>1025</v>
      </c>
      <c r="E107" s="46" t="s">
        <v>639</v>
      </c>
      <c r="F107" s="46" t="s">
        <v>367</v>
      </c>
      <c r="G107" s="44" t="s">
        <v>2185</v>
      </c>
      <c r="H107" s="46" t="s">
        <v>3228</v>
      </c>
      <c r="I107" s="46" t="s">
        <v>2647</v>
      </c>
      <c r="J107" s="46" t="s">
        <v>3078</v>
      </c>
      <c r="K107" s="46" t="s">
        <v>3538</v>
      </c>
    </row>
    <row r="108" spans="2:11">
      <c r="B108" s="42" t="s">
        <v>3316</v>
      </c>
      <c r="C108" s="5" t="s">
        <v>1027</v>
      </c>
      <c r="E108" s="46" t="s">
        <v>505</v>
      </c>
      <c r="F108" s="46" t="s">
        <v>363</v>
      </c>
      <c r="G108" s="45" t="s">
        <v>2183</v>
      </c>
      <c r="H108" s="46" t="s">
        <v>295</v>
      </c>
      <c r="I108" s="46" t="s">
        <v>723</v>
      </c>
      <c r="J108" s="46" t="s">
        <v>1815</v>
      </c>
      <c r="K108" s="46" t="s">
        <v>3464</v>
      </c>
    </row>
    <row r="109" spans="2:11">
      <c r="B109" s="42" t="s">
        <v>3318</v>
      </c>
      <c r="C109" s="5" t="s">
        <v>1029</v>
      </c>
      <c r="E109" s="46" t="s">
        <v>485</v>
      </c>
      <c r="F109" s="46" t="s">
        <v>2488</v>
      </c>
      <c r="G109" s="44" t="s">
        <v>2240</v>
      </c>
      <c r="H109" s="46" t="s">
        <v>2307</v>
      </c>
      <c r="I109" s="46" t="s">
        <v>2918</v>
      </c>
      <c r="J109" s="46" t="s">
        <v>1803</v>
      </c>
      <c r="K109" s="46" t="s">
        <v>3516</v>
      </c>
    </row>
    <row r="110" spans="2:11">
      <c r="B110" s="42" t="s">
        <v>3320</v>
      </c>
      <c r="C110" s="5" t="s">
        <v>1030</v>
      </c>
      <c r="E110" s="44" t="s">
        <v>3807</v>
      </c>
      <c r="F110" s="46" t="s">
        <v>2486</v>
      </c>
      <c r="G110" s="46" t="s">
        <v>2027</v>
      </c>
      <c r="H110" s="44" t="s">
        <v>1207</v>
      </c>
      <c r="I110" s="46" t="s">
        <v>3003</v>
      </c>
      <c r="J110" s="46" t="s">
        <v>1805</v>
      </c>
      <c r="K110" s="46" t="s">
        <v>3518</v>
      </c>
    </row>
    <row r="111" spans="2:11">
      <c r="B111" s="42" t="s">
        <v>3322</v>
      </c>
      <c r="C111" s="5" t="s">
        <v>1032</v>
      </c>
      <c r="E111" s="46" t="s">
        <v>794</v>
      </c>
      <c r="F111" s="46" t="s">
        <v>2490</v>
      </c>
      <c r="G111" s="46" t="s">
        <v>2163</v>
      </c>
      <c r="H111" s="45" t="s">
        <v>3029</v>
      </c>
      <c r="I111" s="46" t="s">
        <v>732</v>
      </c>
      <c r="J111" s="46" t="s">
        <v>1817</v>
      </c>
      <c r="K111" s="44" t="s">
        <v>3446</v>
      </c>
    </row>
    <row r="112" spans="2:11">
      <c r="B112" s="42" t="s">
        <v>3324</v>
      </c>
      <c r="C112" s="5" t="s">
        <v>1034</v>
      </c>
      <c r="E112" s="46" t="s">
        <v>487</v>
      </c>
      <c r="F112" s="46" t="s">
        <v>353</v>
      </c>
      <c r="G112" s="46" t="s">
        <v>2165</v>
      </c>
      <c r="H112" s="46" t="s">
        <v>3036</v>
      </c>
      <c r="I112" s="46" t="s">
        <v>734</v>
      </c>
      <c r="J112" s="46" t="s">
        <v>3112</v>
      </c>
      <c r="K112" s="46" t="s">
        <v>3448</v>
      </c>
    </row>
    <row r="113" spans="2:11">
      <c r="B113" s="42" t="s">
        <v>3326</v>
      </c>
      <c r="C113" s="5" t="s">
        <v>1036</v>
      </c>
      <c r="E113" s="46" t="s">
        <v>2329</v>
      </c>
      <c r="F113" s="46" t="s">
        <v>365</v>
      </c>
      <c r="G113" s="46" t="s">
        <v>2082</v>
      </c>
      <c r="H113" s="49" t="s">
        <v>1209</v>
      </c>
      <c r="I113" s="46" t="s">
        <v>695</v>
      </c>
      <c r="J113" s="46" t="s">
        <v>3110</v>
      </c>
      <c r="K113" s="46" t="s">
        <v>3472</v>
      </c>
    </row>
    <row r="114" spans="2:11">
      <c r="B114" s="42" t="s">
        <v>3328</v>
      </c>
      <c r="C114" s="5" t="s">
        <v>1038</v>
      </c>
      <c r="E114" s="49" t="s">
        <v>2507</v>
      </c>
      <c r="F114" s="50" t="s">
        <v>351</v>
      </c>
      <c r="G114" s="46" t="s">
        <v>2084</v>
      </c>
      <c r="H114" s="44" t="s">
        <v>1203</v>
      </c>
      <c r="I114" s="46" t="s">
        <v>2651</v>
      </c>
      <c r="J114" s="46" t="s">
        <v>3076</v>
      </c>
      <c r="K114" s="46" t="s">
        <v>3687</v>
      </c>
    </row>
    <row r="115" spans="2:11">
      <c r="B115" s="42" t="s">
        <v>3328</v>
      </c>
      <c r="C115" s="5" t="s">
        <v>1040</v>
      </c>
      <c r="E115" s="46" t="s">
        <v>1919</v>
      </c>
      <c r="F115" s="46" t="s">
        <v>327</v>
      </c>
      <c r="G115" s="46" t="s">
        <v>2086</v>
      </c>
      <c r="H115" s="46" t="s">
        <v>2573</v>
      </c>
      <c r="I115" s="46" t="s">
        <v>2832</v>
      </c>
      <c r="J115" s="46" t="s">
        <v>3108</v>
      </c>
      <c r="K115" s="44" t="s">
        <v>3689</v>
      </c>
    </row>
    <row r="116" spans="2:11">
      <c r="B116" s="42" t="s">
        <v>3331</v>
      </c>
      <c r="C116" s="5" t="s">
        <v>1041</v>
      </c>
      <c r="E116" s="46" t="s">
        <v>619</v>
      </c>
      <c r="F116" s="46" t="s">
        <v>1673</v>
      </c>
      <c r="G116" s="46" t="s">
        <v>2088</v>
      </c>
      <c r="H116" s="46" t="s">
        <v>313</v>
      </c>
      <c r="I116" s="46" t="s">
        <v>2840</v>
      </c>
      <c r="J116" s="46" t="s">
        <v>3082</v>
      </c>
      <c r="K116" s="44" t="s">
        <v>3510</v>
      </c>
    </row>
    <row r="117" spans="2:11">
      <c r="B117" s="42" t="s">
        <v>3333</v>
      </c>
      <c r="C117" s="5" t="s">
        <v>1043</v>
      </c>
      <c r="E117" s="46" t="s">
        <v>621</v>
      </c>
      <c r="F117" s="46" t="s">
        <v>1609</v>
      </c>
      <c r="G117" s="46" t="s">
        <v>2090</v>
      </c>
      <c r="H117" s="46" t="s">
        <v>1247</v>
      </c>
      <c r="I117" s="46" t="s">
        <v>2597</v>
      </c>
      <c r="J117" s="46" t="s">
        <v>1259</v>
      </c>
      <c r="K117" s="46" t="s">
        <v>3470</v>
      </c>
    </row>
    <row r="118" spans="2:11">
      <c r="B118" s="42" t="s">
        <v>3335</v>
      </c>
      <c r="C118" s="5" t="s">
        <v>1045</v>
      </c>
      <c r="E118" s="51" t="s">
        <v>587</v>
      </c>
      <c r="F118" s="44" t="s">
        <v>2462</v>
      </c>
      <c r="G118" s="46" t="s">
        <v>2222</v>
      </c>
      <c r="H118" s="46" t="s">
        <v>1257</v>
      </c>
      <c r="I118" s="46" t="s">
        <v>2916</v>
      </c>
      <c r="J118" s="46" t="s">
        <v>1261</v>
      </c>
      <c r="K118" s="46" t="s">
        <v>3502</v>
      </c>
    </row>
    <row r="119" spans="2:11">
      <c r="B119" s="42" t="s">
        <v>3337</v>
      </c>
      <c r="C119" s="5" t="s">
        <v>1047</v>
      </c>
      <c r="E119" s="52" t="s">
        <v>535</v>
      </c>
      <c r="F119" s="50" t="s">
        <v>2557</v>
      </c>
      <c r="G119" s="46" t="s">
        <v>2226</v>
      </c>
      <c r="H119" s="46" t="s">
        <v>1255</v>
      </c>
      <c r="I119" s="46" t="s">
        <v>2783</v>
      </c>
      <c r="J119" s="46" t="s">
        <v>1265</v>
      </c>
      <c r="K119" s="50" t="s">
        <v>3508</v>
      </c>
    </row>
    <row r="120" spans="2:11">
      <c r="B120" s="42" t="s">
        <v>3339</v>
      </c>
      <c r="C120" s="5" t="s">
        <v>1049</v>
      </c>
      <c r="E120" s="52" t="s">
        <v>1971</v>
      </c>
      <c r="F120" s="46" t="s">
        <v>2466</v>
      </c>
      <c r="G120" s="46" t="s">
        <v>2208</v>
      </c>
      <c r="H120" s="46" t="s">
        <v>2289</v>
      </c>
      <c r="I120" s="46" t="s">
        <v>2777</v>
      </c>
      <c r="J120" s="46" t="s">
        <v>1269</v>
      </c>
      <c r="K120" s="46" t="s">
        <v>3456</v>
      </c>
    </row>
    <row r="121" spans="2:11">
      <c r="B121" s="42" t="s">
        <v>3341</v>
      </c>
      <c r="C121" s="5" t="s">
        <v>1051</v>
      </c>
      <c r="E121" s="52" t="s">
        <v>663</v>
      </c>
      <c r="F121" s="46" t="s">
        <v>183</v>
      </c>
      <c r="G121" s="46" t="s">
        <v>2214</v>
      </c>
      <c r="H121" s="46" t="s">
        <v>1251</v>
      </c>
      <c r="I121" s="46" t="s">
        <v>2878</v>
      </c>
      <c r="J121" s="44" t="s">
        <v>1263</v>
      </c>
      <c r="K121" s="46" t="s">
        <v>3474</v>
      </c>
    </row>
    <row r="122" spans="2:11">
      <c r="B122" s="42" t="s">
        <v>3343</v>
      </c>
      <c r="C122" s="5" t="s">
        <v>1053</v>
      </c>
      <c r="E122" s="52" t="s">
        <v>814</v>
      </c>
      <c r="F122" s="46" t="s">
        <v>129</v>
      </c>
      <c r="G122" s="44" t="s">
        <v>2218</v>
      </c>
      <c r="H122" s="46" t="s">
        <v>1253</v>
      </c>
      <c r="I122" s="46" t="s">
        <v>2983</v>
      </c>
      <c r="J122" s="46" t="s">
        <v>1271</v>
      </c>
      <c r="K122" s="44" t="s">
        <v>3723</v>
      </c>
    </row>
    <row r="123" spans="2:11">
      <c r="B123" s="42" t="s">
        <v>3345</v>
      </c>
      <c r="C123" s="5" t="s">
        <v>1055</v>
      </c>
      <c r="E123" s="52" t="s">
        <v>2345</v>
      </c>
      <c r="F123" s="46" t="s">
        <v>127</v>
      </c>
      <c r="G123" s="46" t="s">
        <v>2212</v>
      </c>
      <c r="H123" s="46" t="s">
        <v>319</v>
      </c>
      <c r="I123" s="46" t="s">
        <v>2920</v>
      </c>
      <c r="J123" s="46" t="s">
        <v>1267</v>
      </c>
      <c r="K123" s="44" t="s">
        <v>3685</v>
      </c>
    </row>
    <row r="124" spans="2:11">
      <c r="B124" s="42" t="s">
        <v>3347</v>
      </c>
      <c r="C124" s="5" t="s">
        <v>1057</v>
      </c>
      <c r="E124" s="52" t="s">
        <v>685</v>
      </c>
      <c r="F124" s="46" t="s">
        <v>87</v>
      </c>
      <c r="G124" s="46" t="s">
        <v>2224</v>
      </c>
      <c r="H124" s="45" t="s">
        <v>1509</v>
      </c>
      <c r="I124" s="46" t="s">
        <v>2775</v>
      </c>
      <c r="J124" s="46" t="s">
        <v>17</v>
      </c>
      <c r="K124" s="45" t="s">
        <v>3667</v>
      </c>
    </row>
    <row r="125" spans="2:11">
      <c r="B125" s="42" t="s">
        <v>3349</v>
      </c>
      <c r="C125" s="5" t="s">
        <v>1059</v>
      </c>
      <c r="E125" s="52" t="s">
        <v>2517</v>
      </c>
      <c r="F125" s="46" t="s">
        <v>2529</v>
      </c>
      <c r="G125" s="44" t="s">
        <v>2220</v>
      </c>
      <c r="H125" s="49" t="s">
        <v>1519</v>
      </c>
      <c r="I125" s="45" t="s">
        <v>2773</v>
      </c>
      <c r="J125" s="46" t="s">
        <v>1197</v>
      </c>
      <c r="K125" s="46" t="s">
        <v>3677</v>
      </c>
    </row>
    <row r="126" spans="2:11">
      <c r="B126" s="42" t="s">
        <v>3351</v>
      </c>
      <c r="C126" s="5" t="s">
        <v>1061</v>
      </c>
      <c r="E126" s="52" t="s">
        <v>774</v>
      </c>
      <c r="F126" s="46" t="s">
        <v>163</v>
      </c>
      <c r="G126" s="46" t="s">
        <v>3204</v>
      </c>
      <c r="H126" s="49" t="s">
        <v>1521</v>
      </c>
      <c r="I126" s="46" t="s">
        <v>2880</v>
      </c>
      <c r="J126" s="46" t="s">
        <v>21</v>
      </c>
      <c r="K126" s="46" t="s">
        <v>3514</v>
      </c>
    </row>
    <row r="127" spans="2:11">
      <c r="B127" s="42" t="s">
        <v>3353</v>
      </c>
      <c r="C127" s="5" t="s">
        <v>1063</v>
      </c>
      <c r="E127" s="52" t="s">
        <v>1933</v>
      </c>
      <c r="F127" s="46" t="s">
        <v>159</v>
      </c>
      <c r="G127" s="45" t="s">
        <v>2070</v>
      </c>
      <c r="H127" s="46" t="s">
        <v>1355</v>
      </c>
      <c r="I127" s="46" t="s">
        <v>2934</v>
      </c>
      <c r="J127" s="46" t="s">
        <v>19</v>
      </c>
      <c r="K127" s="46" t="s">
        <v>3506</v>
      </c>
    </row>
    <row r="128" spans="2:11">
      <c r="B128" s="42" t="s">
        <v>3355</v>
      </c>
      <c r="C128" s="5" t="s">
        <v>1065</v>
      </c>
      <c r="E128" s="52" t="s">
        <v>633</v>
      </c>
      <c r="F128" s="46" t="s">
        <v>1687</v>
      </c>
      <c r="G128" s="46" t="s">
        <v>2072</v>
      </c>
      <c r="H128" s="46" t="s">
        <v>321</v>
      </c>
      <c r="I128" s="46" t="s">
        <v>2687</v>
      </c>
      <c r="K128" s="46" t="s">
        <v>3482</v>
      </c>
    </row>
    <row r="129" spans="2:11">
      <c r="B129" s="42" t="s">
        <v>3357</v>
      </c>
      <c r="C129" s="5" t="s">
        <v>1067</v>
      </c>
      <c r="E129" s="52" t="s">
        <v>804</v>
      </c>
      <c r="F129" s="46" t="s">
        <v>1161</v>
      </c>
      <c r="G129" s="46" t="s">
        <v>219</v>
      </c>
      <c r="H129" s="46" t="s">
        <v>281</v>
      </c>
      <c r="I129" s="46" t="s">
        <v>2971</v>
      </c>
      <c r="K129" s="46" t="s">
        <v>3488</v>
      </c>
    </row>
    <row r="130" spans="2:11">
      <c r="B130" s="42" t="s">
        <v>3359</v>
      </c>
      <c r="C130" s="5" t="s">
        <v>1069</v>
      </c>
      <c r="E130" s="52" t="s">
        <v>2337</v>
      </c>
      <c r="F130" s="46" t="s">
        <v>1615</v>
      </c>
      <c r="G130" s="49" t="s">
        <v>2157</v>
      </c>
      <c r="H130" s="46" t="s">
        <v>291</v>
      </c>
      <c r="I130" s="46" t="s">
        <v>2791</v>
      </c>
      <c r="K130" s="46" t="s">
        <v>3504</v>
      </c>
    </row>
    <row r="131" spans="2:11">
      <c r="B131" s="42" t="s">
        <v>3361</v>
      </c>
      <c r="C131" s="5" t="s">
        <v>1071</v>
      </c>
      <c r="E131" s="52" t="s">
        <v>525</v>
      </c>
      <c r="F131" s="46" t="s">
        <v>161</v>
      </c>
      <c r="H131" s="46" t="s">
        <v>279</v>
      </c>
      <c r="I131" s="46" t="s">
        <v>2735</v>
      </c>
      <c r="K131" s="46" t="s">
        <v>3669</v>
      </c>
    </row>
    <row r="132" spans="2:11">
      <c r="B132" s="42" t="s">
        <v>3363</v>
      </c>
      <c r="C132" s="5" t="s">
        <v>1073</v>
      </c>
      <c r="E132" s="51" t="s">
        <v>679</v>
      </c>
      <c r="F132" s="46" t="s">
        <v>73</v>
      </c>
      <c r="H132" s="46" t="s">
        <v>283</v>
      </c>
      <c r="I132" s="46" t="s">
        <v>2938</v>
      </c>
      <c r="K132" s="46" t="s">
        <v>3675</v>
      </c>
    </row>
    <row r="133" spans="2:11">
      <c r="B133" s="42" t="s">
        <v>3365</v>
      </c>
      <c r="C133" s="5" t="s">
        <v>1075</v>
      </c>
      <c r="E133" s="53" t="s">
        <v>1949</v>
      </c>
      <c r="F133" s="46" t="s">
        <v>131</v>
      </c>
      <c r="H133" s="46" t="s">
        <v>3929</v>
      </c>
      <c r="I133" s="46" t="s">
        <v>2868</v>
      </c>
      <c r="K133" s="46" t="s">
        <v>3679</v>
      </c>
    </row>
    <row r="134" spans="2:11">
      <c r="B134" s="42" t="s">
        <v>3367</v>
      </c>
      <c r="C134" s="5" t="s">
        <v>1077</v>
      </c>
      <c r="E134" s="46" t="s">
        <v>647</v>
      </c>
      <c r="F134" s="46" t="s">
        <v>175</v>
      </c>
      <c r="H134" s="46" t="s">
        <v>3015</v>
      </c>
      <c r="I134" s="46" t="s">
        <v>2860</v>
      </c>
      <c r="K134" s="44" t="s">
        <v>3450</v>
      </c>
    </row>
    <row r="135" spans="2:11">
      <c r="B135" s="42" t="s">
        <v>3367</v>
      </c>
      <c r="C135" s="5" t="s">
        <v>1079</v>
      </c>
      <c r="E135" s="46" t="s">
        <v>808</v>
      </c>
      <c r="F135" s="46" t="s">
        <v>181</v>
      </c>
      <c r="H135" s="49" t="s">
        <v>1549</v>
      </c>
      <c r="I135" s="46" t="s">
        <v>728</v>
      </c>
      <c r="K135" s="46" t="s">
        <v>3638</v>
      </c>
    </row>
    <row r="136" spans="2:11">
      <c r="B136" s="42" t="s">
        <v>3370</v>
      </c>
      <c r="C136" s="5" t="s">
        <v>1081</v>
      </c>
      <c r="E136" s="46" t="s">
        <v>2341</v>
      </c>
      <c r="F136" s="46" t="s">
        <v>179</v>
      </c>
      <c r="H136" s="45" t="s">
        <v>1535</v>
      </c>
      <c r="I136" s="46" t="s">
        <v>2675</v>
      </c>
      <c r="K136" s="46" t="s">
        <v>3673</v>
      </c>
    </row>
    <row r="137" spans="2:11">
      <c r="B137" s="42" t="s">
        <v>3372</v>
      </c>
      <c r="C137" s="5" t="s">
        <v>1083</v>
      </c>
      <c r="E137" s="46" t="s">
        <v>529</v>
      </c>
      <c r="F137" s="46" t="s">
        <v>177</v>
      </c>
      <c r="H137" s="46" t="s">
        <v>1749</v>
      </c>
      <c r="I137" s="46" t="s">
        <v>2723</v>
      </c>
      <c r="K137" s="46" t="s">
        <v>1297</v>
      </c>
    </row>
    <row r="138" spans="2:11">
      <c r="B138" s="42" t="s">
        <v>3374</v>
      </c>
      <c r="C138" s="5" t="s">
        <v>1085</v>
      </c>
      <c r="E138" s="46" t="s">
        <v>631</v>
      </c>
      <c r="F138" s="46" t="s">
        <v>143</v>
      </c>
      <c r="H138" s="46" t="s">
        <v>3058</v>
      </c>
      <c r="I138" s="46" t="s">
        <v>2930</v>
      </c>
      <c r="K138" s="46" t="s">
        <v>1293</v>
      </c>
    </row>
    <row r="139" spans="2:11">
      <c r="B139" s="42" t="s">
        <v>3376</v>
      </c>
      <c r="C139" s="5" t="s">
        <v>1087</v>
      </c>
      <c r="E139" s="45" t="s">
        <v>1899</v>
      </c>
      <c r="F139" s="46" t="s">
        <v>145</v>
      </c>
      <c r="H139" s="46" t="s">
        <v>822</v>
      </c>
      <c r="I139" s="46" t="s">
        <v>2729</v>
      </c>
      <c r="K139" s="46" t="s">
        <v>1299</v>
      </c>
    </row>
    <row r="140" spans="2:11">
      <c r="B140" s="42" t="s">
        <v>3378</v>
      </c>
      <c r="C140" s="5" t="s">
        <v>1089</v>
      </c>
      <c r="E140" s="46" t="s">
        <v>1891</v>
      </c>
      <c r="F140" s="46" t="s">
        <v>93</v>
      </c>
      <c r="H140" s="46" t="s">
        <v>3064</v>
      </c>
      <c r="I140" s="46" t="s">
        <v>2583</v>
      </c>
      <c r="K140" s="46" t="s">
        <v>1295</v>
      </c>
    </row>
    <row r="141" spans="2:11">
      <c r="B141" s="42" t="s">
        <v>3382</v>
      </c>
      <c r="C141" s="5" t="s">
        <v>1091</v>
      </c>
      <c r="E141" s="44" t="s">
        <v>599</v>
      </c>
      <c r="F141" s="46" t="s">
        <v>165</v>
      </c>
      <c r="H141" s="46" t="s">
        <v>2456</v>
      </c>
      <c r="I141" s="46" t="s">
        <v>2733</v>
      </c>
      <c r="K141" s="46" t="s">
        <v>1291</v>
      </c>
    </row>
    <row r="142" spans="2:11">
      <c r="B142" s="42" t="s">
        <v>3384</v>
      </c>
      <c r="C142" s="5" t="s">
        <v>1093</v>
      </c>
      <c r="E142" s="46" t="s">
        <v>591</v>
      </c>
      <c r="F142" s="46" t="s">
        <v>167</v>
      </c>
      <c r="H142" s="46" t="s">
        <v>2445</v>
      </c>
      <c r="I142" s="46" t="s">
        <v>2977</v>
      </c>
      <c r="K142" s="46" t="s">
        <v>3544</v>
      </c>
    </row>
    <row r="143" spans="2:11">
      <c r="B143" s="42" t="s">
        <v>3777</v>
      </c>
      <c r="C143" s="5" t="s">
        <v>1095</v>
      </c>
      <c r="E143" s="46" t="s">
        <v>597</v>
      </c>
      <c r="F143" s="46" t="s">
        <v>133</v>
      </c>
      <c r="H143" s="46" t="s">
        <v>2445</v>
      </c>
      <c r="I143" s="46" t="s">
        <v>2975</v>
      </c>
      <c r="K143" s="46" t="s">
        <v>3701</v>
      </c>
    </row>
    <row r="144" spans="2:11">
      <c r="B144" s="42" t="s">
        <v>3799</v>
      </c>
      <c r="C144" s="5" t="s">
        <v>1097</v>
      </c>
      <c r="E144" s="44" t="s">
        <v>786</v>
      </c>
      <c r="F144" s="46" t="s">
        <v>155</v>
      </c>
      <c r="H144" s="46" t="s">
        <v>2458</v>
      </c>
      <c r="I144" s="46" t="s">
        <v>3010</v>
      </c>
      <c r="K144" s="46" t="s">
        <v>3703</v>
      </c>
    </row>
    <row r="145" spans="2:11">
      <c r="B145" s="42" t="s">
        <v>3801</v>
      </c>
      <c r="C145" s="5" t="s">
        <v>1099</v>
      </c>
      <c r="E145" s="46" t="s">
        <v>782</v>
      </c>
      <c r="F145" s="46" t="s">
        <v>157</v>
      </c>
      <c r="H145" s="44" t="s">
        <v>750</v>
      </c>
      <c r="I145" s="46" t="s">
        <v>1241</v>
      </c>
      <c r="K145" s="46" t="s">
        <v>3554</v>
      </c>
    </row>
    <row r="146" spans="2:11">
      <c r="B146" s="42" t="s">
        <v>3815</v>
      </c>
      <c r="C146" s="5" t="s">
        <v>1101</v>
      </c>
      <c r="E146" s="44" t="s">
        <v>2321</v>
      </c>
      <c r="F146" s="44" t="s">
        <v>3837</v>
      </c>
      <c r="I146" s="46" t="s">
        <v>2705</v>
      </c>
      <c r="K146" s="46" t="s">
        <v>3644</v>
      </c>
    </row>
    <row r="147" spans="2:11">
      <c r="B147" s="42" t="s">
        <v>3857</v>
      </c>
      <c r="C147" s="5" t="s">
        <v>1103</v>
      </c>
      <c r="E147" s="46" t="s">
        <v>770</v>
      </c>
      <c r="F147" s="46" t="s">
        <v>1277</v>
      </c>
      <c r="I147" s="46" t="s">
        <v>2806</v>
      </c>
      <c r="K147" s="46" t="s">
        <v>3652</v>
      </c>
    </row>
    <row r="148" spans="2:11">
      <c r="B148" s="42" t="s">
        <v>3867</v>
      </c>
      <c r="C148" s="5" t="s">
        <v>1105</v>
      </c>
      <c r="E148" s="46" t="s">
        <v>2319</v>
      </c>
      <c r="F148" s="46" t="s">
        <v>153</v>
      </c>
      <c r="I148" s="46" t="s">
        <v>2779</v>
      </c>
      <c r="K148" s="46" t="s">
        <v>3640</v>
      </c>
    </row>
    <row r="149" spans="2:11">
      <c r="B149" s="42" t="s">
        <v>3869</v>
      </c>
      <c r="C149" s="5" t="s">
        <v>1107</v>
      </c>
      <c r="E149" s="46" t="s">
        <v>1745</v>
      </c>
      <c r="F149" s="46" t="s">
        <v>187</v>
      </c>
      <c r="I149" s="46" t="s">
        <v>2836</v>
      </c>
      <c r="K149" s="46" t="s">
        <v>3646</v>
      </c>
    </row>
    <row r="150" spans="2:11">
      <c r="B150" s="42" t="s">
        <v>3873</v>
      </c>
      <c r="C150" s="5" t="s">
        <v>1109</v>
      </c>
      <c r="E150" s="46" t="s">
        <v>2317</v>
      </c>
      <c r="F150" s="46" t="s">
        <v>97</v>
      </c>
      <c r="I150" s="46" t="s">
        <v>2769</v>
      </c>
      <c r="K150" s="46" t="s">
        <v>3648</v>
      </c>
    </row>
    <row r="151" spans="2:11">
      <c r="B151" s="42" t="s">
        <v>3875</v>
      </c>
      <c r="C151" s="5" t="s">
        <v>1111</v>
      </c>
      <c r="E151" s="46" t="s">
        <v>2504</v>
      </c>
      <c r="F151" s="46" t="s">
        <v>69</v>
      </c>
      <c r="I151" s="46" t="s">
        <v>2862</v>
      </c>
      <c r="K151" s="46" t="s">
        <v>3654</v>
      </c>
    </row>
    <row r="152" spans="2:11">
      <c r="C152" s="5" t="s">
        <v>1113</v>
      </c>
      <c r="E152" s="46" t="s">
        <v>2553</v>
      </c>
      <c r="F152" s="46" t="s">
        <v>185</v>
      </c>
      <c r="I152" s="46" t="s">
        <v>2351</v>
      </c>
      <c r="K152" s="46" t="s">
        <v>3663</v>
      </c>
    </row>
    <row r="153" spans="2:11">
      <c r="C153" s="5" t="s">
        <v>1115</v>
      </c>
      <c r="E153" s="46" t="s">
        <v>1897</v>
      </c>
      <c r="F153" s="46" t="s">
        <v>99</v>
      </c>
      <c r="I153" s="46" t="s">
        <v>2858</v>
      </c>
      <c r="K153" s="46" t="s">
        <v>3658</v>
      </c>
    </row>
    <row r="154" spans="2:11">
      <c r="C154" s="5" t="s">
        <v>1117</v>
      </c>
      <c r="E154" s="45" t="s">
        <v>1707</v>
      </c>
      <c r="F154" s="46" t="s">
        <v>1275</v>
      </c>
      <c r="I154" s="46" t="s">
        <v>697</v>
      </c>
      <c r="K154" s="46" t="s">
        <v>3661</v>
      </c>
    </row>
    <row r="155" spans="2:11">
      <c r="C155" s="5" t="s">
        <v>1119</v>
      </c>
      <c r="E155" s="45" t="s">
        <v>1713</v>
      </c>
      <c r="F155" s="46" t="s">
        <v>71</v>
      </c>
      <c r="I155" s="46" t="s">
        <v>2789</v>
      </c>
      <c r="K155" s="46" t="s">
        <v>3683</v>
      </c>
    </row>
    <row r="156" spans="2:11">
      <c r="C156" s="5" t="s">
        <v>1121</v>
      </c>
      <c r="E156" s="46" t="s">
        <v>2541</v>
      </c>
      <c r="F156" s="46" t="s">
        <v>95</v>
      </c>
      <c r="I156" s="46" t="s">
        <v>2781</v>
      </c>
      <c r="K156" s="46" t="s">
        <v>3608</v>
      </c>
    </row>
    <row r="157" spans="2:11">
      <c r="C157" s="5" t="s">
        <v>1123</v>
      </c>
      <c r="E157" s="45" t="s">
        <v>1715</v>
      </c>
      <c r="F157" s="46" t="s">
        <v>465</v>
      </c>
      <c r="I157" s="46" t="s">
        <v>2940</v>
      </c>
      <c r="K157" s="46" t="s">
        <v>3697</v>
      </c>
    </row>
    <row r="158" spans="2:11">
      <c r="C158" s="5" t="s">
        <v>1125</v>
      </c>
      <c r="E158" s="46" t="s">
        <v>2549</v>
      </c>
      <c r="F158" s="46" t="s">
        <v>2519</v>
      </c>
      <c r="I158" s="46" t="s">
        <v>2763</v>
      </c>
      <c r="K158" s="46" t="s">
        <v>3699</v>
      </c>
    </row>
    <row r="159" spans="2:11">
      <c r="C159" s="5" t="s">
        <v>1127</v>
      </c>
      <c r="E159" s="45" t="s">
        <v>1709</v>
      </c>
      <c r="F159" s="46" t="s">
        <v>2523</v>
      </c>
      <c r="I159" s="46" t="s">
        <v>2731</v>
      </c>
      <c r="K159" s="46" t="s">
        <v>3707</v>
      </c>
    </row>
    <row r="160" spans="2:11">
      <c r="C160" s="5" t="s">
        <v>1129</v>
      </c>
      <c r="E160" s="46" t="s">
        <v>1169</v>
      </c>
      <c r="F160" s="46" t="s">
        <v>2521</v>
      </c>
      <c r="I160" s="46" t="s">
        <v>2959</v>
      </c>
      <c r="K160" s="46" t="s">
        <v>3705</v>
      </c>
    </row>
    <row r="161" spans="3:11">
      <c r="C161" s="5" t="s">
        <v>1131</v>
      </c>
      <c r="E161" s="44" t="s">
        <v>1727</v>
      </c>
      <c r="F161" s="46" t="s">
        <v>2525</v>
      </c>
      <c r="I161" s="46" t="s">
        <v>2922</v>
      </c>
      <c r="K161" s="46" t="s">
        <v>3714</v>
      </c>
    </row>
    <row r="162" spans="3:11">
      <c r="C162" s="5" t="s">
        <v>1133</v>
      </c>
      <c r="E162" s="46" t="s">
        <v>1151</v>
      </c>
      <c r="F162" s="46" t="s">
        <v>2527</v>
      </c>
      <c r="I162" s="46" t="s">
        <v>2799</v>
      </c>
      <c r="K162" s="46" t="s">
        <v>3709</v>
      </c>
    </row>
    <row r="163" spans="3:11">
      <c r="C163" s="5" t="s">
        <v>1135</v>
      </c>
      <c r="E163" s="45" t="s">
        <v>1733</v>
      </c>
      <c r="I163" s="46" t="s">
        <v>2854</v>
      </c>
      <c r="K163" s="46" t="s">
        <v>3717</v>
      </c>
    </row>
    <row r="164" spans="3:11">
      <c r="C164" s="5" t="s">
        <v>1137</v>
      </c>
      <c r="E164" s="46" t="s">
        <v>1895</v>
      </c>
      <c r="I164" s="46" t="s">
        <v>2765</v>
      </c>
      <c r="K164" s="46" t="s">
        <v>3713</v>
      </c>
    </row>
    <row r="165" spans="3:11">
      <c r="C165" s="5" t="s">
        <v>1139</v>
      </c>
      <c r="E165" s="44" t="s">
        <v>2543</v>
      </c>
      <c r="I165" s="46" t="s">
        <v>2653</v>
      </c>
      <c r="K165" s="46" t="s">
        <v>3719</v>
      </c>
    </row>
    <row r="166" spans="3:11">
      <c r="C166" s="5" t="s">
        <v>1141</v>
      </c>
      <c r="E166" s="46" t="s">
        <v>1729</v>
      </c>
      <c r="I166" s="46" t="s">
        <v>2747</v>
      </c>
      <c r="K166" s="46" t="s">
        <v>3582</v>
      </c>
    </row>
    <row r="167" spans="3:11">
      <c r="C167" s="5" t="s">
        <v>1143</v>
      </c>
      <c r="E167" s="46" t="s">
        <v>1183</v>
      </c>
      <c r="I167" s="46" t="s">
        <v>2751</v>
      </c>
      <c r="K167" s="46" t="s">
        <v>3711</v>
      </c>
    </row>
    <row r="168" spans="3:11">
      <c r="C168" s="5" t="s">
        <v>1145</v>
      </c>
      <c r="E168" s="46" t="s">
        <v>1703</v>
      </c>
      <c r="I168" s="46" t="s">
        <v>2824</v>
      </c>
      <c r="K168" s="46" t="s">
        <v>3540</v>
      </c>
    </row>
    <row r="169" spans="3:11">
      <c r="C169" s="5" t="s">
        <v>1319</v>
      </c>
      <c r="E169" s="46" t="s">
        <v>1699</v>
      </c>
      <c r="I169" s="46" t="s">
        <v>2957</v>
      </c>
      <c r="K169" s="46" t="s">
        <v>3542</v>
      </c>
    </row>
    <row r="170" spans="3:11">
      <c r="C170" s="5" t="s">
        <v>1321</v>
      </c>
      <c r="E170" s="46" t="s">
        <v>2551</v>
      </c>
      <c r="I170" s="46" t="s">
        <v>2659</v>
      </c>
      <c r="K170" s="46" t="s">
        <v>3588</v>
      </c>
    </row>
    <row r="171" spans="3:11">
      <c r="C171" s="5" t="s">
        <v>1323</v>
      </c>
      <c r="E171" s="46" t="s">
        <v>1705</v>
      </c>
      <c r="I171" s="46" t="s">
        <v>2683</v>
      </c>
      <c r="K171" s="46" t="s">
        <v>3590</v>
      </c>
    </row>
    <row r="172" spans="3:11">
      <c r="C172" s="5" t="s">
        <v>1325</v>
      </c>
      <c r="E172" s="46" t="s">
        <v>1691</v>
      </c>
      <c r="I172" s="46" t="s">
        <v>2689</v>
      </c>
      <c r="K172" s="46" t="s">
        <v>3594</v>
      </c>
    </row>
    <row r="173" spans="3:11">
      <c r="C173" s="5" t="s">
        <v>1327</v>
      </c>
      <c r="E173" s="46" t="s">
        <v>629</v>
      </c>
      <c r="I173" s="46" t="s">
        <v>2759</v>
      </c>
      <c r="K173" s="46" t="s">
        <v>3592</v>
      </c>
    </row>
    <row r="174" spans="3:11">
      <c r="C174" s="5" t="s">
        <v>1329</v>
      </c>
      <c r="E174" s="46" t="s">
        <v>3849</v>
      </c>
      <c r="I174" s="46" t="s">
        <v>2826</v>
      </c>
      <c r="K174" s="46" t="s">
        <v>3721</v>
      </c>
    </row>
    <row r="175" spans="3:11">
      <c r="C175" s="5" t="s">
        <v>1331</v>
      </c>
      <c r="E175" s="46" t="s">
        <v>3863</v>
      </c>
      <c r="I175" s="46" t="s">
        <v>2856</v>
      </c>
      <c r="K175" s="46" t="s">
        <v>3536</v>
      </c>
    </row>
    <row r="176" spans="3:11">
      <c r="C176" s="5" t="s">
        <v>1333</v>
      </c>
      <c r="E176" s="46" t="s">
        <v>38</v>
      </c>
      <c r="I176" s="46" t="s">
        <v>2967</v>
      </c>
      <c r="K176" s="46" t="s">
        <v>3490</v>
      </c>
    </row>
    <row r="177" spans="3:11">
      <c r="C177" s="5" t="s">
        <v>1335</v>
      </c>
      <c r="E177" s="46" t="s">
        <v>62</v>
      </c>
      <c r="I177" s="44" t="s">
        <v>705</v>
      </c>
      <c r="K177" s="46" t="s">
        <v>3546</v>
      </c>
    </row>
    <row r="178" spans="3:11">
      <c r="C178" s="5" t="s">
        <v>1337</v>
      </c>
      <c r="E178" s="44" t="s">
        <v>1537</v>
      </c>
      <c r="I178" s="46" t="s">
        <v>1233</v>
      </c>
      <c r="K178" s="46" t="s">
        <v>3550</v>
      </c>
    </row>
    <row r="179" spans="3:11">
      <c r="C179" s="5" t="s">
        <v>1339</v>
      </c>
      <c r="E179" s="44" t="s">
        <v>1533</v>
      </c>
      <c r="I179" s="44" t="s">
        <v>1235</v>
      </c>
      <c r="K179" s="46" t="s">
        <v>3552</v>
      </c>
    </row>
    <row r="180" spans="3:11">
      <c r="C180" s="5" t="s">
        <v>1341</v>
      </c>
      <c r="E180" s="44" t="s">
        <v>1539</v>
      </c>
      <c r="I180" s="46" t="s">
        <v>2673</v>
      </c>
      <c r="K180" s="46" t="s">
        <v>3634</v>
      </c>
    </row>
    <row r="181" spans="3:11">
      <c r="C181" s="5" t="s">
        <v>1343</v>
      </c>
      <c r="E181" s="46" t="s">
        <v>1517</v>
      </c>
      <c r="I181" s="46" t="s">
        <v>1239</v>
      </c>
      <c r="K181" s="46" t="s">
        <v>3636</v>
      </c>
    </row>
    <row r="182" spans="3:11">
      <c r="C182" s="5" t="s">
        <v>1344</v>
      </c>
      <c r="E182" s="46" t="s">
        <v>3855</v>
      </c>
      <c r="I182" s="49" t="s">
        <v>1217</v>
      </c>
      <c r="K182" s="46" t="s">
        <v>3614</v>
      </c>
    </row>
    <row r="183" spans="3:11">
      <c r="C183" s="5" t="s">
        <v>1346</v>
      </c>
      <c r="E183" s="46" t="s">
        <v>784</v>
      </c>
      <c r="I183" s="46" t="s">
        <v>2361</v>
      </c>
      <c r="K183" s="46" t="s">
        <v>3612</v>
      </c>
    </row>
    <row r="184" spans="3:11">
      <c r="C184" s="5" t="s">
        <v>1348</v>
      </c>
      <c r="E184" s="46" t="s">
        <v>3871</v>
      </c>
      <c r="I184" s="44" t="s">
        <v>1237</v>
      </c>
      <c r="K184" s="46" t="s">
        <v>3548</v>
      </c>
    </row>
    <row r="185" spans="3:11">
      <c r="C185" s="5" t="s">
        <v>1350</v>
      </c>
      <c r="E185" s="46" t="s">
        <v>3851</v>
      </c>
      <c r="I185" s="46" t="s">
        <v>2371</v>
      </c>
      <c r="K185" s="46" t="s">
        <v>1305</v>
      </c>
    </row>
    <row r="186" spans="3:11">
      <c r="C186" s="5" t="s">
        <v>1352</v>
      </c>
      <c r="E186" s="46" t="s">
        <v>3847</v>
      </c>
      <c r="I186" s="46" t="s">
        <v>748</v>
      </c>
      <c r="K186" s="46" t="s">
        <v>1307</v>
      </c>
    </row>
    <row r="187" spans="3:11">
      <c r="C187" s="5" t="s">
        <v>1353</v>
      </c>
      <c r="E187" s="46" t="s">
        <v>287</v>
      </c>
      <c r="I187" s="46" t="s">
        <v>1595</v>
      </c>
      <c r="K187" s="46" t="s">
        <v>1309</v>
      </c>
    </row>
    <row r="188" spans="3:11">
      <c r="C188" s="5" t="s">
        <v>1357</v>
      </c>
      <c r="E188" s="46" t="s">
        <v>36</v>
      </c>
      <c r="I188" s="46" t="s">
        <v>373</v>
      </c>
      <c r="K188" s="46" t="s">
        <v>1315</v>
      </c>
    </row>
    <row r="189" spans="3:11">
      <c r="C189" s="5" t="s">
        <v>1359</v>
      </c>
      <c r="E189" s="46" t="s">
        <v>29</v>
      </c>
      <c r="I189" s="46" t="s">
        <v>719</v>
      </c>
      <c r="K189" s="46" t="s">
        <v>1313</v>
      </c>
    </row>
    <row r="190" spans="3:11">
      <c r="C190" s="5" t="s">
        <v>1361</v>
      </c>
      <c r="E190" s="46" t="s">
        <v>31</v>
      </c>
      <c r="I190" s="46" t="s">
        <v>375</v>
      </c>
      <c r="K190" s="46" t="s">
        <v>1317</v>
      </c>
    </row>
    <row r="191" spans="3:11">
      <c r="C191" s="5" t="s">
        <v>1363</v>
      </c>
      <c r="E191" s="46" t="s">
        <v>27</v>
      </c>
      <c r="I191" s="46" t="s">
        <v>2375</v>
      </c>
      <c r="K191" s="46" t="s">
        <v>1311</v>
      </c>
    </row>
    <row r="192" spans="3:11">
      <c r="C192" s="5" t="s">
        <v>1365</v>
      </c>
      <c r="E192" s="46" t="s">
        <v>231</v>
      </c>
      <c r="I192" s="46" t="s">
        <v>2484</v>
      </c>
      <c r="K192" s="46" t="s">
        <v>3665</v>
      </c>
    </row>
    <row r="193" spans="3:11">
      <c r="C193" s="5" t="s">
        <v>1367</v>
      </c>
      <c r="E193" s="46" t="s">
        <v>227</v>
      </c>
      <c r="I193" s="46" t="s">
        <v>369</v>
      </c>
      <c r="K193" s="46" t="s">
        <v>3695</v>
      </c>
    </row>
    <row r="194" spans="3:11">
      <c r="C194" s="5" t="s">
        <v>1369</v>
      </c>
      <c r="E194" s="46" t="s">
        <v>229</v>
      </c>
      <c r="I194" s="46" t="s">
        <v>1667</v>
      </c>
      <c r="K194" s="49" t="s">
        <v>3951</v>
      </c>
    </row>
    <row r="195" spans="3:11">
      <c r="C195" s="5" t="s">
        <v>1371</v>
      </c>
      <c r="E195" s="46" t="s">
        <v>225</v>
      </c>
      <c r="I195" s="46" t="s">
        <v>1671</v>
      </c>
      <c r="K195" s="49" t="s">
        <v>3681</v>
      </c>
    </row>
    <row r="196" spans="3:11">
      <c r="C196" s="5" t="s">
        <v>1373</v>
      </c>
      <c r="E196" s="46" t="s">
        <v>3829</v>
      </c>
      <c r="I196" s="46" t="s">
        <v>2355</v>
      </c>
      <c r="K196" s="49" t="s">
        <v>3953</v>
      </c>
    </row>
    <row r="197" spans="3:11">
      <c r="C197" s="5" t="s">
        <v>1375</v>
      </c>
      <c r="E197" s="46" t="s">
        <v>3823</v>
      </c>
      <c r="I197" s="46" t="s">
        <v>211</v>
      </c>
      <c r="K197" s="49" t="s">
        <v>3955</v>
      </c>
    </row>
    <row r="198" spans="3:11">
      <c r="C198" s="5" t="s">
        <v>1377</v>
      </c>
      <c r="E198" s="46" t="s">
        <v>3827</v>
      </c>
      <c r="I198" s="46" t="s">
        <v>2615</v>
      </c>
      <c r="K198" s="49" t="s">
        <v>3957</v>
      </c>
    </row>
    <row r="199" spans="3:11">
      <c r="C199" s="5" t="s">
        <v>1379</v>
      </c>
      <c r="E199" s="46" t="s">
        <v>3821</v>
      </c>
      <c r="I199" s="46" t="s">
        <v>2007</v>
      </c>
      <c r="K199" s="49" t="s">
        <v>3959</v>
      </c>
    </row>
    <row r="200" spans="3:11">
      <c r="C200" s="5" t="s">
        <v>1381</v>
      </c>
      <c r="E200" s="45" t="s">
        <v>1843</v>
      </c>
      <c r="I200" s="46" t="s">
        <v>2353</v>
      </c>
      <c r="K200" s="49" t="s">
        <v>3961</v>
      </c>
    </row>
    <row r="201" spans="3:11">
      <c r="C201" s="5" t="s">
        <v>1383</v>
      </c>
      <c r="E201" s="45" t="s">
        <v>1835</v>
      </c>
      <c r="I201" s="46" t="s">
        <v>209</v>
      </c>
      <c r="K201" s="49" t="s">
        <v>3963</v>
      </c>
    </row>
    <row r="202" spans="3:11">
      <c r="C202" s="5" t="s">
        <v>1385</v>
      </c>
      <c r="E202" s="45" t="s">
        <v>1829</v>
      </c>
      <c r="I202" s="46" t="s">
        <v>1665</v>
      </c>
      <c r="K202" s="49" t="s">
        <v>3965</v>
      </c>
    </row>
    <row r="203" spans="3:11">
      <c r="C203" s="5" t="s">
        <v>1387</v>
      </c>
      <c r="E203" s="45" t="s">
        <v>1827</v>
      </c>
      <c r="I203" s="46" t="s">
        <v>1685</v>
      </c>
      <c r="K203" s="49" t="s">
        <v>3967</v>
      </c>
    </row>
    <row r="204" spans="3:11">
      <c r="C204" s="5" t="s">
        <v>1389</v>
      </c>
      <c r="E204" s="46" t="s">
        <v>1611</v>
      </c>
      <c r="I204" s="46" t="s">
        <v>2866</v>
      </c>
      <c r="K204" s="49" t="s">
        <v>3969</v>
      </c>
    </row>
    <row r="205" spans="3:11">
      <c r="C205" s="5" t="s">
        <v>1391</v>
      </c>
      <c r="E205" s="46" t="s">
        <v>3865</v>
      </c>
      <c r="I205" s="46" t="s">
        <v>2691</v>
      </c>
      <c r="K205" s="49" t="s">
        <v>3971</v>
      </c>
    </row>
    <row r="206" spans="3:11">
      <c r="C206" s="5" t="s">
        <v>1393</v>
      </c>
      <c r="E206" s="46" t="s">
        <v>1839</v>
      </c>
      <c r="I206" s="46" t="s">
        <v>2928</v>
      </c>
      <c r="K206" s="49" t="s">
        <v>3973</v>
      </c>
    </row>
    <row r="207" spans="3:11">
      <c r="C207" s="5" t="s">
        <v>1395</v>
      </c>
      <c r="E207" s="46" t="s">
        <v>491</v>
      </c>
      <c r="I207" s="46" t="s">
        <v>2697</v>
      </c>
      <c r="K207" s="49" t="s">
        <v>3975</v>
      </c>
    </row>
    <row r="208" spans="3:11">
      <c r="C208" s="5" t="s">
        <v>1397</v>
      </c>
      <c r="E208" s="46" t="s">
        <v>1945</v>
      </c>
      <c r="I208" s="46" t="s">
        <v>405</v>
      </c>
      <c r="K208" s="49" t="s">
        <v>3977</v>
      </c>
    </row>
    <row r="209" spans="3:11">
      <c r="C209" s="5" t="s">
        <v>1399</v>
      </c>
      <c r="E209" s="46" t="s">
        <v>2565</v>
      </c>
      <c r="I209" s="46" t="s">
        <v>1605</v>
      </c>
      <c r="K209" s="49" t="s">
        <v>3979</v>
      </c>
    </row>
    <row r="210" spans="3:11">
      <c r="C210" s="5" t="s">
        <v>1401</v>
      </c>
      <c r="E210" s="46" t="s">
        <v>493</v>
      </c>
      <c r="I210" s="46" t="s">
        <v>371</v>
      </c>
      <c r="K210" s="49" t="s">
        <v>3981</v>
      </c>
    </row>
    <row r="211" spans="3:11">
      <c r="C211" s="5" t="s">
        <v>1403</v>
      </c>
      <c r="E211" s="46" t="s">
        <v>772</v>
      </c>
      <c r="I211" s="46" t="s">
        <v>2818</v>
      </c>
      <c r="K211" s="49" t="s">
        <v>3983</v>
      </c>
    </row>
    <row r="212" spans="3:11">
      <c r="C212" s="5" t="s">
        <v>1405</v>
      </c>
      <c r="E212" s="44" t="s">
        <v>645</v>
      </c>
      <c r="I212" s="46" t="s">
        <v>2902</v>
      </c>
      <c r="K212" s="49" t="s">
        <v>3985</v>
      </c>
    </row>
    <row r="213" spans="3:11">
      <c r="C213" s="5" t="s">
        <v>1407</v>
      </c>
      <c r="E213" s="46" t="s">
        <v>2561</v>
      </c>
      <c r="I213" s="46" t="s">
        <v>2961</v>
      </c>
      <c r="K213" s="49" t="s">
        <v>3987</v>
      </c>
    </row>
    <row r="214" spans="3:11">
      <c r="C214" s="5" t="s">
        <v>1409</v>
      </c>
      <c r="E214" s="46" t="s">
        <v>285</v>
      </c>
      <c r="I214" s="46" t="s">
        <v>2701</v>
      </c>
      <c r="K214" s="49" t="s">
        <v>3989</v>
      </c>
    </row>
    <row r="215" spans="3:11">
      <c r="C215" s="5" t="s">
        <v>1411</v>
      </c>
      <c r="E215" s="46" t="s">
        <v>2559</v>
      </c>
      <c r="I215" s="46" t="s">
        <v>1187</v>
      </c>
      <c r="K215" s="49" t="s">
        <v>3991</v>
      </c>
    </row>
    <row r="216" spans="3:11">
      <c r="C216" s="5" t="s">
        <v>1413</v>
      </c>
      <c r="E216" s="46" t="s">
        <v>659</v>
      </c>
      <c r="I216" s="46" t="s">
        <v>2633</v>
      </c>
      <c r="K216" s="49" t="s">
        <v>3993</v>
      </c>
    </row>
    <row r="217" spans="3:11">
      <c r="C217" s="5" t="s">
        <v>1415</v>
      </c>
      <c r="E217" s="46" t="s">
        <v>818</v>
      </c>
      <c r="I217" s="46" t="s">
        <v>2474</v>
      </c>
      <c r="K217" s="49" t="s">
        <v>3995</v>
      </c>
    </row>
    <row r="218" spans="3:11">
      <c r="C218" s="5" t="s">
        <v>1417</v>
      </c>
      <c r="E218" s="46" t="s">
        <v>1965</v>
      </c>
      <c r="I218" s="46" t="s">
        <v>2571</v>
      </c>
      <c r="K218" s="49" t="s">
        <v>3997</v>
      </c>
    </row>
    <row r="219" spans="3:11">
      <c r="C219" s="5" t="s">
        <v>1419</v>
      </c>
      <c r="E219" s="46" t="s">
        <v>531</v>
      </c>
      <c r="I219" s="46" t="s">
        <v>2025</v>
      </c>
      <c r="K219" s="49" t="s">
        <v>3999</v>
      </c>
    </row>
    <row r="220" spans="3:11">
      <c r="C220" s="5" t="s">
        <v>1421</v>
      </c>
      <c r="E220" s="46" t="s">
        <v>603</v>
      </c>
      <c r="I220" s="46" t="s">
        <v>2830</v>
      </c>
      <c r="K220" s="49" t="s">
        <v>4001</v>
      </c>
    </row>
    <row r="221" spans="3:11">
      <c r="C221" s="5" t="s">
        <v>1423</v>
      </c>
      <c r="E221" s="45" t="s">
        <v>1799</v>
      </c>
      <c r="I221" s="46" t="s">
        <v>1743</v>
      </c>
      <c r="K221" s="49" t="s">
        <v>4003</v>
      </c>
    </row>
    <row r="222" spans="3:11">
      <c r="C222" s="5" t="s">
        <v>1425</v>
      </c>
      <c r="E222" s="46" t="s">
        <v>1801</v>
      </c>
      <c r="I222" s="46" t="s">
        <v>2757</v>
      </c>
      <c r="K222" s="49" t="s">
        <v>4005</v>
      </c>
    </row>
    <row r="223" spans="3:11">
      <c r="C223" s="5" t="s">
        <v>1427</v>
      </c>
      <c r="E223" s="46" t="s">
        <v>655</v>
      </c>
      <c r="I223" s="46" t="s">
        <v>711</v>
      </c>
      <c r="K223" s="49" t="s">
        <v>4007</v>
      </c>
    </row>
    <row r="224" spans="3:11">
      <c r="C224" s="5" t="s">
        <v>1429</v>
      </c>
      <c r="E224" s="46" t="s">
        <v>1879</v>
      </c>
      <c r="I224" s="46" t="s">
        <v>2898</v>
      </c>
      <c r="K224" s="49" t="s">
        <v>4009</v>
      </c>
    </row>
    <row r="225" spans="3:11">
      <c r="C225" s="5" t="s">
        <v>1431</v>
      </c>
      <c r="E225" s="46" t="s">
        <v>671</v>
      </c>
      <c r="I225" s="46" t="s">
        <v>3005</v>
      </c>
      <c r="K225" s="49" t="s">
        <v>4011</v>
      </c>
    </row>
    <row r="226" spans="3:11">
      <c r="C226" s="5" t="s">
        <v>1433</v>
      </c>
      <c r="E226" s="46" t="s">
        <v>673</v>
      </c>
      <c r="I226" s="46" t="s">
        <v>2721</v>
      </c>
    </row>
    <row r="227" spans="3:11">
      <c r="C227" s="5" t="s">
        <v>1434</v>
      </c>
      <c r="E227" s="46" t="s">
        <v>657</v>
      </c>
      <c r="I227" s="46" t="s">
        <v>2661</v>
      </c>
    </row>
    <row r="228" spans="3:11">
      <c r="C228" s="5" t="s">
        <v>1436</v>
      </c>
      <c r="E228" s="46" t="s">
        <v>816</v>
      </c>
      <c r="I228" s="44" t="s">
        <v>3915</v>
      </c>
    </row>
    <row r="229" spans="3:11">
      <c r="C229" s="5" t="s">
        <v>1438</v>
      </c>
      <c r="E229" s="46" t="s">
        <v>1885</v>
      </c>
      <c r="I229" s="46" t="s">
        <v>1853</v>
      </c>
    </row>
    <row r="230" spans="3:11">
      <c r="C230" s="5" t="s">
        <v>1440</v>
      </c>
      <c r="E230" s="46" t="s">
        <v>595</v>
      </c>
      <c r="I230" s="46" t="s">
        <v>742</v>
      </c>
    </row>
    <row r="231" spans="3:11">
      <c r="C231" s="5" t="s">
        <v>1442</v>
      </c>
      <c r="E231" s="46" t="s">
        <v>513</v>
      </c>
      <c r="I231" s="46" t="s">
        <v>2472</v>
      </c>
    </row>
    <row r="232" spans="3:11">
      <c r="C232" s="5" t="s">
        <v>1444</v>
      </c>
      <c r="E232" s="46" t="s">
        <v>665</v>
      </c>
      <c r="I232" s="46" t="s">
        <v>1159</v>
      </c>
    </row>
    <row r="233" spans="3:11">
      <c r="C233" s="5" t="s">
        <v>1446</v>
      </c>
      <c r="E233" s="46" t="s">
        <v>1881</v>
      </c>
      <c r="I233" s="46" t="s">
        <v>3021</v>
      </c>
    </row>
    <row r="234" spans="3:11">
      <c r="C234" s="5" t="s">
        <v>1448</v>
      </c>
      <c r="E234" s="46" t="s">
        <v>593</v>
      </c>
      <c r="I234" s="46" t="s">
        <v>2890</v>
      </c>
    </row>
    <row r="235" spans="3:11">
      <c r="C235" s="5" t="s">
        <v>1450</v>
      </c>
      <c r="E235" s="46" t="s">
        <v>780</v>
      </c>
      <c r="I235" s="46" t="s">
        <v>2637</v>
      </c>
    </row>
    <row r="236" spans="3:11">
      <c r="C236" s="5" t="s">
        <v>1452</v>
      </c>
      <c r="E236" s="46" t="s">
        <v>810</v>
      </c>
      <c r="I236" s="46" t="s">
        <v>2478</v>
      </c>
    </row>
    <row r="237" spans="3:11">
      <c r="C237" s="5" t="s">
        <v>1454</v>
      </c>
      <c r="E237" s="46" t="s">
        <v>605</v>
      </c>
      <c r="I237" s="46" t="s">
        <v>2480</v>
      </c>
    </row>
    <row r="238" spans="3:11">
      <c r="C238" s="5" t="s">
        <v>1456</v>
      </c>
      <c r="E238" s="46" t="s">
        <v>2311</v>
      </c>
      <c r="I238" s="46" t="s">
        <v>203</v>
      </c>
    </row>
    <row r="239" spans="3:11">
      <c r="C239" s="5" t="s">
        <v>1458</v>
      </c>
      <c r="E239" s="44" t="s">
        <v>1181</v>
      </c>
      <c r="I239" s="46" t="s">
        <v>205</v>
      </c>
    </row>
    <row r="240" spans="3:11">
      <c r="C240" s="5" t="s">
        <v>1460</v>
      </c>
      <c r="E240" s="44" t="s">
        <v>1155</v>
      </c>
      <c r="I240" s="46" t="s">
        <v>2013</v>
      </c>
    </row>
    <row r="241" spans="3:9">
      <c r="C241" s="5" t="s">
        <v>1462</v>
      </c>
      <c r="E241" s="44" t="s">
        <v>1173</v>
      </c>
      <c r="I241" s="46" t="s">
        <v>3797</v>
      </c>
    </row>
    <row r="242" spans="3:9">
      <c r="C242" s="5" t="s">
        <v>1464</v>
      </c>
      <c r="E242" s="44" t="s">
        <v>1185</v>
      </c>
      <c r="I242" s="46" t="s">
        <v>1721</v>
      </c>
    </row>
    <row r="243" spans="3:9">
      <c r="C243" s="5" t="s">
        <v>1466</v>
      </c>
      <c r="E243" s="46" t="s">
        <v>1167</v>
      </c>
      <c r="I243" s="46" t="s">
        <v>1675</v>
      </c>
    </row>
    <row r="244" spans="3:9">
      <c r="C244" s="5" t="s">
        <v>1468</v>
      </c>
      <c r="E244" s="46" t="s">
        <v>511</v>
      </c>
      <c r="I244" s="46" t="s">
        <v>2359</v>
      </c>
    </row>
    <row r="245" spans="3:9">
      <c r="C245" s="5" t="s">
        <v>1470</v>
      </c>
      <c r="E245" s="44" t="s">
        <v>2452</v>
      </c>
      <c r="I245" s="46" t="s">
        <v>2589</v>
      </c>
    </row>
    <row r="246" spans="3:9">
      <c r="C246" s="5" t="s">
        <v>1472</v>
      </c>
      <c r="E246" s="44" t="s">
        <v>2441</v>
      </c>
      <c r="I246" s="46" t="s">
        <v>2797</v>
      </c>
    </row>
    <row r="247" spans="3:9">
      <c r="C247" s="5" t="s">
        <v>1474</v>
      </c>
      <c r="E247" s="44" t="s">
        <v>2448</v>
      </c>
      <c r="I247" s="46" t="s">
        <v>201</v>
      </c>
    </row>
    <row r="248" spans="3:9">
      <c r="C248" s="5" t="s">
        <v>1476</v>
      </c>
      <c r="E248" s="46" t="s">
        <v>2443</v>
      </c>
      <c r="I248" s="46" t="s">
        <v>1215</v>
      </c>
    </row>
    <row r="249" spans="3:9">
      <c r="C249" s="5" t="s">
        <v>1478</v>
      </c>
      <c r="E249" s="46" t="s">
        <v>2439</v>
      </c>
      <c r="I249" s="44" t="s">
        <v>3921</v>
      </c>
    </row>
    <row r="250" spans="3:9">
      <c r="C250" s="5" t="s">
        <v>1480</v>
      </c>
      <c r="E250" s="46" t="s">
        <v>1861</v>
      </c>
      <c r="I250" s="46" t="s">
        <v>3923</v>
      </c>
    </row>
    <row r="251" spans="3:9">
      <c r="C251" s="5" t="s">
        <v>1482</v>
      </c>
      <c r="E251" s="46" t="s">
        <v>483</v>
      </c>
      <c r="I251" s="45" t="s">
        <v>3919</v>
      </c>
    </row>
    <row r="252" spans="3:9">
      <c r="C252" s="5" t="s">
        <v>1484</v>
      </c>
      <c r="E252" s="46" t="s">
        <v>1769</v>
      </c>
      <c r="I252" s="46" t="s">
        <v>3911</v>
      </c>
    </row>
    <row r="253" spans="3:9">
      <c r="C253" s="5" t="s">
        <v>1486</v>
      </c>
      <c r="E253" s="44" t="s">
        <v>1531</v>
      </c>
      <c r="I253" s="46" t="s">
        <v>2476</v>
      </c>
    </row>
    <row r="254" spans="3:9">
      <c r="C254" s="5" t="s">
        <v>1488</v>
      </c>
      <c r="E254" s="46" t="s">
        <v>54</v>
      </c>
      <c r="I254" s="46" t="s">
        <v>2591</v>
      </c>
    </row>
    <row r="255" spans="3:9">
      <c r="C255" s="5" t="s">
        <v>1490</v>
      </c>
      <c r="E255" s="46" t="s">
        <v>56</v>
      </c>
      <c r="I255" s="46" t="s">
        <v>2593</v>
      </c>
    </row>
    <row r="256" spans="3:9">
      <c r="C256" s="5" t="s">
        <v>1492</v>
      </c>
      <c r="E256" s="46" t="s">
        <v>58</v>
      </c>
      <c r="I256" s="45" t="s">
        <v>2601</v>
      </c>
    </row>
    <row r="257" spans="3:9">
      <c r="C257" s="5" t="s">
        <v>1543</v>
      </c>
      <c r="E257" s="46" t="s">
        <v>1777</v>
      </c>
      <c r="I257" s="46" t="s">
        <v>2906</v>
      </c>
    </row>
    <row r="258" spans="3:9">
      <c r="C258" s="5" t="s">
        <v>1781</v>
      </c>
      <c r="E258" s="46" t="s">
        <v>1779</v>
      </c>
      <c r="I258" s="46" t="s">
        <v>2795</v>
      </c>
    </row>
    <row r="259" spans="3:9">
      <c r="C259" s="5" t="s">
        <v>1797</v>
      </c>
      <c r="E259" s="46" t="s">
        <v>1753</v>
      </c>
      <c r="I259" s="46" t="s">
        <v>2886</v>
      </c>
    </row>
    <row r="260" spans="3:9">
      <c r="C260" s="5" t="s">
        <v>2381</v>
      </c>
      <c r="E260" s="46" t="s">
        <v>1773</v>
      </c>
      <c r="I260" s="46" t="s">
        <v>2822</v>
      </c>
    </row>
    <row r="261" spans="3:9">
      <c r="C261" s="5" t="s">
        <v>2383</v>
      </c>
      <c r="E261" s="46" t="s">
        <v>42</v>
      </c>
      <c r="I261" s="46" t="s">
        <v>2874</v>
      </c>
    </row>
    <row r="262" spans="3:9">
      <c r="C262" s="5" t="s">
        <v>2385</v>
      </c>
      <c r="E262" s="46" t="s">
        <v>573</v>
      </c>
      <c r="I262" s="46" t="s">
        <v>2872</v>
      </c>
    </row>
    <row r="263" spans="3:9">
      <c r="C263" s="5" t="s">
        <v>2387</v>
      </c>
      <c r="E263" s="46" t="s">
        <v>555</v>
      </c>
      <c r="I263" s="46" t="s">
        <v>2820</v>
      </c>
    </row>
    <row r="264" spans="3:9">
      <c r="C264" s="5" t="s">
        <v>2389</v>
      </c>
      <c r="E264" s="46" t="s">
        <v>569</v>
      </c>
      <c r="I264" s="46" t="s">
        <v>3917</v>
      </c>
    </row>
    <row r="265" spans="3:9">
      <c r="C265" s="5" t="s">
        <v>2391</v>
      </c>
      <c r="E265" s="46" t="s">
        <v>541</v>
      </c>
      <c r="I265" s="46" t="s">
        <v>2755</v>
      </c>
    </row>
    <row r="266" spans="3:9">
      <c r="C266" s="5" t="s">
        <v>2393</v>
      </c>
      <c r="E266" s="46" t="s">
        <v>553</v>
      </c>
      <c r="I266" s="46" t="s">
        <v>713</v>
      </c>
    </row>
    <row r="267" spans="3:9">
      <c r="C267" s="5" t="s">
        <v>2395</v>
      </c>
      <c r="E267" s="46" t="s">
        <v>551</v>
      </c>
      <c r="I267" s="46" t="s">
        <v>1231</v>
      </c>
    </row>
    <row r="268" spans="3:9">
      <c r="C268" s="5" t="s">
        <v>2396</v>
      </c>
      <c r="E268" s="46" t="s">
        <v>563</v>
      </c>
      <c r="I268" s="46" t="s">
        <v>1227</v>
      </c>
    </row>
    <row r="269" spans="3:9">
      <c r="C269" s="5" t="s">
        <v>2398</v>
      </c>
      <c r="E269" s="46" t="s">
        <v>571</v>
      </c>
      <c r="I269" s="46" t="s">
        <v>1229</v>
      </c>
    </row>
    <row r="270" spans="3:9">
      <c r="C270" s="5" t="s">
        <v>2400</v>
      </c>
      <c r="E270" s="46" t="s">
        <v>3861</v>
      </c>
      <c r="I270" s="46" t="s">
        <v>1669</v>
      </c>
    </row>
    <row r="271" spans="3:9">
      <c r="C271" s="5" t="s">
        <v>2402</v>
      </c>
      <c r="E271" s="46" t="s">
        <v>778</v>
      </c>
      <c r="I271" s="46" t="s">
        <v>2585</v>
      </c>
    </row>
    <row r="272" spans="3:9">
      <c r="C272" s="5" t="s">
        <v>2404</v>
      </c>
      <c r="E272" s="46" t="s">
        <v>543</v>
      </c>
      <c r="I272" s="46" t="s">
        <v>3001</v>
      </c>
    </row>
    <row r="273" spans="3:9">
      <c r="C273" s="5" t="s">
        <v>2406</v>
      </c>
      <c r="E273" s="46" t="s">
        <v>1795</v>
      </c>
      <c r="I273" s="46" t="s">
        <v>2641</v>
      </c>
    </row>
    <row r="274" spans="3:9">
      <c r="C274" s="5" t="s">
        <v>2408</v>
      </c>
      <c r="E274" s="46" t="s">
        <v>820</v>
      </c>
      <c r="I274" s="46" t="s">
        <v>2639</v>
      </c>
    </row>
    <row r="275" spans="3:9">
      <c r="C275" s="5" t="s">
        <v>2409</v>
      </c>
      <c r="E275" s="46" t="s">
        <v>1523</v>
      </c>
      <c r="I275" s="46" t="s">
        <v>2623</v>
      </c>
    </row>
    <row r="276" spans="3:9">
      <c r="C276" s="5" t="s">
        <v>2411</v>
      </c>
      <c r="E276" s="46" t="s">
        <v>1525</v>
      </c>
      <c r="I276" s="46" t="s">
        <v>2655</v>
      </c>
    </row>
    <row r="277" spans="3:9">
      <c r="C277" s="5" t="s">
        <v>2411</v>
      </c>
      <c r="E277" s="46" t="s">
        <v>2511</v>
      </c>
      <c r="I277" s="46" t="s">
        <v>2657</v>
      </c>
    </row>
    <row r="278" spans="3:9">
      <c r="C278" s="5" t="s">
        <v>2414</v>
      </c>
      <c r="E278" s="46" t="s">
        <v>2513</v>
      </c>
      <c r="I278" s="46" t="s">
        <v>2357</v>
      </c>
    </row>
    <row r="279" spans="3:9">
      <c r="C279" s="5" t="s">
        <v>2416</v>
      </c>
      <c r="E279" s="46" t="s">
        <v>2498</v>
      </c>
      <c r="I279" s="46" t="s">
        <v>2767</v>
      </c>
    </row>
    <row r="280" spans="3:9">
      <c r="C280" s="5" t="s">
        <v>2418</v>
      </c>
      <c r="E280" s="46" t="s">
        <v>561</v>
      </c>
      <c r="I280" s="46" t="s">
        <v>1243</v>
      </c>
    </row>
    <row r="281" spans="3:9">
      <c r="C281" s="5" t="s">
        <v>2420</v>
      </c>
      <c r="E281" s="46" t="s">
        <v>557</v>
      </c>
      <c r="I281" s="46" t="s">
        <v>1245</v>
      </c>
    </row>
    <row r="282" spans="3:9">
      <c r="C282" s="5" t="s">
        <v>2422</v>
      </c>
      <c r="E282" s="46" t="s">
        <v>559</v>
      </c>
      <c r="I282" s="45" t="s">
        <v>2771</v>
      </c>
    </row>
    <row r="283" spans="3:9">
      <c r="C283" s="5" t="s">
        <v>2424</v>
      </c>
      <c r="E283" s="46" t="s">
        <v>567</v>
      </c>
      <c r="I283" s="46" t="s">
        <v>2677</v>
      </c>
    </row>
    <row r="284" spans="3:9">
      <c r="C284" s="5" t="s">
        <v>2426</v>
      </c>
      <c r="E284" s="46" t="s">
        <v>565</v>
      </c>
      <c r="I284" s="46" t="s">
        <v>277</v>
      </c>
    </row>
    <row r="285" spans="3:9">
      <c r="C285" s="5" t="s">
        <v>2428</v>
      </c>
      <c r="E285" s="46" t="s">
        <v>548</v>
      </c>
      <c r="I285" s="46" t="s">
        <v>2665</v>
      </c>
    </row>
    <row r="286" spans="3:9">
      <c r="C286" s="5" t="s">
        <v>2430</v>
      </c>
      <c r="E286" s="46" t="s">
        <v>546</v>
      </c>
      <c r="I286" s="46" t="s">
        <v>2663</v>
      </c>
    </row>
    <row r="287" spans="3:9">
      <c r="C287" s="5" t="s">
        <v>2432</v>
      </c>
      <c r="E287" s="46" t="s">
        <v>445</v>
      </c>
      <c r="I287" s="46" t="s">
        <v>463</v>
      </c>
    </row>
    <row r="288" spans="3:9">
      <c r="C288" s="5" t="s">
        <v>2434</v>
      </c>
      <c r="E288" s="46" t="s">
        <v>509</v>
      </c>
      <c r="I288" s="46" t="s">
        <v>2810</v>
      </c>
    </row>
    <row r="289" spans="3:9">
      <c r="C289" s="5" t="s">
        <v>2436</v>
      </c>
      <c r="E289" s="46" t="s">
        <v>3803</v>
      </c>
      <c r="I289" s="46" t="s">
        <v>2808</v>
      </c>
    </row>
    <row r="290" spans="3:9">
      <c r="C290" s="5" t="s">
        <v>2437</v>
      </c>
      <c r="E290" s="46" t="s">
        <v>539</v>
      </c>
      <c r="I290" s="46" t="s">
        <v>443</v>
      </c>
    </row>
    <row r="291" spans="3:9">
      <c r="C291" s="5" t="s">
        <v>2492</v>
      </c>
      <c r="E291" s="46" t="s">
        <v>1747</v>
      </c>
      <c r="I291" s="46" t="s">
        <v>1599</v>
      </c>
    </row>
    <row r="292" spans="3:9">
      <c r="C292" s="5" t="s">
        <v>2494</v>
      </c>
      <c r="E292" s="46" t="s">
        <v>1883</v>
      </c>
      <c r="I292" s="46" t="s">
        <v>1851</v>
      </c>
    </row>
    <row r="293" spans="3:9">
      <c r="C293" s="5" t="s">
        <v>2531</v>
      </c>
      <c r="E293" s="46" t="s">
        <v>2009</v>
      </c>
      <c r="I293" s="46" t="s">
        <v>1219</v>
      </c>
    </row>
    <row r="294" spans="3:9">
      <c r="C294" s="5" t="s">
        <v>2533</v>
      </c>
      <c r="E294" s="44" t="s">
        <v>2470</v>
      </c>
      <c r="I294" s="46" t="s">
        <v>1859</v>
      </c>
    </row>
    <row r="295" spans="3:9">
      <c r="C295" s="5" t="s">
        <v>2535</v>
      </c>
      <c r="E295" s="45" t="s">
        <v>2460</v>
      </c>
      <c r="I295" s="46" t="s">
        <v>215</v>
      </c>
    </row>
    <row r="296" spans="3:9">
      <c r="C296" s="5" t="s">
        <v>2537</v>
      </c>
      <c r="E296" s="45" t="s">
        <v>2464</v>
      </c>
      <c r="I296" s="46" t="s">
        <v>2649</v>
      </c>
    </row>
    <row r="297" spans="3:9">
      <c r="C297" s="5" t="s">
        <v>3044</v>
      </c>
      <c r="E297" s="46" t="s">
        <v>585</v>
      </c>
      <c r="I297" s="46" t="s">
        <v>1857</v>
      </c>
    </row>
    <row r="298" spans="3:9">
      <c r="C298" s="5" t="s">
        <v>3046</v>
      </c>
      <c r="E298" s="46" t="s">
        <v>583</v>
      </c>
      <c r="I298" s="45" t="s">
        <v>3811</v>
      </c>
    </row>
    <row r="299" spans="3:9">
      <c r="C299" s="5" t="s">
        <v>3048</v>
      </c>
      <c r="E299" s="46" t="s">
        <v>2468</v>
      </c>
      <c r="I299" s="46" t="s">
        <v>217</v>
      </c>
    </row>
    <row r="300" spans="3:9">
      <c r="C300" s="5" t="s">
        <v>3050</v>
      </c>
      <c r="E300" s="44" t="s">
        <v>577</v>
      </c>
      <c r="I300" s="46" t="s">
        <v>2685</v>
      </c>
    </row>
    <row r="301" spans="3:9">
      <c r="C301" s="5" t="s">
        <v>3052</v>
      </c>
      <c r="E301" s="46" t="s">
        <v>579</v>
      </c>
      <c r="I301" s="46" t="s">
        <v>3200</v>
      </c>
    </row>
    <row r="302" spans="3:9">
      <c r="C302" s="5" t="s">
        <v>3054</v>
      </c>
      <c r="E302" s="46" t="s">
        <v>575</v>
      </c>
      <c r="I302" s="46" t="s">
        <v>213</v>
      </c>
    </row>
    <row r="303" spans="3:9">
      <c r="C303" s="5" t="s">
        <v>3056</v>
      </c>
      <c r="E303" s="46" t="s">
        <v>581</v>
      </c>
      <c r="I303" s="46" t="s">
        <v>3795</v>
      </c>
    </row>
    <row r="304" spans="3:9">
      <c r="C304" s="5" t="s">
        <v>3060</v>
      </c>
      <c r="E304" s="46" t="s">
        <v>2509</v>
      </c>
      <c r="I304" s="46" t="s">
        <v>3907</v>
      </c>
    </row>
    <row r="305" spans="3:9">
      <c r="C305" s="5" t="s">
        <v>3062</v>
      </c>
      <c r="E305" s="46" t="s">
        <v>2515</v>
      </c>
      <c r="I305" s="46" t="s">
        <v>2876</v>
      </c>
    </row>
    <row r="306" spans="3:9">
      <c r="C306" s="5" t="s">
        <v>3386</v>
      </c>
      <c r="E306" s="46" t="s">
        <v>2496</v>
      </c>
      <c r="I306" s="46" t="s">
        <v>2785</v>
      </c>
    </row>
    <row r="307" spans="3:9">
      <c r="C307" s="5" t="s">
        <v>3743</v>
      </c>
      <c r="E307" s="46" t="s">
        <v>1679</v>
      </c>
      <c r="I307" s="46" t="s">
        <v>2787</v>
      </c>
    </row>
    <row r="308" spans="3:9">
      <c r="C308" s="5" t="s">
        <v>3745</v>
      </c>
      <c r="E308" s="46" t="s">
        <v>169</v>
      </c>
      <c r="I308" s="46" t="s">
        <v>2870</v>
      </c>
    </row>
    <row r="309" spans="3:9">
      <c r="C309" s="5" t="s">
        <v>3747</v>
      </c>
      <c r="E309" s="46" t="s">
        <v>477</v>
      </c>
      <c r="I309" s="46" t="s">
        <v>2812</v>
      </c>
    </row>
    <row r="310" spans="3:9">
      <c r="C310" s="5" t="s">
        <v>3749</v>
      </c>
      <c r="E310" s="46" t="s">
        <v>141</v>
      </c>
      <c r="I310" s="46" t="s">
        <v>2814</v>
      </c>
    </row>
    <row r="311" spans="3:9">
      <c r="C311" s="5" t="s">
        <v>3751</v>
      </c>
      <c r="E311" s="46" t="s">
        <v>151</v>
      </c>
      <c r="I311" s="45" t="s">
        <v>2965</v>
      </c>
    </row>
    <row r="312" spans="3:9">
      <c r="C312" s="5" t="s">
        <v>3753</v>
      </c>
      <c r="E312" s="46" t="s">
        <v>467</v>
      </c>
      <c r="I312" s="46" t="s">
        <v>2631</v>
      </c>
    </row>
    <row r="313" spans="3:9">
      <c r="C313" s="5" t="s">
        <v>3755</v>
      </c>
      <c r="E313" s="44" t="s">
        <v>83</v>
      </c>
      <c r="I313" s="46" t="s">
        <v>2681</v>
      </c>
    </row>
    <row r="314" spans="3:9">
      <c r="C314" s="5" t="s">
        <v>3757</v>
      </c>
      <c r="E314" s="46" t="s">
        <v>103</v>
      </c>
      <c r="I314" s="46" t="s">
        <v>2713</v>
      </c>
    </row>
    <row r="315" spans="3:9">
      <c r="C315" s="5" t="s">
        <v>3759</v>
      </c>
      <c r="E315" s="46" t="s">
        <v>85</v>
      </c>
      <c r="I315" s="46" t="s">
        <v>2715</v>
      </c>
    </row>
    <row r="316" spans="3:9">
      <c r="C316" s="5" t="s">
        <v>3761</v>
      </c>
      <c r="E316" s="46" t="s">
        <v>1617</v>
      </c>
      <c r="I316" s="46" t="s">
        <v>2719</v>
      </c>
    </row>
    <row r="317" spans="3:9">
      <c r="C317" s="5" t="s">
        <v>3763</v>
      </c>
      <c r="E317" s="46" t="s">
        <v>149</v>
      </c>
      <c r="I317" s="46" t="s">
        <v>2725</v>
      </c>
    </row>
    <row r="318" spans="3:9">
      <c r="C318" s="5" t="s">
        <v>3765</v>
      </c>
      <c r="E318" s="46" t="s">
        <v>147</v>
      </c>
      <c r="I318" s="46" t="s">
        <v>2848</v>
      </c>
    </row>
    <row r="319" spans="3:9">
      <c r="C319" s="5" t="s">
        <v>3767</v>
      </c>
      <c r="E319" s="46" t="s">
        <v>125</v>
      </c>
      <c r="I319" s="46" t="s">
        <v>3007</v>
      </c>
    </row>
    <row r="320" spans="3:9">
      <c r="C320" s="5" t="s">
        <v>3769</v>
      </c>
      <c r="E320" s="46" t="s">
        <v>123</v>
      </c>
      <c r="I320" s="46" t="s">
        <v>2864</v>
      </c>
    </row>
    <row r="321" spans="3:9">
      <c r="C321" s="5" t="s">
        <v>3771</v>
      </c>
      <c r="E321" s="46" t="s">
        <v>139</v>
      </c>
      <c r="I321" s="46" t="s">
        <v>2932</v>
      </c>
    </row>
    <row r="322" spans="3:9">
      <c r="C322" s="5" t="s">
        <v>3901</v>
      </c>
      <c r="E322" s="46" t="s">
        <v>137</v>
      </c>
      <c r="I322" s="46" t="s">
        <v>2985</v>
      </c>
    </row>
    <row r="323" spans="3:9">
      <c r="E323" s="46" t="s">
        <v>135</v>
      </c>
      <c r="I323" s="46" t="s">
        <v>2850</v>
      </c>
    </row>
    <row r="324" spans="3:9">
      <c r="E324" s="46" t="s">
        <v>91</v>
      </c>
      <c r="I324" s="46" t="s">
        <v>2619</v>
      </c>
    </row>
    <row r="325" spans="3:9">
      <c r="E325" s="46" t="s">
        <v>81</v>
      </c>
      <c r="I325" s="44" t="s">
        <v>2621</v>
      </c>
    </row>
    <row r="326" spans="3:9">
      <c r="E326" s="46" t="s">
        <v>1975</v>
      </c>
      <c r="I326" s="44" t="s">
        <v>703</v>
      </c>
    </row>
    <row r="327" spans="3:9">
      <c r="E327" s="46" t="s">
        <v>115</v>
      </c>
      <c r="I327" s="46" t="s">
        <v>2635</v>
      </c>
    </row>
    <row r="328" spans="3:9">
      <c r="E328" s="46" t="s">
        <v>1163</v>
      </c>
      <c r="I328" s="46" t="s">
        <v>3019</v>
      </c>
    </row>
    <row r="329" spans="3:9">
      <c r="E329" s="46" t="s">
        <v>171</v>
      </c>
      <c r="I329" s="46" t="s">
        <v>3017</v>
      </c>
    </row>
    <row r="330" spans="3:9">
      <c r="E330" s="46" t="s">
        <v>101</v>
      </c>
      <c r="I330" s="46" t="s">
        <v>2999</v>
      </c>
    </row>
    <row r="331" spans="3:9">
      <c r="E331" s="46" t="s">
        <v>117</v>
      </c>
      <c r="I331" s="46" t="s">
        <v>3012</v>
      </c>
    </row>
    <row r="332" spans="3:9">
      <c r="E332" s="46" t="s">
        <v>173</v>
      </c>
      <c r="I332" s="46" t="s">
        <v>447</v>
      </c>
    </row>
    <row r="333" spans="3:9">
      <c r="E333" s="46" t="s">
        <v>3841</v>
      </c>
      <c r="I333" s="46" t="s">
        <v>2727</v>
      </c>
    </row>
    <row r="334" spans="3:9">
      <c r="E334" s="46" t="s">
        <v>113</v>
      </c>
      <c r="I334" s="46" t="s">
        <v>2581</v>
      </c>
    </row>
    <row r="335" spans="3:9">
      <c r="E335" s="46" t="s">
        <v>119</v>
      </c>
      <c r="I335" s="46" t="s">
        <v>2717</v>
      </c>
    </row>
    <row r="336" spans="3:9">
      <c r="E336" s="46" t="s">
        <v>111</v>
      </c>
      <c r="I336" s="46" t="s">
        <v>1189</v>
      </c>
    </row>
    <row r="337" spans="5:9">
      <c r="E337" s="46" t="s">
        <v>1693</v>
      </c>
      <c r="I337" s="46" t="s">
        <v>1191</v>
      </c>
    </row>
    <row r="338" spans="5:9">
      <c r="E338" s="46" t="s">
        <v>1689</v>
      </c>
      <c r="I338" s="46" t="s">
        <v>2643</v>
      </c>
    </row>
    <row r="339" spans="5:9">
      <c r="E339" s="46" t="s">
        <v>1711</v>
      </c>
      <c r="I339" s="46" t="s">
        <v>2599</v>
      </c>
    </row>
    <row r="340" spans="5:9">
      <c r="E340" s="46" t="s">
        <v>3843</v>
      </c>
      <c r="I340" s="45" t="s">
        <v>2834</v>
      </c>
    </row>
    <row r="341" spans="5:9">
      <c r="E341" s="46" t="s">
        <v>3839</v>
      </c>
      <c r="I341" s="46" t="s">
        <v>207</v>
      </c>
    </row>
    <row r="342" spans="5:9">
      <c r="E342" s="45" t="s">
        <v>1717</v>
      </c>
      <c r="I342" s="46" t="s">
        <v>3809</v>
      </c>
    </row>
    <row r="343" spans="5:9">
      <c r="E343" s="46" t="s">
        <v>1723</v>
      </c>
      <c r="I343" s="46" t="s">
        <v>2846</v>
      </c>
    </row>
    <row r="344" spans="5:9">
      <c r="E344" s="46" t="s">
        <v>189</v>
      </c>
      <c r="I344" s="46" t="s">
        <v>2595</v>
      </c>
    </row>
    <row r="345" spans="5:9">
      <c r="E345" s="46" t="s">
        <v>2539</v>
      </c>
      <c r="I345" s="46" t="s">
        <v>2955</v>
      </c>
    </row>
    <row r="346" spans="5:9">
      <c r="E346" s="46" t="s">
        <v>1149</v>
      </c>
      <c r="I346" s="46" t="s">
        <v>2924</v>
      </c>
    </row>
    <row r="347" spans="5:9">
      <c r="E347" s="46" t="s">
        <v>107</v>
      </c>
      <c r="I347" s="46" t="s">
        <v>1555</v>
      </c>
    </row>
    <row r="348" spans="5:9">
      <c r="E348" s="46" t="s">
        <v>105</v>
      </c>
      <c r="I348" s="46" t="s">
        <v>1683</v>
      </c>
    </row>
    <row r="349" spans="5:9">
      <c r="E349" s="46" t="s">
        <v>121</v>
      </c>
      <c r="I349" s="46" t="s">
        <v>2454</v>
      </c>
    </row>
    <row r="350" spans="5:9">
      <c r="E350" s="46" t="s">
        <v>75</v>
      </c>
      <c r="I350" s="46" t="s">
        <v>1641</v>
      </c>
    </row>
    <row r="351" spans="5:9">
      <c r="E351" s="46" t="s">
        <v>77</v>
      </c>
      <c r="I351" s="46" t="s">
        <v>1855</v>
      </c>
    </row>
    <row r="352" spans="5:9">
      <c r="E352" s="46" t="s">
        <v>109</v>
      </c>
      <c r="I352" s="46" t="s">
        <v>2625</v>
      </c>
    </row>
    <row r="353" spans="5:9">
      <c r="E353" s="46" t="s">
        <v>79</v>
      </c>
      <c r="I353" s="46" t="s">
        <v>2627</v>
      </c>
    </row>
    <row r="354" spans="5:9">
      <c r="E354" s="46" t="s">
        <v>25</v>
      </c>
      <c r="I354" s="46" t="s">
        <v>2629</v>
      </c>
    </row>
    <row r="355" spans="5:9">
      <c r="E355" s="46" t="s">
        <v>223</v>
      </c>
      <c r="I355" s="46" t="s">
        <v>693</v>
      </c>
    </row>
    <row r="356" spans="5:9">
      <c r="E356" s="44" t="s">
        <v>1831</v>
      </c>
      <c r="I356" s="46" t="s">
        <v>2711</v>
      </c>
    </row>
    <row r="357" spans="5:9">
      <c r="E357" s="49" t="s">
        <v>3789</v>
      </c>
      <c r="I357" s="46" t="s">
        <v>2617</v>
      </c>
    </row>
    <row r="358" spans="5:9">
      <c r="E358" s="49" t="s">
        <v>3783</v>
      </c>
      <c r="I358" s="46" t="s">
        <v>2749</v>
      </c>
    </row>
    <row r="359" spans="5:9">
      <c r="E359" s="49" t="s">
        <v>3787</v>
      </c>
      <c r="I359" s="44" t="s">
        <v>2753</v>
      </c>
    </row>
    <row r="360" spans="5:9">
      <c r="E360" s="49" t="s">
        <v>3781</v>
      </c>
      <c r="I360" s="46" t="s">
        <v>2842</v>
      </c>
    </row>
    <row r="361" spans="5:9">
      <c r="E361" s="46" t="s">
        <v>3779</v>
      </c>
      <c r="I361" s="46" t="s">
        <v>2828</v>
      </c>
    </row>
    <row r="362" spans="5:9">
      <c r="E362" s="46" t="s">
        <v>40</v>
      </c>
      <c r="I362" s="46" t="s">
        <v>3012</v>
      </c>
    </row>
    <row r="363" spans="5:9">
      <c r="E363" s="46" t="s">
        <v>503</v>
      </c>
      <c r="I363" s="46" t="s">
        <v>2987</v>
      </c>
    </row>
    <row r="364" spans="5:9">
      <c r="I364" s="46" t="s">
        <v>2671</v>
      </c>
    </row>
    <row r="365" spans="5:9">
      <c r="I365" s="46" t="s">
        <v>2669</v>
      </c>
    </row>
    <row r="366" spans="5:9">
      <c r="I366" s="46" t="s">
        <v>2709</v>
      </c>
    </row>
    <row r="367" spans="5:9">
      <c r="I367" s="46" t="s">
        <v>2942</v>
      </c>
    </row>
    <row r="368" spans="5:9">
      <c r="I368" s="46" t="s">
        <v>2942</v>
      </c>
    </row>
    <row r="369" spans="9:9">
      <c r="I369" s="46" t="s">
        <v>2761</v>
      </c>
    </row>
    <row r="370" spans="9:9">
      <c r="I370" s="46" t="s">
        <v>2699</v>
      </c>
    </row>
    <row r="371" spans="9:9">
      <c r="I371" s="46" t="s">
        <v>2667</v>
      </c>
    </row>
    <row r="372" spans="9:9">
      <c r="I372" s="46" t="s">
        <v>2900</v>
      </c>
    </row>
    <row r="373" spans="9:9">
      <c r="I373" s="46" t="s">
        <v>2816</v>
      </c>
    </row>
    <row r="374" spans="9:9">
      <c r="I374" s="45" t="s">
        <v>1719</v>
      </c>
    </row>
    <row r="375" spans="9:9">
      <c r="I375" s="46" t="s">
        <v>2936</v>
      </c>
    </row>
    <row r="376" spans="9:9">
      <c r="I376" s="46" t="s">
        <v>2953</v>
      </c>
    </row>
    <row r="377" spans="9:9">
      <c r="I377" s="46" t="s">
        <v>2852</v>
      </c>
    </row>
    <row r="378" spans="9:9">
      <c r="I378" s="46" t="s">
        <v>2910</v>
      </c>
    </row>
    <row r="379" spans="9:9">
      <c r="I379" s="46" t="s">
        <v>2904</v>
      </c>
    </row>
    <row r="380" spans="9:9">
      <c r="I380" s="46" t="s">
        <v>2912</v>
      </c>
    </row>
    <row r="381" spans="9:9">
      <c r="I381" s="46" t="s">
        <v>2603</v>
      </c>
    </row>
    <row r="382" spans="9:9">
      <c r="I382" s="46" t="s">
        <v>2609</v>
      </c>
    </row>
    <row r="383" spans="9:9">
      <c r="I383" s="46" t="s">
        <v>2607</v>
      </c>
    </row>
    <row r="384" spans="9:9">
      <c r="I384" s="46" t="s">
        <v>2844</v>
      </c>
    </row>
    <row r="385" spans="9:9">
      <c r="I385" s="46" t="s">
        <v>2679</v>
      </c>
    </row>
    <row r="386" spans="9:9">
      <c r="I386" s="46" t="s">
        <v>2587</v>
      </c>
    </row>
    <row r="387" spans="9:9">
      <c r="I387" s="46" t="s">
        <v>2896</v>
      </c>
    </row>
    <row r="388" spans="9:9">
      <c r="I388" s="46" t="s">
        <v>2605</v>
      </c>
    </row>
    <row r="389" spans="9:9">
      <c r="I389" s="46" t="s">
        <v>1221</v>
      </c>
    </row>
    <row r="390" spans="9:9">
      <c r="I390" s="46" t="s">
        <v>2951</v>
      </c>
    </row>
    <row r="391" spans="9:9">
      <c r="I391" s="46" t="s">
        <v>2611</v>
      </c>
    </row>
    <row r="392" spans="9:9">
      <c r="I392" s="46" t="s">
        <v>1223</v>
      </c>
    </row>
    <row r="393" spans="9:9">
      <c r="I393" s="46" t="s">
        <v>1225</v>
      </c>
    </row>
    <row r="394" spans="9:9">
      <c r="I394" s="46" t="s">
        <v>1741</v>
      </c>
    </row>
    <row r="395" spans="9:9">
      <c r="I395" s="46" t="s">
        <v>2963</v>
      </c>
    </row>
    <row r="396" spans="9:9">
      <c r="I396" s="46" t="s">
        <v>1551</v>
      </c>
    </row>
    <row r="397" spans="9:9">
      <c r="I397" s="46" t="s">
        <v>1553</v>
      </c>
    </row>
    <row r="398" spans="9:9">
      <c r="I398" s="50" t="s">
        <v>2908</v>
      </c>
    </row>
    <row r="399" spans="9:9">
      <c r="I399" s="46" t="s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016"/>
  <sheetViews>
    <sheetView workbookViewId="0">
      <selection activeCell="C2" sqref="C1:C1048576"/>
    </sheetView>
  </sheetViews>
  <sheetFormatPr baseColWidth="10" defaultRowHeight="15"/>
  <cols>
    <col min="1" max="1" width="11.5703125" customWidth="1"/>
    <col min="2" max="2" width="76.85546875" bestFit="1" customWidth="1"/>
    <col min="3" max="3" width="12" bestFit="1" customWidth="1"/>
  </cols>
  <sheetData>
    <row r="1" spans="1:3">
      <c r="A1" t="s">
        <v>4012</v>
      </c>
      <c r="B1" t="s">
        <v>4013</v>
      </c>
      <c r="C1" t="s">
        <v>0</v>
      </c>
    </row>
    <row r="2" spans="1:3">
      <c r="A2" s="9">
        <v>5017431</v>
      </c>
      <c r="B2" s="5" t="s">
        <v>2505</v>
      </c>
      <c r="C2" s="5" t="s">
        <v>1</v>
      </c>
    </row>
    <row r="3" spans="1:3">
      <c r="A3" s="9">
        <v>5040134</v>
      </c>
      <c r="B3" s="5" t="s">
        <v>1025</v>
      </c>
      <c r="C3" s="5" t="s">
        <v>65</v>
      </c>
    </row>
    <row r="4" spans="1:3">
      <c r="A4" s="9">
        <v>5040136</v>
      </c>
      <c r="B4" s="5" t="s">
        <v>1041</v>
      </c>
      <c r="C4" s="5" t="s">
        <v>65</v>
      </c>
    </row>
    <row r="5" spans="1:3">
      <c r="A5" s="9">
        <v>5040137</v>
      </c>
      <c r="B5" s="5" t="s">
        <v>1030</v>
      </c>
      <c r="C5" s="5" t="s">
        <v>65</v>
      </c>
    </row>
    <row r="6" spans="1:3">
      <c r="A6" s="9">
        <v>5040154</v>
      </c>
      <c r="B6" s="5" t="s">
        <v>867</v>
      </c>
      <c r="C6" s="5" t="s">
        <v>65</v>
      </c>
    </row>
    <row r="7" spans="1:3">
      <c r="A7" s="9">
        <v>5040319</v>
      </c>
      <c r="B7" s="5" t="s">
        <v>1434</v>
      </c>
      <c r="C7" s="5" t="s">
        <v>65</v>
      </c>
    </row>
    <row r="8" spans="1:3">
      <c r="A8" s="9">
        <v>5040324</v>
      </c>
      <c r="B8" s="5" t="s">
        <v>1344</v>
      </c>
      <c r="C8" s="5" t="s">
        <v>65</v>
      </c>
    </row>
    <row r="9" spans="1:3">
      <c r="A9" s="9">
        <v>5040325</v>
      </c>
      <c r="B9" s="5" t="s">
        <v>1353</v>
      </c>
      <c r="C9" s="5" t="s">
        <v>65</v>
      </c>
    </row>
    <row r="10" spans="1:3">
      <c r="A10" s="9">
        <v>5040406</v>
      </c>
      <c r="B10" s="5" t="s">
        <v>2409</v>
      </c>
      <c r="C10" s="5" t="s">
        <v>65</v>
      </c>
    </row>
    <row r="11" spans="1:3">
      <c r="A11" s="9">
        <v>5040414</v>
      </c>
      <c r="B11" s="5" t="s">
        <v>2396</v>
      </c>
      <c r="C11" s="5" t="s">
        <v>65</v>
      </c>
    </row>
    <row r="12" spans="1:3">
      <c r="A12" s="9">
        <v>5040422</v>
      </c>
      <c r="B12" s="5" t="s">
        <v>2437</v>
      </c>
      <c r="C12" s="5" t="s">
        <v>65</v>
      </c>
    </row>
    <row r="13" spans="1:3">
      <c r="A13" s="9">
        <v>5050718</v>
      </c>
      <c r="B13" s="5" t="s">
        <v>544</v>
      </c>
      <c r="C13" s="5" t="s">
        <v>1</v>
      </c>
    </row>
    <row r="14" spans="1:3">
      <c r="A14" s="9">
        <v>5050719</v>
      </c>
      <c r="B14" s="5" t="s">
        <v>549</v>
      </c>
      <c r="C14" s="5" t="s">
        <v>1</v>
      </c>
    </row>
    <row r="15" spans="1:3">
      <c r="A15" s="9">
        <v>5060010</v>
      </c>
      <c r="B15" s="5" t="s">
        <v>2139</v>
      </c>
      <c r="C15" s="5" t="s">
        <v>5</v>
      </c>
    </row>
    <row r="16" spans="1:3">
      <c r="A16" s="9">
        <v>5060042</v>
      </c>
      <c r="B16" s="16" t="s">
        <v>2062</v>
      </c>
      <c r="C16" s="5" t="s">
        <v>5</v>
      </c>
    </row>
    <row r="17" spans="1:3">
      <c r="A17" s="9">
        <v>5061105</v>
      </c>
      <c r="B17" s="5" t="s">
        <v>1505</v>
      </c>
      <c r="C17" s="5" t="s">
        <v>2</v>
      </c>
    </row>
    <row r="18" spans="1:3">
      <c r="A18" s="9">
        <v>5061446</v>
      </c>
      <c r="B18" s="18" t="s">
        <v>3174</v>
      </c>
      <c r="C18" s="5" t="s">
        <v>6</v>
      </c>
    </row>
    <row r="19" spans="1:3">
      <c r="A19" s="9">
        <v>5095200</v>
      </c>
      <c r="B19" s="5" t="s">
        <v>3714</v>
      </c>
      <c r="C19" s="5" t="s">
        <v>8</v>
      </c>
    </row>
    <row r="20" spans="1:3">
      <c r="A20" s="15" t="s">
        <v>1954</v>
      </c>
      <c r="B20" s="15" t="s">
        <v>1955</v>
      </c>
      <c r="C20" s="5" t="s">
        <v>2</v>
      </c>
    </row>
    <row r="21" spans="1:3">
      <c r="A21" s="3" t="s">
        <v>1940</v>
      </c>
      <c r="B21" s="4" t="s">
        <v>1941</v>
      </c>
      <c r="C21" s="5" t="s">
        <v>1</v>
      </c>
    </row>
    <row r="22" spans="1:3">
      <c r="A22" s="3" t="s">
        <v>1700</v>
      </c>
      <c r="B22" s="4" t="s">
        <v>1701</v>
      </c>
      <c r="C22" s="5" t="s">
        <v>2</v>
      </c>
    </row>
    <row r="23" spans="1:3">
      <c r="A23" s="3" t="s">
        <v>448</v>
      </c>
      <c r="B23" s="4" t="s">
        <v>449</v>
      </c>
      <c r="C23" s="5" t="s">
        <v>2</v>
      </c>
    </row>
    <row r="24" spans="1:3">
      <c r="A24" s="3" t="s">
        <v>452</v>
      </c>
      <c r="B24" s="4" t="s">
        <v>453</v>
      </c>
      <c r="C24" s="5" t="s">
        <v>2</v>
      </c>
    </row>
    <row r="25" spans="1:3">
      <c r="A25" s="3" t="s">
        <v>454</v>
      </c>
      <c r="B25" s="4" t="s">
        <v>455</v>
      </c>
      <c r="C25" s="5" t="s">
        <v>2</v>
      </c>
    </row>
    <row r="26" spans="1:3">
      <c r="A26" s="3" t="s">
        <v>456</v>
      </c>
      <c r="B26" s="4" t="s">
        <v>457</v>
      </c>
      <c r="C26" s="5" t="s">
        <v>1</v>
      </c>
    </row>
    <row r="27" spans="1:3">
      <c r="A27" s="3" t="s">
        <v>1908</v>
      </c>
      <c r="B27" s="4" t="s">
        <v>1909</v>
      </c>
      <c r="C27" s="5" t="s">
        <v>2</v>
      </c>
    </row>
    <row r="28" spans="1:3">
      <c r="A28" s="3" t="s">
        <v>470</v>
      </c>
      <c r="B28" s="4" t="s">
        <v>471</v>
      </c>
      <c r="C28" s="5" t="s">
        <v>1</v>
      </c>
    </row>
    <row r="29" spans="1:3">
      <c r="A29" s="3" t="s">
        <v>1628</v>
      </c>
      <c r="B29" s="4" t="s">
        <v>1629</v>
      </c>
      <c r="C29" s="5" t="s">
        <v>2</v>
      </c>
    </row>
    <row r="30" spans="1:3">
      <c r="A30" s="3" t="s">
        <v>1906</v>
      </c>
      <c r="B30" s="4" t="s">
        <v>1907</v>
      </c>
      <c r="C30" s="5" t="s">
        <v>2</v>
      </c>
    </row>
    <row r="31" spans="1:3">
      <c r="A31" s="3" t="s">
        <v>1888</v>
      </c>
      <c r="B31" s="4" t="s">
        <v>1889</v>
      </c>
      <c r="C31" s="5" t="s">
        <v>1</v>
      </c>
    </row>
    <row r="32" spans="1:3">
      <c r="A32" s="3" t="s">
        <v>1916</v>
      </c>
      <c r="B32" s="4" t="s">
        <v>1917</v>
      </c>
      <c r="C32" s="5" t="s">
        <v>1</v>
      </c>
    </row>
    <row r="33" spans="1:3">
      <c r="A33" s="3" t="s">
        <v>652</v>
      </c>
      <c r="B33" s="4" t="s">
        <v>653</v>
      </c>
      <c r="C33" s="5" t="s">
        <v>1</v>
      </c>
    </row>
    <row r="34" spans="1:3">
      <c r="A34" s="3" t="s">
        <v>805</v>
      </c>
      <c r="B34" s="4" t="s">
        <v>806</v>
      </c>
      <c r="C34" s="5" t="s">
        <v>1</v>
      </c>
    </row>
    <row r="35" spans="1:3">
      <c r="A35" s="3" t="s">
        <v>610</v>
      </c>
      <c r="B35" s="4" t="s">
        <v>611</v>
      </c>
      <c r="C35" s="5" t="s">
        <v>1</v>
      </c>
    </row>
    <row r="36" spans="1:3">
      <c r="A36" s="3" t="s">
        <v>480</v>
      </c>
      <c r="B36" s="4" t="s">
        <v>481</v>
      </c>
      <c r="C36" s="5" t="s">
        <v>1</v>
      </c>
    </row>
    <row r="37" spans="1:3">
      <c r="A37" s="3" t="s">
        <v>636</v>
      </c>
      <c r="B37" s="4" t="s">
        <v>637</v>
      </c>
      <c r="C37" s="5" t="s">
        <v>1</v>
      </c>
    </row>
    <row r="38" spans="1:3">
      <c r="A38" s="3" t="s">
        <v>608</v>
      </c>
      <c r="B38" s="4" t="s">
        <v>609</v>
      </c>
      <c r="C38" s="5" t="s">
        <v>1</v>
      </c>
    </row>
    <row r="39" spans="1:3">
      <c r="A39" s="3" t="s">
        <v>616</v>
      </c>
      <c r="B39" s="4" t="s">
        <v>617</v>
      </c>
      <c r="C39" s="5" t="s">
        <v>1</v>
      </c>
    </row>
    <row r="40" spans="1:3">
      <c r="A40" s="3" t="s">
        <v>2338</v>
      </c>
      <c r="B40" s="4" t="s">
        <v>2339</v>
      </c>
      <c r="C40" s="5" t="s">
        <v>1</v>
      </c>
    </row>
    <row r="41" spans="1:3">
      <c r="A41" s="3" t="s">
        <v>1902</v>
      </c>
      <c r="B41" s="4" t="s">
        <v>1903</v>
      </c>
      <c r="C41" s="5" t="s">
        <v>2</v>
      </c>
    </row>
    <row r="42" spans="1:3">
      <c r="A42" s="3" t="s">
        <v>1934</v>
      </c>
      <c r="B42" s="4" t="s">
        <v>1935</v>
      </c>
      <c r="C42" s="5" t="s">
        <v>2</v>
      </c>
    </row>
    <row r="43" spans="1:3">
      <c r="A43" s="3" t="s">
        <v>494</v>
      </c>
      <c r="B43" s="4" t="s">
        <v>495</v>
      </c>
      <c r="C43" s="5" t="s">
        <v>1</v>
      </c>
    </row>
    <row r="44" spans="1:3">
      <c r="A44" s="9" t="s">
        <v>1960</v>
      </c>
      <c r="B44" s="10" t="s">
        <v>1961</v>
      </c>
      <c r="C44" s="5" t="s">
        <v>2</v>
      </c>
    </row>
    <row r="45" spans="1:3">
      <c r="A45" s="3" t="s">
        <v>795</v>
      </c>
      <c r="B45" s="4" t="s">
        <v>796</v>
      </c>
      <c r="C45" s="5" t="s">
        <v>1</v>
      </c>
    </row>
    <row r="46" spans="1:3">
      <c r="A46" s="3" t="s">
        <v>526</v>
      </c>
      <c r="B46" s="4" t="s">
        <v>527</v>
      </c>
      <c r="C46" s="5" t="s">
        <v>1</v>
      </c>
    </row>
    <row r="47" spans="1:3">
      <c r="A47" s="3" t="s">
        <v>634</v>
      </c>
      <c r="B47" s="4" t="s">
        <v>635</v>
      </c>
      <c r="C47" s="5" t="s">
        <v>1</v>
      </c>
    </row>
    <row r="48" spans="1:3">
      <c r="A48" s="3" t="s">
        <v>1696</v>
      </c>
      <c r="B48" s="4" t="s">
        <v>1697</v>
      </c>
      <c r="C48" s="5" t="s">
        <v>1</v>
      </c>
    </row>
    <row r="49" spans="1:3">
      <c r="A49" s="3" t="s">
        <v>3764</v>
      </c>
      <c r="B49" s="4" t="s">
        <v>3765</v>
      </c>
      <c r="C49" s="5" t="s">
        <v>65</v>
      </c>
    </row>
    <row r="50" spans="1:3">
      <c r="A50" s="3" t="s">
        <v>2312</v>
      </c>
      <c r="B50" s="4" t="s">
        <v>2313</v>
      </c>
      <c r="C50" s="5" t="s">
        <v>1</v>
      </c>
    </row>
    <row r="51" spans="1:3">
      <c r="A51" s="3" t="s">
        <v>642</v>
      </c>
      <c r="B51" s="4" t="s">
        <v>643</v>
      </c>
      <c r="C51" s="5" t="s">
        <v>1</v>
      </c>
    </row>
    <row r="52" spans="1:3">
      <c r="A52" s="3" t="s">
        <v>1958</v>
      </c>
      <c r="B52" s="4" t="s">
        <v>1959</v>
      </c>
      <c r="C52" s="5" t="s">
        <v>2</v>
      </c>
    </row>
    <row r="53" spans="1:3">
      <c r="A53" s="5" t="s">
        <v>3894</v>
      </c>
      <c r="B53" s="5" t="s">
        <v>3895</v>
      </c>
      <c r="C53" s="5" t="s">
        <v>1</v>
      </c>
    </row>
    <row r="54" spans="1:3">
      <c r="A54" s="5" t="s">
        <v>3892</v>
      </c>
      <c r="B54" s="5" t="s">
        <v>3893</v>
      </c>
      <c r="C54" s="5" t="s">
        <v>1</v>
      </c>
    </row>
    <row r="55" spans="1:3">
      <c r="A55" s="5" t="s">
        <v>3886</v>
      </c>
      <c r="B55" s="5" t="s">
        <v>3887</v>
      </c>
      <c r="C55" s="5" t="s">
        <v>1</v>
      </c>
    </row>
    <row r="56" spans="1:3">
      <c r="A56" s="7" t="s">
        <v>3900</v>
      </c>
      <c r="B56" s="8" t="s">
        <v>3901</v>
      </c>
      <c r="C56" s="5" t="s">
        <v>65</v>
      </c>
    </row>
    <row r="57" spans="1:3">
      <c r="A57" s="5" t="s">
        <v>3880</v>
      </c>
      <c r="B57" s="5" t="s">
        <v>3881</v>
      </c>
      <c r="C57" s="5" t="s">
        <v>1</v>
      </c>
    </row>
    <row r="58" spans="1:3">
      <c r="A58" s="6" t="s">
        <v>3902</v>
      </c>
      <c r="B58" s="6" t="s">
        <v>3903</v>
      </c>
      <c r="C58" s="5" t="s">
        <v>4</v>
      </c>
    </row>
    <row r="59" spans="1:3">
      <c r="A59" s="3" t="s">
        <v>516</v>
      </c>
      <c r="B59" s="4" t="s">
        <v>517</v>
      </c>
      <c r="C59" s="5" t="s">
        <v>1</v>
      </c>
    </row>
    <row r="60" spans="1:3">
      <c r="A60" s="3" t="s">
        <v>3884</v>
      </c>
      <c r="B60" s="4" t="s">
        <v>3885</v>
      </c>
      <c r="C60" s="5" t="s">
        <v>4</v>
      </c>
    </row>
    <row r="61" spans="1:3">
      <c r="A61" s="3" t="s">
        <v>3904</v>
      </c>
      <c r="B61" s="4" t="s">
        <v>3905</v>
      </c>
      <c r="C61" s="5" t="s">
        <v>4</v>
      </c>
    </row>
    <row r="62" spans="1:3">
      <c r="A62" s="3" t="s">
        <v>3890</v>
      </c>
      <c r="B62" s="4" t="s">
        <v>3891</v>
      </c>
      <c r="C62" s="5" t="s">
        <v>4</v>
      </c>
    </row>
    <row r="63" spans="1:3">
      <c r="A63" s="3" t="s">
        <v>3896</v>
      </c>
      <c r="B63" s="4" t="s">
        <v>3897</v>
      </c>
      <c r="C63" s="5" t="s">
        <v>2</v>
      </c>
    </row>
    <row r="64" spans="1:3">
      <c r="A64" s="3" t="s">
        <v>3882</v>
      </c>
      <c r="B64" s="4" t="s">
        <v>3883</v>
      </c>
      <c r="C64" s="5" t="s">
        <v>2</v>
      </c>
    </row>
    <row r="65" spans="1:3">
      <c r="A65" s="3" t="s">
        <v>3888</v>
      </c>
      <c r="B65" s="4" t="s">
        <v>3889</v>
      </c>
      <c r="C65" s="5" t="s">
        <v>2</v>
      </c>
    </row>
    <row r="66" spans="1:3">
      <c r="A66" s="3" t="s">
        <v>3878</v>
      </c>
      <c r="B66" s="4" t="s">
        <v>3879</v>
      </c>
      <c r="C66" s="5" t="s">
        <v>2</v>
      </c>
    </row>
    <row r="67" spans="1:3">
      <c r="A67" s="3" t="s">
        <v>3876</v>
      </c>
      <c r="B67" s="4" t="s">
        <v>3877</v>
      </c>
      <c r="C67" s="5" t="s">
        <v>1</v>
      </c>
    </row>
    <row r="68" spans="1:3">
      <c r="A68" s="3" t="s">
        <v>3898</v>
      </c>
      <c r="B68" s="4" t="s">
        <v>3899</v>
      </c>
      <c r="C68" s="5" t="s">
        <v>2</v>
      </c>
    </row>
    <row r="69" spans="1:3">
      <c r="A69" s="3" t="s">
        <v>674</v>
      </c>
      <c r="B69" s="4" t="s">
        <v>675</v>
      </c>
      <c r="C69" s="5" t="s">
        <v>1</v>
      </c>
    </row>
    <row r="70" spans="1:3">
      <c r="A70" s="3" t="s">
        <v>1662</v>
      </c>
      <c r="B70" s="4" t="s">
        <v>1663</v>
      </c>
      <c r="C70" s="5" t="s">
        <v>1</v>
      </c>
    </row>
    <row r="71" spans="1:3">
      <c r="A71" s="3" t="s">
        <v>1650</v>
      </c>
      <c r="B71" s="4" t="s">
        <v>1651</v>
      </c>
      <c r="C71" s="5" t="s">
        <v>1</v>
      </c>
    </row>
    <row r="72" spans="1:3">
      <c r="A72" s="3" t="s">
        <v>1660</v>
      </c>
      <c r="B72" s="4" t="s">
        <v>1661</v>
      </c>
      <c r="C72" s="5" t="s">
        <v>1</v>
      </c>
    </row>
    <row r="73" spans="1:3">
      <c r="A73" s="3" t="s">
        <v>1658</v>
      </c>
      <c r="B73" s="4" t="s">
        <v>1659</v>
      </c>
      <c r="C73" s="5" t="s">
        <v>1</v>
      </c>
    </row>
    <row r="74" spans="1:3">
      <c r="A74" s="3" t="s">
        <v>1652</v>
      </c>
      <c r="B74" s="4" t="s">
        <v>1653</v>
      </c>
      <c r="C74" s="5" t="s">
        <v>1</v>
      </c>
    </row>
    <row r="75" spans="1:3">
      <c r="A75" s="3" t="s">
        <v>1646</v>
      </c>
      <c r="B75" s="4" t="s">
        <v>1647</v>
      </c>
      <c r="C75" s="5" t="s">
        <v>1</v>
      </c>
    </row>
    <row r="76" spans="1:3">
      <c r="A76" s="3" t="s">
        <v>1648</v>
      </c>
      <c r="B76" s="4" t="s">
        <v>1649</v>
      </c>
      <c r="C76" s="5" t="s">
        <v>1</v>
      </c>
    </row>
    <row r="77" spans="1:3">
      <c r="A77" s="3" t="s">
        <v>1654</v>
      </c>
      <c r="B77" s="4" t="s">
        <v>1655</v>
      </c>
      <c r="C77" s="5" t="s">
        <v>1</v>
      </c>
    </row>
    <row r="78" spans="1:3">
      <c r="A78" s="3" t="s">
        <v>1656</v>
      </c>
      <c r="B78" s="4" t="s">
        <v>1657</v>
      </c>
      <c r="C78" s="5" t="s">
        <v>1</v>
      </c>
    </row>
    <row r="79" spans="1:3">
      <c r="A79" s="3" t="s">
        <v>1644</v>
      </c>
      <c r="B79" s="4" t="s">
        <v>1645</v>
      </c>
      <c r="C79" s="5" t="s">
        <v>1</v>
      </c>
    </row>
    <row r="80" spans="1:3">
      <c r="A80" s="3" t="s">
        <v>1642</v>
      </c>
      <c r="B80" s="4" t="s">
        <v>1643</v>
      </c>
      <c r="C80" s="5" t="s">
        <v>1</v>
      </c>
    </row>
    <row r="81" spans="1:3">
      <c r="A81" s="3" t="s">
        <v>1936</v>
      </c>
      <c r="B81" s="4" t="s">
        <v>1937</v>
      </c>
      <c r="C81" s="5" t="s">
        <v>2</v>
      </c>
    </row>
    <row r="82" spans="1:3">
      <c r="A82" s="3" t="s">
        <v>1192</v>
      </c>
      <c r="B82" s="4" t="s">
        <v>1193</v>
      </c>
      <c r="C82" s="5" t="s">
        <v>2</v>
      </c>
    </row>
    <row r="83" spans="1:3">
      <c r="A83" s="3" t="s">
        <v>1164</v>
      </c>
      <c r="B83" s="4" t="s">
        <v>1165</v>
      </c>
      <c r="C83" s="5" t="s">
        <v>2</v>
      </c>
    </row>
    <row r="84" spans="1:3">
      <c r="A84" s="3" t="s">
        <v>1170</v>
      </c>
      <c r="B84" s="4" t="s">
        <v>1171</v>
      </c>
      <c r="C84" s="5" t="s">
        <v>2</v>
      </c>
    </row>
    <row r="85" spans="1:3">
      <c r="A85" s="3" t="s">
        <v>1630</v>
      </c>
      <c r="B85" s="4" t="s">
        <v>1631</v>
      </c>
      <c r="C85" s="5" t="s">
        <v>2</v>
      </c>
    </row>
    <row r="86" spans="1:3">
      <c r="A86" s="7" t="s">
        <v>1622</v>
      </c>
      <c r="B86" s="8" t="s">
        <v>1623</v>
      </c>
      <c r="C86" s="5" t="s">
        <v>1</v>
      </c>
    </row>
    <row r="87" spans="1:3">
      <c r="A87" s="3" t="s">
        <v>1620</v>
      </c>
      <c r="B87" s="4" t="s">
        <v>1621</v>
      </c>
      <c r="C87" s="5" t="s">
        <v>2</v>
      </c>
    </row>
    <row r="88" spans="1:3">
      <c r="A88" s="7" t="s">
        <v>1638</v>
      </c>
      <c r="B88" s="8" t="s">
        <v>1639</v>
      </c>
      <c r="C88" s="5" t="s">
        <v>1</v>
      </c>
    </row>
    <row r="89" spans="1:3">
      <c r="A89" s="7" t="s">
        <v>1624</v>
      </c>
      <c r="B89" s="8" t="s">
        <v>1625</v>
      </c>
      <c r="C89" s="5" t="s">
        <v>1</v>
      </c>
    </row>
    <row r="90" spans="1:3">
      <c r="A90" s="3" t="s">
        <v>1176</v>
      </c>
      <c r="B90" s="4" t="s">
        <v>1177</v>
      </c>
      <c r="C90" s="5" t="s">
        <v>2</v>
      </c>
    </row>
    <row r="91" spans="1:3">
      <c r="A91" s="3" t="s">
        <v>1156</v>
      </c>
      <c r="B91" s="4" t="s">
        <v>1157</v>
      </c>
      <c r="C91" s="5" t="s">
        <v>2</v>
      </c>
    </row>
    <row r="92" spans="1:3">
      <c r="A92" s="3" t="s">
        <v>1626</v>
      </c>
      <c r="B92" s="4" t="s">
        <v>1627</v>
      </c>
      <c r="C92" s="5" t="s">
        <v>1</v>
      </c>
    </row>
    <row r="93" spans="1:3">
      <c r="A93" s="3" t="s">
        <v>1632</v>
      </c>
      <c r="B93" s="4" t="s">
        <v>1633</v>
      </c>
      <c r="C93" s="5" t="s">
        <v>1</v>
      </c>
    </row>
    <row r="94" spans="1:3">
      <c r="A94" s="3" t="s">
        <v>1892</v>
      </c>
      <c r="B94" s="4" t="s">
        <v>1893</v>
      </c>
      <c r="C94" s="5" t="s">
        <v>2</v>
      </c>
    </row>
    <row r="95" spans="1:3">
      <c r="A95" s="3" t="s">
        <v>1178</v>
      </c>
      <c r="B95" s="4" t="s">
        <v>1179</v>
      </c>
      <c r="C95" s="5" t="s">
        <v>2</v>
      </c>
    </row>
    <row r="96" spans="1:3">
      <c r="A96" s="3" t="s">
        <v>194</v>
      </c>
      <c r="B96" s="4" t="s">
        <v>195</v>
      </c>
      <c r="C96" s="5" t="s">
        <v>2</v>
      </c>
    </row>
    <row r="97" spans="1:3">
      <c r="A97" s="3" t="s">
        <v>190</v>
      </c>
      <c r="B97" s="4" t="s">
        <v>191</v>
      </c>
      <c r="C97" s="5" t="s">
        <v>2</v>
      </c>
    </row>
    <row r="98" spans="1:3">
      <c r="A98" s="3" t="s">
        <v>192</v>
      </c>
      <c r="B98" s="4" t="s">
        <v>193</v>
      </c>
      <c r="C98" s="5" t="s">
        <v>1</v>
      </c>
    </row>
    <row r="99" spans="1:3">
      <c r="A99" s="3" t="s">
        <v>676</v>
      </c>
      <c r="B99" s="4" t="s">
        <v>677</v>
      </c>
      <c r="C99" s="5" t="s">
        <v>1</v>
      </c>
    </row>
    <row r="100" spans="1:3">
      <c r="A100" s="3" t="s">
        <v>198</v>
      </c>
      <c r="B100" s="4" t="s">
        <v>199</v>
      </c>
      <c r="C100" s="5" t="s">
        <v>2</v>
      </c>
    </row>
    <row r="101" spans="1:3">
      <c r="A101" s="3" t="s">
        <v>196</v>
      </c>
      <c r="B101" s="4" t="s">
        <v>197</v>
      </c>
      <c r="C101" s="5" t="s">
        <v>1</v>
      </c>
    </row>
    <row r="102" spans="1:3">
      <c r="A102" s="3" t="s">
        <v>640</v>
      </c>
      <c r="B102" s="4" t="s">
        <v>641</v>
      </c>
      <c r="C102" s="5" t="s">
        <v>1</v>
      </c>
    </row>
    <row r="103" spans="1:3">
      <c r="A103" s="3" t="s">
        <v>1926</v>
      </c>
      <c r="B103" s="4" t="s">
        <v>1927</v>
      </c>
      <c r="C103" s="5" t="s">
        <v>1</v>
      </c>
    </row>
    <row r="104" spans="1:3">
      <c r="A104" s="3" t="s">
        <v>1938</v>
      </c>
      <c r="B104" s="4" t="s">
        <v>1939</v>
      </c>
      <c r="C104" s="5" t="s">
        <v>2</v>
      </c>
    </row>
    <row r="105" spans="1:3">
      <c r="A105" s="3" t="s">
        <v>626</v>
      </c>
      <c r="B105" s="4" t="s">
        <v>627</v>
      </c>
      <c r="C105" s="5" t="s">
        <v>1</v>
      </c>
    </row>
    <row r="106" spans="1:3">
      <c r="A106" s="3" t="s">
        <v>3766</v>
      </c>
      <c r="B106" s="4" t="s">
        <v>3767</v>
      </c>
      <c r="C106" s="5" t="s">
        <v>65</v>
      </c>
    </row>
    <row r="107" spans="1:3">
      <c r="A107" s="3" t="s">
        <v>801</v>
      </c>
      <c r="B107" s="4" t="s">
        <v>802</v>
      </c>
      <c r="C107" s="5" t="s">
        <v>1</v>
      </c>
    </row>
    <row r="108" spans="1:3">
      <c r="A108" s="3" t="s">
        <v>1876</v>
      </c>
      <c r="B108" s="4" t="s">
        <v>1877</v>
      </c>
      <c r="C108" s="5" t="s">
        <v>1</v>
      </c>
    </row>
    <row r="109" spans="1:3">
      <c r="A109" s="3" t="s">
        <v>2334</v>
      </c>
      <c r="B109" s="4" t="s">
        <v>2335</v>
      </c>
      <c r="C109" s="5" t="s">
        <v>1</v>
      </c>
    </row>
    <row r="110" spans="1:3">
      <c r="A110" s="3" t="s">
        <v>588</v>
      </c>
      <c r="B110" s="4" t="s">
        <v>589</v>
      </c>
      <c r="C110" s="5" t="s">
        <v>1</v>
      </c>
    </row>
    <row r="111" spans="1:3">
      <c r="A111" s="3" t="s">
        <v>522</v>
      </c>
      <c r="B111" s="4" t="s">
        <v>523</v>
      </c>
      <c r="C111" s="5" t="s">
        <v>1</v>
      </c>
    </row>
    <row r="112" spans="1:3">
      <c r="A112" s="3" t="s">
        <v>775</v>
      </c>
      <c r="B112" s="4" t="s">
        <v>776</v>
      </c>
      <c r="C112" s="5" t="s">
        <v>1</v>
      </c>
    </row>
    <row r="113" spans="1:3">
      <c r="A113" s="3" t="s">
        <v>2366</v>
      </c>
      <c r="B113" s="4" t="s">
        <v>2367</v>
      </c>
      <c r="C113" s="5" t="s">
        <v>1</v>
      </c>
    </row>
    <row r="114" spans="1:3">
      <c r="A114" s="3" t="s">
        <v>680</v>
      </c>
      <c r="B114" s="4" t="s">
        <v>681</v>
      </c>
      <c r="C114" s="5" t="s">
        <v>1</v>
      </c>
    </row>
    <row r="115" spans="1:3">
      <c r="A115" s="3" t="s">
        <v>668</v>
      </c>
      <c r="B115" s="4" t="s">
        <v>669</v>
      </c>
      <c r="C115" s="5" t="s">
        <v>1</v>
      </c>
    </row>
    <row r="116" spans="1:3">
      <c r="A116" s="3" t="s">
        <v>2314</v>
      </c>
      <c r="B116" s="4" t="s">
        <v>2315</v>
      </c>
      <c r="C116" s="5" t="s">
        <v>1</v>
      </c>
    </row>
    <row r="117" spans="1:3">
      <c r="A117" s="7" t="s">
        <v>478</v>
      </c>
      <c r="B117" s="8" t="s">
        <v>479</v>
      </c>
      <c r="C117" s="5" t="s">
        <v>65</v>
      </c>
    </row>
    <row r="118" spans="1:3">
      <c r="A118" s="3" t="s">
        <v>2501</v>
      </c>
      <c r="B118" s="4" t="s">
        <v>2502</v>
      </c>
      <c r="C118" s="5" t="s">
        <v>1</v>
      </c>
    </row>
    <row r="119" spans="1:3">
      <c r="A119" s="3" t="s">
        <v>1966</v>
      </c>
      <c r="B119" s="4" t="s">
        <v>1967</v>
      </c>
      <c r="C119" s="5" t="s">
        <v>1</v>
      </c>
    </row>
    <row r="120" spans="1:3">
      <c r="A120" s="3" t="s">
        <v>2499</v>
      </c>
      <c r="B120" s="4" t="s">
        <v>2500</v>
      </c>
      <c r="C120" s="5" t="s">
        <v>1</v>
      </c>
    </row>
    <row r="121" spans="1:3">
      <c r="A121" s="3" t="s">
        <v>660</v>
      </c>
      <c r="B121" s="4" t="s">
        <v>661</v>
      </c>
      <c r="C121" s="5" t="s">
        <v>1</v>
      </c>
    </row>
    <row r="122" spans="1:3">
      <c r="A122" s="3" t="s">
        <v>2362</v>
      </c>
      <c r="B122" s="4" t="s">
        <v>2363</v>
      </c>
      <c r="C122" s="5" t="s">
        <v>6</v>
      </c>
    </row>
    <row r="123" spans="1:3">
      <c r="A123" s="3" t="s">
        <v>811</v>
      </c>
      <c r="B123" s="4" t="s">
        <v>812</v>
      </c>
      <c r="C123" s="5" t="s">
        <v>1</v>
      </c>
    </row>
    <row r="124" spans="1:3">
      <c r="A124" s="3" t="s">
        <v>2364</v>
      </c>
      <c r="B124" s="4" t="s">
        <v>2365</v>
      </c>
      <c r="C124" s="5" t="s">
        <v>6</v>
      </c>
    </row>
    <row r="125" spans="1:3">
      <c r="A125" s="3" t="s">
        <v>2342</v>
      </c>
      <c r="B125" s="4" t="s">
        <v>2343</v>
      </c>
      <c r="C125" s="5" t="s">
        <v>1</v>
      </c>
    </row>
    <row r="126" spans="1:3">
      <c r="A126" s="3" t="s">
        <v>2348</v>
      </c>
      <c r="B126" s="4" t="s">
        <v>2349</v>
      </c>
      <c r="C126" s="5" t="s">
        <v>6</v>
      </c>
    </row>
    <row r="127" spans="1:3">
      <c r="A127" s="3" t="s">
        <v>682</v>
      </c>
      <c r="B127" s="4" t="s">
        <v>683</v>
      </c>
      <c r="C127" s="5" t="s">
        <v>1</v>
      </c>
    </row>
    <row r="128" spans="1:3">
      <c r="A128" s="3" t="s">
        <v>2346</v>
      </c>
      <c r="B128" s="4" t="s">
        <v>2347</v>
      </c>
      <c r="C128" s="5" t="s">
        <v>6</v>
      </c>
    </row>
    <row r="129" spans="1:3">
      <c r="A129" s="3" t="s">
        <v>1924</v>
      </c>
      <c r="B129" s="4" t="s">
        <v>1925</v>
      </c>
      <c r="C129" s="5" t="s">
        <v>1</v>
      </c>
    </row>
    <row r="130" spans="1:3">
      <c r="A130" s="3" t="s">
        <v>1922</v>
      </c>
      <c r="B130" s="4" t="s">
        <v>1923</v>
      </c>
      <c r="C130" s="5" t="s">
        <v>1</v>
      </c>
    </row>
    <row r="131" spans="1:3">
      <c r="A131" s="3" t="s">
        <v>622</v>
      </c>
      <c r="B131" s="4" t="s">
        <v>623</v>
      </c>
      <c r="C131" s="5" t="s">
        <v>1</v>
      </c>
    </row>
    <row r="132" spans="1:3">
      <c r="A132" s="3" t="s">
        <v>624</v>
      </c>
      <c r="B132" s="4" t="s">
        <v>625</v>
      </c>
      <c r="C132" s="5" t="s">
        <v>1</v>
      </c>
    </row>
    <row r="133" spans="1:3">
      <c r="A133" s="3" t="s">
        <v>797</v>
      </c>
      <c r="B133" s="4" t="s">
        <v>798</v>
      </c>
      <c r="C133" s="5" t="s">
        <v>1</v>
      </c>
    </row>
    <row r="134" spans="1:3">
      <c r="A134" s="3" t="s">
        <v>2368</v>
      </c>
      <c r="B134" s="4" t="s">
        <v>2369</v>
      </c>
      <c r="C134" s="5" t="s">
        <v>1</v>
      </c>
    </row>
    <row r="135" spans="1:3">
      <c r="A135" s="3" t="s">
        <v>799</v>
      </c>
      <c r="B135" s="4" t="s">
        <v>800</v>
      </c>
      <c r="C135" s="5" t="s">
        <v>1</v>
      </c>
    </row>
    <row r="136" spans="1:3">
      <c r="A136" s="3" t="s">
        <v>2332</v>
      </c>
      <c r="B136" s="4" t="s">
        <v>2333</v>
      </c>
      <c r="C136" s="5" t="s">
        <v>1</v>
      </c>
    </row>
    <row r="137" spans="1:3">
      <c r="A137" s="3" t="s">
        <v>536</v>
      </c>
      <c r="B137" s="4" t="s">
        <v>537</v>
      </c>
      <c r="C137" s="5" t="s">
        <v>1</v>
      </c>
    </row>
    <row r="138" spans="1:3">
      <c r="A138" s="3" t="s">
        <v>2330</v>
      </c>
      <c r="B138" s="4" t="s">
        <v>2331</v>
      </c>
      <c r="C138" s="5" t="s">
        <v>1</v>
      </c>
    </row>
    <row r="139" spans="1:3">
      <c r="A139" s="3" t="s">
        <v>520</v>
      </c>
      <c r="B139" s="4" t="s">
        <v>521</v>
      </c>
      <c r="C139" s="5" t="s">
        <v>1</v>
      </c>
    </row>
    <row r="140" spans="1:3">
      <c r="A140" s="3" t="s">
        <v>1912</v>
      </c>
      <c r="B140" s="4" t="s">
        <v>1913</v>
      </c>
      <c r="C140" s="5" t="s">
        <v>1</v>
      </c>
    </row>
    <row r="141" spans="1:3">
      <c r="A141" s="3" t="s">
        <v>518</v>
      </c>
      <c r="B141" s="4" t="s">
        <v>519</v>
      </c>
      <c r="C141" s="5" t="s">
        <v>1</v>
      </c>
    </row>
    <row r="142" spans="1:3">
      <c r="A142" s="3" t="s">
        <v>1914</v>
      </c>
      <c r="B142" s="4" t="s">
        <v>1915</v>
      </c>
      <c r="C142" s="5" t="s">
        <v>1</v>
      </c>
    </row>
    <row r="143" spans="1:3">
      <c r="A143" s="3" t="s">
        <v>1984</v>
      </c>
      <c r="B143" s="4" t="s">
        <v>1985</v>
      </c>
      <c r="C143" s="5" t="s">
        <v>1</v>
      </c>
    </row>
    <row r="144" spans="1:3">
      <c r="A144" s="3" t="s">
        <v>614</v>
      </c>
      <c r="B144" s="4" t="s">
        <v>615</v>
      </c>
      <c r="C144" s="5" t="s">
        <v>1</v>
      </c>
    </row>
    <row r="145" spans="1:3">
      <c r="A145" s="3" t="s">
        <v>612</v>
      </c>
      <c r="B145" s="4" t="s">
        <v>613</v>
      </c>
      <c r="C145" s="5" t="s">
        <v>1</v>
      </c>
    </row>
    <row r="146" spans="1:3">
      <c r="A146" s="3" t="s">
        <v>3121</v>
      </c>
      <c r="B146" s="4" t="s">
        <v>3122</v>
      </c>
      <c r="C146" s="5" t="s">
        <v>6</v>
      </c>
    </row>
    <row r="147" spans="1:3">
      <c r="A147" s="3" t="s">
        <v>1872</v>
      </c>
      <c r="B147" s="4" t="s">
        <v>1873</v>
      </c>
      <c r="C147" s="5" t="s">
        <v>2</v>
      </c>
    </row>
    <row r="148" spans="1:3">
      <c r="A148" s="3" t="s">
        <v>1900</v>
      </c>
      <c r="B148" s="4" t="s">
        <v>1901</v>
      </c>
      <c r="C148" s="5" t="s">
        <v>1</v>
      </c>
    </row>
    <row r="149" spans="1:3">
      <c r="A149" s="3" t="s">
        <v>791</v>
      </c>
      <c r="B149" s="4" t="s">
        <v>792</v>
      </c>
      <c r="C149" s="5" t="s">
        <v>1</v>
      </c>
    </row>
    <row r="150" spans="1:3">
      <c r="A150" s="3" t="s">
        <v>686</v>
      </c>
      <c r="B150" s="4" t="s">
        <v>687</v>
      </c>
      <c r="C150" s="5" t="s">
        <v>1</v>
      </c>
    </row>
    <row r="151" spans="1:3">
      <c r="A151" s="3" t="s">
        <v>600</v>
      </c>
      <c r="B151" s="4" t="s">
        <v>601</v>
      </c>
      <c r="C151" s="5" t="s">
        <v>1</v>
      </c>
    </row>
    <row r="152" spans="1:3">
      <c r="A152" s="3" t="s">
        <v>2326</v>
      </c>
      <c r="B152" s="4" t="s">
        <v>2327</v>
      </c>
      <c r="C152" s="5" t="s">
        <v>1</v>
      </c>
    </row>
    <row r="153" spans="1:3">
      <c r="A153" s="3" t="s">
        <v>3340</v>
      </c>
      <c r="B153" s="4" t="s">
        <v>3341</v>
      </c>
      <c r="C153" s="5" t="s">
        <v>34</v>
      </c>
    </row>
    <row r="154" spans="1:3">
      <c r="A154" s="3" t="s">
        <v>787</v>
      </c>
      <c r="B154" s="4" t="s">
        <v>788</v>
      </c>
      <c r="C154" s="5" t="s">
        <v>1</v>
      </c>
    </row>
    <row r="155" spans="1:3">
      <c r="A155" s="3" t="s">
        <v>1904</v>
      </c>
      <c r="B155" s="4" t="s">
        <v>1905</v>
      </c>
      <c r="C155" s="5" t="s">
        <v>1</v>
      </c>
    </row>
    <row r="156" spans="1:3">
      <c r="A156" s="3" t="s">
        <v>3750</v>
      </c>
      <c r="B156" s="4" t="s">
        <v>3751</v>
      </c>
      <c r="C156" s="5" t="s">
        <v>65</v>
      </c>
    </row>
    <row r="157" spans="1:3">
      <c r="A157" s="3" t="s">
        <v>2322</v>
      </c>
      <c r="B157" s="4" t="s">
        <v>2323</v>
      </c>
      <c r="C157" s="5" t="s">
        <v>1</v>
      </c>
    </row>
    <row r="158" spans="1:3">
      <c r="A158" s="3" t="s">
        <v>606</v>
      </c>
      <c r="B158" s="4" t="s">
        <v>607</v>
      </c>
      <c r="C158" s="5" t="s">
        <v>1</v>
      </c>
    </row>
    <row r="159" spans="1:3">
      <c r="A159" s="3" t="s">
        <v>666</v>
      </c>
      <c r="B159" s="4" t="s">
        <v>667</v>
      </c>
      <c r="C159" s="5" t="s">
        <v>1</v>
      </c>
    </row>
    <row r="160" spans="1:3">
      <c r="A160" s="3" t="s">
        <v>3385</v>
      </c>
      <c r="B160" s="4" t="s">
        <v>3386</v>
      </c>
      <c r="C160" s="5" t="s">
        <v>65</v>
      </c>
    </row>
    <row r="161" spans="1:3">
      <c r="A161" s="3" t="s">
        <v>688</v>
      </c>
      <c r="B161" s="4" t="s">
        <v>689</v>
      </c>
      <c r="C161" s="5" t="s">
        <v>1</v>
      </c>
    </row>
    <row r="162" spans="1:3">
      <c r="A162" s="3" t="s">
        <v>789</v>
      </c>
      <c r="B162" s="4" t="s">
        <v>790</v>
      </c>
      <c r="C162" s="5" t="s">
        <v>1</v>
      </c>
    </row>
    <row r="163" spans="1:3">
      <c r="A163" s="3" t="s">
        <v>2324</v>
      </c>
      <c r="B163" s="4" t="s">
        <v>2325</v>
      </c>
      <c r="C163" s="5" t="s">
        <v>1</v>
      </c>
    </row>
    <row r="164" spans="1:3">
      <c r="A164" s="3" t="s">
        <v>1910</v>
      </c>
      <c r="B164" s="4" t="s">
        <v>1911</v>
      </c>
      <c r="C164" s="5" t="s">
        <v>2</v>
      </c>
    </row>
    <row r="165" spans="1:3">
      <c r="A165" s="3" t="s">
        <v>514</v>
      </c>
      <c r="B165" s="4" t="s">
        <v>515</v>
      </c>
      <c r="C165" s="5" t="s">
        <v>1</v>
      </c>
    </row>
    <row r="166" spans="1:3">
      <c r="A166" s="3" t="s">
        <v>506</v>
      </c>
      <c r="B166" s="4" t="s">
        <v>507</v>
      </c>
      <c r="C166" s="5" t="s">
        <v>1</v>
      </c>
    </row>
    <row r="167" spans="1:3">
      <c r="A167" s="3" t="s">
        <v>1952</v>
      </c>
      <c r="B167" s="4" t="s">
        <v>1953</v>
      </c>
      <c r="C167" s="5" t="s">
        <v>2</v>
      </c>
    </row>
    <row r="168" spans="1:3">
      <c r="A168" s="3" t="s">
        <v>1950</v>
      </c>
      <c r="B168" s="4" t="s">
        <v>1951</v>
      </c>
      <c r="C168" s="5" t="s">
        <v>2</v>
      </c>
    </row>
    <row r="169" spans="1:3">
      <c r="A169" s="3" t="s">
        <v>650</v>
      </c>
      <c r="B169" s="4" t="s">
        <v>651</v>
      </c>
      <c r="C169" s="5" t="s">
        <v>1</v>
      </c>
    </row>
    <row r="170" spans="1:3">
      <c r="A170" s="3" t="s">
        <v>648</v>
      </c>
      <c r="B170" s="4" t="s">
        <v>649</v>
      </c>
      <c r="C170" s="5" t="s">
        <v>1</v>
      </c>
    </row>
    <row r="171" spans="1:3">
      <c r="A171" s="3" t="s">
        <v>690</v>
      </c>
      <c r="B171" s="4" t="s">
        <v>691</v>
      </c>
      <c r="C171" s="5" t="s">
        <v>1</v>
      </c>
    </row>
    <row r="172" spans="1:3">
      <c r="A172" s="3" t="s">
        <v>532</v>
      </c>
      <c r="B172" s="4" t="s">
        <v>533</v>
      </c>
      <c r="C172" s="5" t="s">
        <v>1</v>
      </c>
    </row>
    <row r="173" spans="1:3">
      <c r="A173" s="3" t="s">
        <v>638</v>
      </c>
      <c r="B173" s="4" t="s">
        <v>639</v>
      </c>
      <c r="C173" s="5" t="s">
        <v>1</v>
      </c>
    </row>
    <row r="174" spans="1:3">
      <c r="A174" s="3" t="s">
        <v>504</v>
      </c>
      <c r="B174" s="4" t="s">
        <v>505</v>
      </c>
      <c r="C174" s="5" t="s">
        <v>1</v>
      </c>
    </row>
    <row r="175" spans="1:3">
      <c r="A175" s="3" t="s">
        <v>484</v>
      </c>
      <c r="B175" s="4" t="s">
        <v>485</v>
      </c>
      <c r="C175" s="5" t="s">
        <v>1</v>
      </c>
    </row>
    <row r="176" spans="1:3">
      <c r="A176" s="5" t="s">
        <v>3806</v>
      </c>
      <c r="B176" s="5" t="s">
        <v>3807</v>
      </c>
      <c r="C176" s="5" t="s">
        <v>1</v>
      </c>
    </row>
    <row r="177" spans="1:3">
      <c r="A177" s="3" t="s">
        <v>793</v>
      </c>
      <c r="B177" s="4" t="s">
        <v>794</v>
      </c>
      <c r="C177" s="5" t="s">
        <v>1</v>
      </c>
    </row>
    <row r="178" spans="1:3">
      <c r="A178" s="3" t="s">
        <v>486</v>
      </c>
      <c r="B178" s="4" t="s">
        <v>487</v>
      </c>
      <c r="C178" s="5" t="s">
        <v>1</v>
      </c>
    </row>
    <row r="179" spans="1:3">
      <c r="A179" s="3" t="s">
        <v>2328</v>
      </c>
      <c r="B179" s="4" t="s">
        <v>2329</v>
      </c>
      <c r="C179" s="5" t="s">
        <v>1</v>
      </c>
    </row>
    <row r="180" spans="1:3">
      <c r="A180" s="7" t="s">
        <v>2506</v>
      </c>
      <c r="B180" s="8" t="s">
        <v>2507</v>
      </c>
      <c r="C180" s="5" t="s">
        <v>1</v>
      </c>
    </row>
    <row r="181" spans="1:3">
      <c r="A181" s="6" t="s">
        <v>496</v>
      </c>
      <c r="B181" s="6" t="s">
        <v>497</v>
      </c>
      <c r="C181" s="5" t="s">
        <v>65</v>
      </c>
    </row>
    <row r="182" spans="1:3">
      <c r="A182" s="3" t="s">
        <v>1918</v>
      </c>
      <c r="B182" s="4" t="s">
        <v>1919</v>
      </c>
      <c r="C182" s="5" t="s">
        <v>1</v>
      </c>
    </row>
    <row r="183" spans="1:3">
      <c r="A183" s="3" t="s">
        <v>1920</v>
      </c>
      <c r="B183" s="4" t="s">
        <v>1921</v>
      </c>
      <c r="C183" s="5" t="s">
        <v>2</v>
      </c>
    </row>
    <row r="184" spans="1:3">
      <c r="A184" s="3" t="s">
        <v>618</v>
      </c>
      <c r="B184" s="4" t="s">
        <v>619</v>
      </c>
      <c r="C184" s="5" t="s">
        <v>1</v>
      </c>
    </row>
    <row r="185" spans="1:3">
      <c r="A185" s="3" t="s">
        <v>620</v>
      </c>
      <c r="B185" s="4" t="s">
        <v>621</v>
      </c>
      <c r="C185" s="5" t="s">
        <v>1</v>
      </c>
    </row>
    <row r="186" spans="1:3">
      <c r="A186" s="3" t="s">
        <v>1972</v>
      </c>
      <c r="B186" s="4" t="s">
        <v>1973</v>
      </c>
      <c r="C186" s="5" t="s">
        <v>2</v>
      </c>
    </row>
    <row r="187" spans="1:3">
      <c r="A187" s="3" t="s">
        <v>3858</v>
      </c>
      <c r="B187" s="4" t="s">
        <v>3859</v>
      </c>
      <c r="C187" s="5" t="s">
        <v>2</v>
      </c>
    </row>
    <row r="188" spans="1:3">
      <c r="A188" s="11" t="s">
        <v>3744</v>
      </c>
      <c r="B188" s="12" t="s">
        <v>3745</v>
      </c>
      <c r="C188" s="5" t="s">
        <v>65</v>
      </c>
    </row>
    <row r="189" spans="1:3">
      <c r="A189" s="11" t="s">
        <v>1868</v>
      </c>
      <c r="B189" s="12" t="s">
        <v>1869</v>
      </c>
      <c r="C189" s="5" t="s">
        <v>2</v>
      </c>
    </row>
    <row r="190" spans="1:3">
      <c r="A190" s="11" t="s">
        <v>3768</v>
      </c>
      <c r="B190" s="12" t="s">
        <v>3769</v>
      </c>
      <c r="C190" s="5" t="s">
        <v>65</v>
      </c>
    </row>
    <row r="191" spans="1:3">
      <c r="A191" s="11" t="s">
        <v>1968</v>
      </c>
      <c r="B191" s="12" t="s">
        <v>1969</v>
      </c>
      <c r="C191" s="5" t="s">
        <v>2</v>
      </c>
    </row>
    <row r="192" spans="1:3">
      <c r="A192" s="11" t="s">
        <v>586</v>
      </c>
      <c r="B192" s="12" t="s">
        <v>587</v>
      </c>
      <c r="C192" s="5" t="s">
        <v>1</v>
      </c>
    </row>
    <row r="193" spans="1:3">
      <c r="A193" s="11" t="s">
        <v>1864</v>
      </c>
      <c r="B193" s="12" t="s">
        <v>1865</v>
      </c>
      <c r="C193" s="5" t="s">
        <v>2</v>
      </c>
    </row>
    <row r="194" spans="1:3">
      <c r="A194" s="11" t="s">
        <v>1866</v>
      </c>
      <c r="B194" s="12" t="s">
        <v>1867</v>
      </c>
      <c r="C194" s="5" t="s">
        <v>2</v>
      </c>
    </row>
    <row r="195" spans="1:3">
      <c r="A195" s="11" t="s">
        <v>534</v>
      </c>
      <c r="B195" s="12" t="s">
        <v>535</v>
      </c>
      <c r="C195" s="5" t="s">
        <v>1</v>
      </c>
    </row>
    <row r="196" spans="1:3">
      <c r="A196" s="11" t="s">
        <v>1970</v>
      </c>
      <c r="B196" s="12" t="s">
        <v>1971</v>
      </c>
      <c r="C196" s="5" t="s">
        <v>1</v>
      </c>
    </row>
    <row r="197" spans="1:3">
      <c r="A197" s="11" t="s">
        <v>662</v>
      </c>
      <c r="B197" s="12" t="s">
        <v>663</v>
      </c>
      <c r="C197" s="5" t="s">
        <v>1</v>
      </c>
    </row>
    <row r="198" spans="1:3">
      <c r="A198" s="11" t="s">
        <v>813</v>
      </c>
      <c r="B198" s="12" t="s">
        <v>814</v>
      </c>
      <c r="C198" s="5" t="s">
        <v>1</v>
      </c>
    </row>
    <row r="199" spans="1:3">
      <c r="A199" s="11" t="s">
        <v>2344</v>
      </c>
      <c r="B199" s="12" t="s">
        <v>2345</v>
      </c>
      <c r="C199" s="5" t="s">
        <v>1</v>
      </c>
    </row>
    <row r="200" spans="1:3">
      <c r="A200" s="11" t="s">
        <v>684</v>
      </c>
      <c r="B200" s="12" t="s">
        <v>685</v>
      </c>
      <c r="C200" s="5" t="s">
        <v>1</v>
      </c>
    </row>
    <row r="201" spans="1:3">
      <c r="A201" s="11" t="s">
        <v>2516</v>
      </c>
      <c r="B201" s="12" t="s">
        <v>2517</v>
      </c>
      <c r="C201" s="5" t="s">
        <v>1</v>
      </c>
    </row>
    <row r="202" spans="1:3">
      <c r="A202" s="11" t="s">
        <v>773</v>
      </c>
      <c r="B202" s="12" t="s">
        <v>774</v>
      </c>
      <c r="C202" s="5" t="s">
        <v>1</v>
      </c>
    </row>
    <row r="203" spans="1:3">
      <c r="A203" s="11" t="s">
        <v>1932</v>
      </c>
      <c r="B203" s="12" t="s">
        <v>1933</v>
      </c>
      <c r="C203" s="5" t="s">
        <v>1</v>
      </c>
    </row>
    <row r="204" spans="1:3">
      <c r="A204" s="11" t="s">
        <v>632</v>
      </c>
      <c r="B204" s="12" t="s">
        <v>633</v>
      </c>
      <c r="C204" s="5" t="s">
        <v>1</v>
      </c>
    </row>
    <row r="205" spans="1:3">
      <c r="A205" s="11" t="s">
        <v>803</v>
      </c>
      <c r="B205" s="12" t="s">
        <v>804</v>
      </c>
      <c r="C205" s="5" t="s">
        <v>1</v>
      </c>
    </row>
    <row r="206" spans="1:3">
      <c r="A206" s="11" t="s">
        <v>2336</v>
      </c>
      <c r="B206" s="12" t="s">
        <v>2337</v>
      </c>
      <c r="C206" s="5" t="s">
        <v>1</v>
      </c>
    </row>
    <row r="207" spans="1:3">
      <c r="A207" s="11" t="s">
        <v>524</v>
      </c>
      <c r="B207" s="12" t="s">
        <v>525</v>
      </c>
      <c r="C207" s="5" t="s">
        <v>1</v>
      </c>
    </row>
    <row r="208" spans="1:3">
      <c r="A208" s="11" t="s">
        <v>678</v>
      </c>
      <c r="B208" s="12" t="s">
        <v>679</v>
      </c>
      <c r="C208" s="5" t="s">
        <v>1</v>
      </c>
    </row>
    <row r="209" spans="1:3">
      <c r="A209" s="13" t="s">
        <v>1948</v>
      </c>
      <c r="B209" s="14" t="s">
        <v>1949</v>
      </c>
      <c r="C209" s="5" t="s">
        <v>1</v>
      </c>
    </row>
    <row r="210" spans="1:3">
      <c r="A210" s="3" t="s">
        <v>646</v>
      </c>
      <c r="B210" s="4" t="s">
        <v>647</v>
      </c>
      <c r="C210" s="5" t="s">
        <v>1</v>
      </c>
    </row>
    <row r="211" spans="1:3">
      <c r="A211" s="3" t="s">
        <v>807</v>
      </c>
      <c r="B211" s="4" t="s">
        <v>808</v>
      </c>
      <c r="C211" s="5" t="s">
        <v>1</v>
      </c>
    </row>
    <row r="212" spans="1:3">
      <c r="A212" s="3" t="s">
        <v>2340</v>
      </c>
      <c r="B212" s="4" t="s">
        <v>2341</v>
      </c>
      <c r="C212" s="5" t="s">
        <v>1</v>
      </c>
    </row>
    <row r="213" spans="1:3">
      <c r="A213" s="3" t="s">
        <v>528</v>
      </c>
      <c r="B213" s="4" t="s">
        <v>529</v>
      </c>
      <c r="C213" s="5" t="s">
        <v>1</v>
      </c>
    </row>
    <row r="214" spans="1:3">
      <c r="A214" s="3" t="s">
        <v>220</v>
      </c>
      <c r="B214" s="4" t="s">
        <v>221</v>
      </c>
      <c r="C214" s="5" t="s">
        <v>6</v>
      </c>
    </row>
    <row r="215" spans="1:3">
      <c r="A215" s="3" t="s">
        <v>1930</v>
      </c>
      <c r="B215" s="4" t="s">
        <v>1931</v>
      </c>
      <c r="C215" s="5" t="s">
        <v>2</v>
      </c>
    </row>
    <row r="216" spans="1:3">
      <c r="A216" s="3" t="s">
        <v>630</v>
      </c>
      <c r="B216" s="4" t="s">
        <v>631</v>
      </c>
      <c r="C216" s="5" t="s">
        <v>1</v>
      </c>
    </row>
    <row r="217" spans="1:3">
      <c r="A217" s="6" t="s">
        <v>1898</v>
      </c>
      <c r="B217" s="6" t="s">
        <v>1899</v>
      </c>
      <c r="C217" s="5" t="s">
        <v>1</v>
      </c>
    </row>
    <row r="218" spans="1:3">
      <c r="A218" s="3" t="s">
        <v>1890</v>
      </c>
      <c r="B218" s="4" t="s">
        <v>1891</v>
      </c>
      <c r="C218" s="5" t="s">
        <v>1</v>
      </c>
    </row>
    <row r="219" spans="1:3">
      <c r="A219" s="5" t="s">
        <v>598</v>
      </c>
      <c r="B219" s="5" t="s">
        <v>599</v>
      </c>
      <c r="C219" s="5" t="s">
        <v>1</v>
      </c>
    </row>
    <row r="220" spans="1:3">
      <c r="A220" s="3" t="s">
        <v>590</v>
      </c>
      <c r="B220" s="4" t="s">
        <v>591</v>
      </c>
      <c r="C220" s="5" t="s">
        <v>1</v>
      </c>
    </row>
    <row r="221" spans="1:3">
      <c r="A221" s="3" t="s">
        <v>596</v>
      </c>
      <c r="B221" s="4" t="s">
        <v>597</v>
      </c>
      <c r="C221" s="5" t="s">
        <v>1</v>
      </c>
    </row>
    <row r="222" spans="1:3">
      <c r="A222" s="5" t="s">
        <v>785</v>
      </c>
      <c r="B222" s="5" t="s">
        <v>786</v>
      </c>
      <c r="C222" s="5" t="s">
        <v>1</v>
      </c>
    </row>
    <row r="223" spans="1:3">
      <c r="A223" s="3" t="s">
        <v>781</v>
      </c>
      <c r="B223" s="4" t="s">
        <v>782</v>
      </c>
      <c r="C223" s="5" t="s">
        <v>1</v>
      </c>
    </row>
    <row r="224" spans="1:3">
      <c r="A224" s="5" t="s">
        <v>2320</v>
      </c>
      <c r="B224" s="5" t="s">
        <v>2321</v>
      </c>
      <c r="C224" s="5" t="s">
        <v>1</v>
      </c>
    </row>
    <row r="225" spans="1:3">
      <c r="A225" s="3" t="s">
        <v>769</v>
      </c>
      <c r="B225" s="4" t="s">
        <v>770</v>
      </c>
      <c r="C225" s="5" t="s">
        <v>1</v>
      </c>
    </row>
    <row r="226" spans="1:3">
      <c r="A226" s="3" t="s">
        <v>2318</v>
      </c>
      <c r="B226" s="4" t="s">
        <v>2319</v>
      </c>
      <c r="C226" s="5" t="s">
        <v>1</v>
      </c>
    </row>
    <row r="227" spans="1:3">
      <c r="A227" s="3" t="s">
        <v>1744</v>
      </c>
      <c r="B227" s="4" t="s">
        <v>1745</v>
      </c>
      <c r="C227" s="5" t="s">
        <v>1</v>
      </c>
    </row>
    <row r="228" spans="1:3">
      <c r="A228" s="3" t="s">
        <v>2316</v>
      </c>
      <c r="B228" s="4" t="s">
        <v>2317</v>
      </c>
      <c r="C228" s="5" t="s">
        <v>1</v>
      </c>
    </row>
    <row r="229" spans="1:3">
      <c r="A229" s="3" t="s">
        <v>2503</v>
      </c>
      <c r="B229" s="4" t="s">
        <v>2504</v>
      </c>
      <c r="C229" s="5" t="s">
        <v>1</v>
      </c>
    </row>
    <row r="230" spans="1:3">
      <c r="A230" s="3" t="s">
        <v>2552</v>
      </c>
      <c r="B230" s="4" t="s">
        <v>2553</v>
      </c>
      <c r="C230" s="5" t="s">
        <v>1</v>
      </c>
    </row>
    <row r="231" spans="1:3">
      <c r="A231" s="3" t="s">
        <v>1896</v>
      </c>
      <c r="B231" s="4" t="s">
        <v>1897</v>
      </c>
      <c r="C231" s="5" t="s">
        <v>1</v>
      </c>
    </row>
    <row r="232" spans="1:3">
      <c r="A232" s="6" t="s">
        <v>1706</v>
      </c>
      <c r="B232" s="6" t="s">
        <v>1707</v>
      </c>
      <c r="C232" s="5" t="s">
        <v>1</v>
      </c>
    </row>
    <row r="233" spans="1:3">
      <c r="A233" s="3" t="s">
        <v>3030</v>
      </c>
      <c r="B233" s="4" t="s">
        <v>3029</v>
      </c>
      <c r="C233" s="5" t="s">
        <v>4</v>
      </c>
    </row>
    <row r="234" spans="1:3">
      <c r="A234" s="6" t="s">
        <v>1712</v>
      </c>
      <c r="B234" s="6" t="s">
        <v>1713</v>
      </c>
      <c r="C234" s="5" t="s">
        <v>1</v>
      </c>
    </row>
    <row r="235" spans="1:3">
      <c r="A235" s="3" t="s">
        <v>2540</v>
      </c>
      <c r="B235" s="4" t="s">
        <v>2541</v>
      </c>
      <c r="C235" s="5" t="s">
        <v>1</v>
      </c>
    </row>
    <row r="236" spans="1:3">
      <c r="A236" s="6" t="s">
        <v>1714</v>
      </c>
      <c r="B236" s="6" t="s">
        <v>1715</v>
      </c>
      <c r="C236" s="5" t="s">
        <v>1</v>
      </c>
    </row>
    <row r="237" spans="1:3">
      <c r="A237" s="3" t="s">
        <v>2548</v>
      </c>
      <c r="B237" s="4" t="s">
        <v>2549</v>
      </c>
      <c r="C237" s="5" t="s">
        <v>1</v>
      </c>
    </row>
    <row r="238" spans="1:3">
      <c r="A238" s="6" t="s">
        <v>1708</v>
      </c>
      <c r="B238" s="6" t="s">
        <v>1709</v>
      </c>
      <c r="C238" s="5" t="s">
        <v>1</v>
      </c>
    </row>
    <row r="239" spans="1:3">
      <c r="A239" s="3" t="s">
        <v>1168</v>
      </c>
      <c r="B239" s="4" t="s">
        <v>1169</v>
      </c>
      <c r="C239" s="5" t="s">
        <v>1</v>
      </c>
    </row>
    <row r="240" spans="1:3">
      <c r="A240" s="5" t="s">
        <v>1726</v>
      </c>
      <c r="B240" s="5" t="s">
        <v>1727</v>
      </c>
      <c r="C240" s="5" t="s">
        <v>1</v>
      </c>
    </row>
    <row r="241" spans="1:3">
      <c r="A241" s="3" t="s">
        <v>1150</v>
      </c>
      <c r="B241" s="4" t="s">
        <v>1151</v>
      </c>
      <c r="C241" s="5" t="s">
        <v>1</v>
      </c>
    </row>
    <row r="242" spans="1:3">
      <c r="A242" s="6" t="s">
        <v>1732</v>
      </c>
      <c r="B242" s="6" t="s">
        <v>1733</v>
      </c>
      <c r="C242" s="5" t="s">
        <v>1</v>
      </c>
    </row>
    <row r="243" spans="1:3">
      <c r="A243" s="3" t="s">
        <v>1894</v>
      </c>
      <c r="B243" s="4" t="s">
        <v>1895</v>
      </c>
      <c r="C243" s="5" t="s">
        <v>1</v>
      </c>
    </row>
    <row r="244" spans="1:3">
      <c r="A244" s="3" t="s">
        <v>1284</v>
      </c>
      <c r="B244" s="4" t="s">
        <v>1285</v>
      </c>
      <c r="C244" s="5" t="s">
        <v>2</v>
      </c>
    </row>
    <row r="245" spans="1:3">
      <c r="A245" s="3" t="s">
        <v>1286</v>
      </c>
      <c r="B245" s="4" t="s">
        <v>1287</v>
      </c>
      <c r="C245" s="5" t="s">
        <v>2</v>
      </c>
    </row>
    <row r="246" spans="1:3">
      <c r="A246" s="3" t="s">
        <v>1272</v>
      </c>
      <c r="B246" s="4" t="s">
        <v>1273</v>
      </c>
      <c r="C246" s="5" t="s">
        <v>2</v>
      </c>
    </row>
    <row r="247" spans="1:3">
      <c r="A247" s="5" t="s">
        <v>2542</v>
      </c>
      <c r="B247" s="5" t="s">
        <v>2543</v>
      </c>
      <c r="C247" s="5" t="s">
        <v>1</v>
      </c>
    </row>
    <row r="248" spans="1:3">
      <c r="A248" s="3" t="s">
        <v>1280</v>
      </c>
      <c r="B248" s="4" t="s">
        <v>1281</v>
      </c>
      <c r="C248" s="5" t="s">
        <v>2</v>
      </c>
    </row>
    <row r="249" spans="1:3">
      <c r="A249" s="7" t="s">
        <v>1288</v>
      </c>
      <c r="B249" s="8" t="s">
        <v>1289</v>
      </c>
      <c r="C249" s="5" t="s">
        <v>2</v>
      </c>
    </row>
    <row r="250" spans="1:3">
      <c r="A250" s="3" t="s">
        <v>1728</v>
      </c>
      <c r="B250" s="4" t="s">
        <v>1729</v>
      </c>
      <c r="C250" s="5" t="s">
        <v>1</v>
      </c>
    </row>
    <row r="251" spans="1:3">
      <c r="A251" s="3" t="s">
        <v>1282</v>
      </c>
      <c r="B251" s="4" t="s">
        <v>1283</v>
      </c>
      <c r="C251" s="5" t="s">
        <v>2</v>
      </c>
    </row>
    <row r="252" spans="1:3">
      <c r="A252" s="3" t="s">
        <v>1182</v>
      </c>
      <c r="B252" s="4" t="s">
        <v>1183</v>
      </c>
      <c r="C252" s="5" t="s">
        <v>1</v>
      </c>
    </row>
    <row r="253" spans="1:3">
      <c r="A253" s="3" t="s">
        <v>1702</v>
      </c>
      <c r="B253" s="4" t="s">
        <v>1703</v>
      </c>
      <c r="C253" s="5" t="s">
        <v>1</v>
      </c>
    </row>
    <row r="254" spans="1:3">
      <c r="A254" s="3" t="s">
        <v>1698</v>
      </c>
      <c r="B254" s="4" t="s">
        <v>1699</v>
      </c>
      <c r="C254" s="5" t="s">
        <v>1</v>
      </c>
    </row>
    <row r="255" spans="1:3">
      <c r="A255" s="3" t="s">
        <v>2550</v>
      </c>
      <c r="B255" s="4" t="s">
        <v>2551</v>
      </c>
      <c r="C255" s="5" t="s">
        <v>1</v>
      </c>
    </row>
    <row r="256" spans="1:3">
      <c r="A256" s="3" t="s">
        <v>1704</v>
      </c>
      <c r="B256" s="4" t="s">
        <v>1705</v>
      </c>
      <c r="C256" s="5" t="s">
        <v>1</v>
      </c>
    </row>
    <row r="257" spans="1:3">
      <c r="A257" s="3" t="s">
        <v>1690</v>
      </c>
      <c r="B257" s="4" t="s">
        <v>1691</v>
      </c>
      <c r="C257" s="5" t="s">
        <v>1</v>
      </c>
    </row>
    <row r="258" spans="1:3">
      <c r="A258" s="3" t="s">
        <v>1928</v>
      </c>
      <c r="B258" s="4" t="s">
        <v>1929</v>
      </c>
      <c r="C258" s="5" t="s">
        <v>2</v>
      </c>
    </row>
    <row r="259" spans="1:3">
      <c r="A259" s="3" t="s">
        <v>628</v>
      </c>
      <c r="B259" s="4" t="s">
        <v>629</v>
      </c>
      <c r="C259" s="5" t="s">
        <v>1</v>
      </c>
    </row>
    <row r="260" spans="1:3">
      <c r="A260" s="3" t="s">
        <v>3848</v>
      </c>
      <c r="B260" s="4" t="s">
        <v>3849</v>
      </c>
      <c r="C260" s="5" t="s">
        <v>1</v>
      </c>
    </row>
    <row r="261" spans="1:3">
      <c r="A261" s="3" t="s">
        <v>1988</v>
      </c>
      <c r="B261" s="4" t="s">
        <v>1989</v>
      </c>
      <c r="C261" s="5" t="s">
        <v>2</v>
      </c>
    </row>
    <row r="262" spans="1:3">
      <c r="A262" s="3" t="s">
        <v>3862</v>
      </c>
      <c r="B262" s="4" t="s">
        <v>3863</v>
      </c>
      <c r="C262" s="5" t="s">
        <v>1</v>
      </c>
    </row>
    <row r="263" spans="1:3">
      <c r="A263" s="3" t="s">
        <v>37</v>
      </c>
      <c r="B263" s="4" t="s">
        <v>38</v>
      </c>
      <c r="C263" s="5" t="s">
        <v>1</v>
      </c>
    </row>
    <row r="264" spans="1:3">
      <c r="A264" s="3" t="s">
        <v>61</v>
      </c>
      <c r="B264" s="4" t="s">
        <v>62</v>
      </c>
      <c r="C264" s="5" t="s">
        <v>1</v>
      </c>
    </row>
    <row r="265" spans="1:3">
      <c r="A265" s="3" t="s">
        <v>43</v>
      </c>
      <c r="B265" s="4" t="s">
        <v>44</v>
      </c>
      <c r="C265" s="5" t="s">
        <v>2</v>
      </c>
    </row>
    <row r="266" spans="1:3">
      <c r="A266" s="5" t="s">
        <v>1536</v>
      </c>
      <c r="B266" s="5" t="s">
        <v>1537</v>
      </c>
      <c r="C266" s="5" t="s">
        <v>1</v>
      </c>
    </row>
    <row r="267" spans="1:3">
      <c r="A267" s="5" t="s">
        <v>1532</v>
      </c>
      <c r="B267" s="5" t="s">
        <v>1533</v>
      </c>
      <c r="C267" s="5" t="s">
        <v>1</v>
      </c>
    </row>
    <row r="268" spans="1:3">
      <c r="A268" s="5" t="s">
        <v>1538</v>
      </c>
      <c r="B268" s="5" t="s">
        <v>1539</v>
      </c>
      <c r="C268" s="5" t="s">
        <v>1</v>
      </c>
    </row>
    <row r="269" spans="1:3">
      <c r="A269" s="3" t="s">
        <v>1514</v>
      </c>
      <c r="B269" s="4" t="s">
        <v>1515</v>
      </c>
      <c r="C269" s="5" t="s">
        <v>2</v>
      </c>
    </row>
    <row r="270" spans="1:3">
      <c r="A270" s="3" t="s">
        <v>1516</v>
      </c>
      <c r="B270" s="4" t="s">
        <v>1517</v>
      </c>
      <c r="C270" s="5" t="s">
        <v>1</v>
      </c>
    </row>
    <row r="271" spans="1:3">
      <c r="A271" s="3" t="s">
        <v>3854</v>
      </c>
      <c r="B271" s="4" t="s">
        <v>3855</v>
      </c>
      <c r="C271" s="5" t="s">
        <v>1</v>
      </c>
    </row>
    <row r="272" spans="1:3">
      <c r="A272" s="3" t="s">
        <v>783</v>
      </c>
      <c r="B272" s="4" t="s">
        <v>784</v>
      </c>
      <c r="C272" s="5" t="s">
        <v>1</v>
      </c>
    </row>
    <row r="273" spans="1:3">
      <c r="A273" s="3" t="s">
        <v>3870</v>
      </c>
      <c r="B273" s="4" t="s">
        <v>3871</v>
      </c>
      <c r="C273" s="5" t="s">
        <v>1</v>
      </c>
    </row>
    <row r="274" spans="1:3">
      <c r="A274" s="3" t="s">
        <v>3850</v>
      </c>
      <c r="B274" s="4" t="s">
        <v>3851</v>
      </c>
      <c r="C274" s="5" t="s">
        <v>1</v>
      </c>
    </row>
    <row r="275" spans="1:3">
      <c r="A275" s="3" t="s">
        <v>3846</v>
      </c>
      <c r="B275" s="4" t="s">
        <v>3847</v>
      </c>
      <c r="C275" s="5" t="s">
        <v>1</v>
      </c>
    </row>
    <row r="276" spans="1:3">
      <c r="A276" s="3" t="s">
        <v>286</v>
      </c>
      <c r="B276" s="4" t="s">
        <v>287</v>
      </c>
      <c r="C276" s="5" t="s">
        <v>1</v>
      </c>
    </row>
    <row r="277" spans="1:3">
      <c r="A277" s="3" t="s">
        <v>35</v>
      </c>
      <c r="B277" s="4" t="s">
        <v>36</v>
      </c>
      <c r="C277" s="5" t="s">
        <v>1</v>
      </c>
    </row>
    <row r="278" spans="1:3">
      <c r="A278" s="3" t="s">
        <v>28</v>
      </c>
      <c r="B278" s="4" t="s">
        <v>29</v>
      </c>
      <c r="C278" s="5" t="s">
        <v>1</v>
      </c>
    </row>
    <row r="279" spans="1:3">
      <c r="A279" s="3" t="s">
        <v>30</v>
      </c>
      <c r="B279" s="4" t="s">
        <v>31</v>
      </c>
      <c r="C279" s="5" t="s">
        <v>1</v>
      </c>
    </row>
    <row r="280" spans="1:3">
      <c r="A280" s="3" t="s">
        <v>26</v>
      </c>
      <c r="B280" s="4" t="s">
        <v>27</v>
      </c>
      <c r="C280" s="5" t="s">
        <v>1</v>
      </c>
    </row>
    <row r="281" spans="1:3">
      <c r="A281" s="3" t="s">
        <v>230</v>
      </c>
      <c r="B281" s="4" t="s">
        <v>231</v>
      </c>
      <c r="C281" s="5" t="s">
        <v>1</v>
      </c>
    </row>
    <row r="282" spans="1:3">
      <c r="A282" s="3" t="s">
        <v>226</v>
      </c>
      <c r="B282" s="4" t="s">
        <v>227</v>
      </c>
      <c r="C282" s="5" t="s">
        <v>1</v>
      </c>
    </row>
    <row r="283" spans="1:3">
      <c r="A283" s="3" t="s">
        <v>228</v>
      </c>
      <c r="B283" s="4" t="s">
        <v>229</v>
      </c>
      <c r="C283" s="5" t="s">
        <v>1</v>
      </c>
    </row>
    <row r="284" spans="1:3">
      <c r="A284" s="3" t="s">
        <v>224</v>
      </c>
      <c r="B284" s="4" t="s">
        <v>225</v>
      </c>
      <c r="C284" s="5" t="s">
        <v>1</v>
      </c>
    </row>
    <row r="285" spans="1:3">
      <c r="A285" s="3" t="s">
        <v>3828</v>
      </c>
      <c r="B285" s="4" t="s">
        <v>3829</v>
      </c>
      <c r="C285" s="5" t="s">
        <v>1</v>
      </c>
    </row>
    <row r="286" spans="1:3">
      <c r="A286" s="3" t="s">
        <v>3822</v>
      </c>
      <c r="B286" s="4" t="s">
        <v>3823</v>
      </c>
      <c r="C286" s="5" t="s">
        <v>1</v>
      </c>
    </row>
    <row r="287" spans="1:3">
      <c r="A287" s="3" t="s">
        <v>3826</v>
      </c>
      <c r="B287" s="4" t="s">
        <v>3827</v>
      </c>
      <c r="C287" s="5" t="s">
        <v>1</v>
      </c>
    </row>
    <row r="288" spans="1:3">
      <c r="A288" s="3" t="s">
        <v>3820</v>
      </c>
      <c r="B288" s="4" t="s">
        <v>3821</v>
      </c>
      <c r="C288" s="5" t="s">
        <v>1</v>
      </c>
    </row>
    <row r="289" spans="1:3">
      <c r="A289" s="6" t="s">
        <v>1842</v>
      </c>
      <c r="B289" s="6" t="s">
        <v>1843</v>
      </c>
      <c r="C289" s="5" t="s">
        <v>1</v>
      </c>
    </row>
    <row r="290" spans="1:3">
      <c r="A290" s="6" t="s">
        <v>1834</v>
      </c>
      <c r="B290" s="6" t="s">
        <v>1835</v>
      </c>
      <c r="C290" s="5" t="s">
        <v>1</v>
      </c>
    </row>
    <row r="291" spans="1:3">
      <c r="A291" s="6" t="s">
        <v>1828</v>
      </c>
      <c r="B291" s="6" t="s">
        <v>1829</v>
      </c>
      <c r="C291" s="5" t="s">
        <v>1</v>
      </c>
    </row>
    <row r="292" spans="1:3">
      <c r="A292" s="6" t="s">
        <v>1826</v>
      </c>
      <c r="B292" s="6" t="s">
        <v>1827</v>
      </c>
      <c r="C292" s="5" t="s">
        <v>1</v>
      </c>
    </row>
    <row r="293" spans="1:3">
      <c r="A293" s="3" t="s">
        <v>3832</v>
      </c>
      <c r="B293" s="4" t="s">
        <v>3833</v>
      </c>
      <c r="C293" s="5" t="s">
        <v>4</v>
      </c>
    </row>
    <row r="294" spans="1:3">
      <c r="A294" s="3" t="s">
        <v>3830</v>
      </c>
      <c r="B294" s="4" t="s">
        <v>3831</v>
      </c>
      <c r="C294" s="5" t="s">
        <v>4</v>
      </c>
    </row>
    <row r="295" spans="1:3">
      <c r="A295" s="3" t="s">
        <v>3824</v>
      </c>
      <c r="B295" s="4" t="s">
        <v>3825</v>
      </c>
      <c r="C295" s="5" t="s">
        <v>4</v>
      </c>
    </row>
    <row r="296" spans="1:3">
      <c r="A296" s="3" t="s">
        <v>3834</v>
      </c>
      <c r="B296" s="4" t="s">
        <v>3835</v>
      </c>
      <c r="C296" s="5" t="s">
        <v>4</v>
      </c>
    </row>
    <row r="297" spans="1:3">
      <c r="A297" s="3" t="s">
        <v>3818</v>
      </c>
      <c r="B297" s="4" t="s">
        <v>3819</v>
      </c>
      <c r="C297" s="5" t="s">
        <v>4</v>
      </c>
    </row>
    <row r="298" spans="1:3">
      <c r="A298" s="3" t="s">
        <v>3816</v>
      </c>
      <c r="B298" s="4" t="s">
        <v>3817</v>
      </c>
      <c r="C298" s="5" t="s">
        <v>4</v>
      </c>
    </row>
    <row r="299" spans="1:3">
      <c r="A299" s="3" t="s">
        <v>32</v>
      </c>
      <c r="B299" s="4" t="s">
        <v>33</v>
      </c>
      <c r="C299" s="5" t="s">
        <v>34</v>
      </c>
    </row>
    <row r="300" spans="1:3">
      <c r="A300" s="5" t="s">
        <v>2562</v>
      </c>
      <c r="B300" s="5" t="s">
        <v>2563</v>
      </c>
      <c r="C300" s="5" t="s">
        <v>2</v>
      </c>
    </row>
    <row r="301" spans="1:3">
      <c r="A301" s="3" t="s">
        <v>2566</v>
      </c>
      <c r="B301" s="4" t="s">
        <v>2567</v>
      </c>
      <c r="C301" s="5" t="s">
        <v>2</v>
      </c>
    </row>
    <row r="302" spans="1:3">
      <c r="A302" s="3" t="s">
        <v>1610</v>
      </c>
      <c r="B302" s="4" t="s">
        <v>1611</v>
      </c>
      <c r="C302" s="5" t="s">
        <v>1</v>
      </c>
    </row>
    <row r="303" spans="1:3">
      <c r="A303" s="3" t="s">
        <v>3864</v>
      </c>
      <c r="B303" s="4" t="s">
        <v>3865</v>
      </c>
      <c r="C303" s="5" t="s">
        <v>1</v>
      </c>
    </row>
    <row r="304" spans="1:3">
      <c r="A304" s="3" t="s">
        <v>1838</v>
      </c>
      <c r="B304" s="4" t="s">
        <v>1839</v>
      </c>
      <c r="C304" s="5" t="s">
        <v>1</v>
      </c>
    </row>
    <row r="305" spans="1:3">
      <c r="A305" s="3" t="s">
        <v>490</v>
      </c>
      <c r="B305" s="4" t="s">
        <v>491</v>
      </c>
      <c r="C305" s="5" t="s">
        <v>1</v>
      </c>
    </row>
    <row r="306" spans="1:3">
      <c r="A306" s="3" t="s">
        <v>1944</v>
      </c>
      <c r="B306" s="4" t="s">
        <v>1945</v>
      </c>
      <c r="C306" s="5" t="s">
        <v>1</v>
      </c>
    </row>
    <row r="307" spans="1:3">
      <c r="A307" s="3" t="s">
        <v>2564</v>
      </c>
      <c r="B307" s="4" t="s">
        <v>2565</v>
      </c>
      <c r="C307" s="5" t="s">
        <v>1</v>
      </c>
    </row>
    <row r="308" spans="1:3">
      <c r="A308" s="3" t="s">
        <v>1870</v>
      </c>
      <c r="B308" s="4" t="s">
        <v>1871</v>
      </c>
      <c r="C308" s="5" t="s">
        <v>2</v>
      </c>
    </row>
    <row r="309" spans="1:3">
      <c r="A309" s="3" t="s">
        <v>1862</v>
      </c>
      <c r="B309" s="4" t="s">
        <v>1863</v>
      </c>
      <c r="C309" s="5" t="s">
        <v>2</v>
      </c>
    </row>
    <row r="310" spans="1:3">
      <c r="A310" s="3" t="s">
        <v>492</v>
      </c>
      <c r="B310" s="4" t="s">
        <v>493</v>
      </c>
      <c r="C310" s="5" t="s">
        <v>1</v>
      </c>
    </row>
    <row r="311" spans="1:3">
      <c r="A311" s="3" t="s">
        <v>771</v>
      </c>
      <c r="B311" s="4" t="s">
        <v>772</v>
      </c>
      <c r="C311" s="5" t="s">
        <v>1</v>
      </c>
    </row>
    <row r="312" spans="1:3">
      <c r="A312" s="5" t="s">
        <v>644</v>
      </c>
      <c r="B312" s="5" t="s">
        <v>645</v>
      </c>
      <c r="C312" s="5" t="s">
        <v>1</v>
      </c>
    </row>
    <row r="313" spans="1:3">
      <c r="A313" s="3" t="s">
        <v>2560</v>
      </c>
      <c r="B313" s="4" t="s">
        <v>2561</v>
      </c>
      <c r="C313" s="5" t="s">
        <v>1</v>
      </c>
    </row>
    <row r="314" spans="1:3">
      <c r="A314" s="3" t="s">
        <v>284</v>
      </c>
      <c r="B314" s="4" t="s">
        <v>285</v>
      </c>
      <c r="C314" s="5" t="s">
        <v>1</v>
      </c>
    </row>
    <row r="315" spans="1:3">
      <c r="A315" s="3" t="s">
        <v>2558</v>
      </c>
      <c r="B315" s="4" t="s">
        <v>2559</v>
      </c>
      <c r="C315" s="5" t="s">
        <v>1</v>
      </c>
    </row>
    <row r="316" spans="1:3">
      <c r="A316" s="3" t="s">
        <v>1962</v>
      </c>
      <c r="B316" s="4" t="s">
        <v>1963</v>
      </c>
      <c r="C316" s="5" t="s">
        <v>2</v>
      </c>
    </row>
    <row r="317" spans="1:3">
      <c r="A317" s="3" t="s">
        <v>658</v>
      </c>
      <c r="B317" s="4" t="s">
        <v>659</v>
      </c>
      <c r="C317" s="5" t="s">
        <v>1</v>
      </c>
    </row>
    <row r="318" spans="1:3">
      <c r="A318" s="3" t="s">
        <v>817</v>
      </c>
      <c r="B318" s="4" t="s">
        <v>818</v>
      </c>
      <c r="C318" s="5" t="s">
        <v>1</v>
      </c>
    </row>
    <row r="319" spans="1:3">
      <c r="A319" s="3" t="s">
        <v>1964</v>
      </c>
      <c r="B319" s="4" t="s">
        <v>1965</v>
      </c>
      <c r="C319" s="5" t="s">
        <v>1</v>
      </c>
    </row>
    <row r="320" spans="1:3">
      <c r="A320" s="3" t="s">
        <v>530</v>
      </c>
      <c r="B320" s="4" t="s">
        <v>531</v>
      </c>
      <c r="C320" s="5" t="s">
        <v>1</v>
      </c>
    </row>
    <row r="321" spans="1:3">
      <c r="A321" s="3" t="s">
        <v>602</v>
      </c>
      <c r="B321" s="4" t="s">
        <v>603</v>
      </c>
      <c r="C321" s="5" t="s">
        <v>1</v>
      </c>
    </row>
    <row r="322" spans="1:3">
      <c r="A322" s="6" t="s">
        <v>1798</v>
      </c>
      <c r="B322" s="6" t="s">
        <v>1799</v>
      </c>
      <c r="C322" s="5" t="s">
        <v>1</v>
      </c>
    </row>
    <row r="323" spans="1:3">
      <c r="A323" s="3" t="s">
        <v>1800</v>
      </c>
      <c r="B323" s="4" t="s">
        <v>1801</v>
      </c>
      <c r="C323" s="5" t="s">
        <v>1</v>
      </c>
    </row>
    <row r="324" spans="1:3">
      <c r="A324" s="3" t="s">
        <v>654</v>
      </c>
      <c r="B324" s="4" t="s">
        <v>655</v>
      </c>
      <c r="C324" s="5" t="s">
        <v>1</v>
      </c>
    </row>
    <row r="325" spans="1:3">
      <c r="A325" s="3" t="s">
        <v>1956</v>
      </c>
      <c r="B325" s="4" t="s">
        <v>1957</v>
      </c>
      <c r="C325" s="5" t="s">
        <v>2</v>
      </c>
    </row>
    <row r="326" spans="1:3">
      <c r="A326" s="3" t="s">
        <v>1878</v>
      </c>
      <c r="B326" s="4" t="s">
        <v>1879</v>
      </c>
      <c r="C326" s="5" t="s">
        <v>1</v>
      </c>
    </row>
    <row r="327" spans="1:3">
      <c r="A327" s="3" t="s">
        <v>670</v>
      </c>
      <c r="B327" s="4" t="s">
        <v>671</v>
      </c>
      <c r="C327" s="5" t="s">
        <v>1</v>
      </c>
    </row>
    <row r="328" spans="1:3">
      <c r="A328" s="3" t="s">
        <v>1946</v>
      </c>
      <c r="B328" s="4" t="s">
        <v>1947</v>
      </c>
      <c r="C328" s="5" t="s">
        <v>2</v>
      </c>
    </row>
    <row r="329" spans="1:3">
      <c r="A329" s="3" t="s">
        <v>672</v>
      </c>
      <c r="B329" s="4" t="s">
        <v>673</v>
      </c>
      <c r="C329" s="5" t="s">
        <v>1</v>
      </c>
    </row>
    <row r="330" spans="1:3">
      <c r="A330" s="3" t="s">
        <v>656</v>
      </c>
      <c r="B330" s="4" t="s">
        <v>657</v>
      </c>
      <c r="C330" s="5" t="s">
        <v>1</v>
      </c>
    </row>
    <row r="331" spans="1:3">
      <c r="A331" s="3" t="s">
        <v>3804</v>
      </c>
      <c r="B331" s="4" t="s">
        <v>3805</v>
      </c>
      <c r="C331" s="5" t="s">
        <v>2</v>
      </c>
    </row>
    <row r="332" spans="1:3">
      <c r="A332" s="3" t="s">
        <v>1942</v>
      </c>
      <c r="B332" s="4" t="s">
        <v>1943</v>
      </c>
      <c r="C332" s="5" t="s">
        <v>2</v>
      </c>
    </row>
    <row r="333" spans="1:3">
      <c r="A333" s="3" t="s">
        <v>1886</v>
      </c>
      <c r="B333" s="4" t="s">
        <v>1887</v>
      </c>
      <c r="C333" s="5" t="s">
        <v>2</v>
      </c>
    </row>
    <row r="334" spans="1:3">
      <c r="A334" s="3" t="s">
        <v>815</v>
      </c>
      <c r="B334" s="4" t="s">
        <v>816</v>
      </c>
      <c r="C334" s="5" t="s">
        <v>1</v>
      </c>
    </row>
    <row r="335" spans="1:3">
      <c r="A335" s="3" t="s">
        <v>1884</v>
      </c>
      <c r="B335" s="4" t="s">
        <v>1885</v>
      </c>
      <c r="C335" s="5" t="s">
        <v>1</v>
      </c>
    </row>
    <row r="336" spans="1:3">
      <c r="A336" s="3" t="s">
        <v>594</v>
      </c>
      <c r="B336" s="4" t="s">
        <v>595</v>
      </c>
      <c r="C336" s="5" t="s">
        <v>1</v>
      </c>
    </row>
    <row r="337" spans="1:3">
      <c r="A337" s="3" t="s">
        <v>2286</v>
      </c>
      <c r="B337" s="4" t="s">
        <v>2287</v>
      </c>
      <c r="C337" s="5" t="s">
        <v>4</v>
      </c>
    </row>
    <row r="338" spans="1:3">
      <c r="A338" s="3" t="s">
        <v>767</v>
      </c>
      <c r="B338" s="4" t="s">
        <v>768</v>
      </c>
      <c r="C338" s="5" t="s">
        <v>5</v>
      </c>
    </row>
    <row r="339" spans="1:3">
      <c r="A339" s="3" t="s">
        <v>512</v>
      </c>
      <c r="B339" s="4" t="s">
        <v>513</v>
      </c>
      <c r="C339" s="5" t="s">
        <v>1</v>
      </c>
    </row>
    <row r="340" spans="1:3">
      <c r="A340" s="7" t="s">
        <v>472</v>
      </c>
      <c r="B340" s="8" t="s">
        <v>473</v>
      </c>
      <c r="C340" s="5" t="s">
        <v>2</v>
      </c>
    </row>
    <row r="341" spans="1:3">
      <c r="A341" s="3" t="s">
        <v>1874</v>
      </c>
      <c r="B341" s="4" t="s">
        <v>1875</v>
      </c>
      <c r="C341" s="5" t="s">
        <v>2</v>
      </c>
    </row>
    <row r="342" spans="1:3">
      <c r="A342" s="3" t="s">
        <v>664</v>
      </c>
      <c r="B342" s="4" t="s">
        <v>665</v>
      </c>
      <c r="C342" s="5" t="s">
        <v>1</v>
      </c>
    </row>
    <row r="343" spans="1:3">
      <c r="A343" s="3" t="s">
        <v>1880</v>
      </c>
      <c r="B343" s="4" t="s">
        <v>1881</v>
      </c>
      <c r="C343" s="5" t="s">
        <v>1</v>
      </c>
    </row>
    <row r="344" spans="1:3">
      <c r="A344" s="3" t="s">
        <v>592</v>
      </c>
      <c r="B344" s="4" t="s">
        <v>593</v>
      </c>
      <c r="C344" s="5" t="s">
        <v>1</v>
      </c>
    </row>
    <row r="345" spans="1:3">
      <c r="A345" s="3" t="s">
        <v>779</v>
      </c>
      <c r="B345" s="4" t="s">
        <v>780</v>
      </c>
      <c r="C345" s="5" t="s">
        <v>1</v>
      </c>
    </row>
    <row r="346" spans="1:3">
      <c r="A346" s="3" t="s">
        <v>809</v>
      </c>
      <c r="B346" s="4" t="s">
        <v>810</v>
      </c>
      <c r="C346" s="5" t="s">
        <v>1</v>
      </c>
    </row>
    <row r="347" spans="1:3">
      <c r="A347" s="3" t="s">
        <v>604</v>
      </c>
      <c r="B347" s="4" t="s">
        <v>605</v>
      </c>
      <c r="C347" s="5" t="s">
        <v>1</v>
      </c>
    </row>
    <row r="348" spans="1:3">
      <c r="A348" s="3" t="s">
        <v>2310</v>
      </c>
      <c r="B348" s="4" t="s">
        <v>2311</v>
      </c>
      <c r="C348" s="5" t="s">
        <v>1</v>
      </c>
    </row>
    <row r="349" spans="1:3">
      <c r="A349" s="5" t="s">
        <v>1180</v>
      </c>
      <c r="B349" s="5" t="s">
        <v>1181</v>
      </c>
      <c r="C349" s="5" t="s">
        <v>1</v>
      </c>
    </row>
    <row r="350" spans="1:3">
      <c r="A350" s="5" t="s">
        <v>1154</v>
      </c>
      <c r="B350" s="5" t="s">
        <v>1155</v>
      </c>
      <c r="C350" s="5" t="s">
        <v>1</v>
      </c>
    </row>
    <row r="351" spans="1:3">
      <c r="A351" s="5" t="s">
        <v>1172</v>
      </c>
      <c r="B351" s="5" t="s">
        <v>1173</v>
      </c>
      <c r="C351" s="5" t="s">
        <v>1</v>
      </c>
    </row>
    <row r="352" spans="1:3">
      <c r="A352" s="5" t="s">
        <v>1184</v>
      </c>
      <c r="B352" s="5" t="s">
        <v>1185</v>
      </c>
      <c r="C352" s="5" t="s">
        <v>1</v>
      </c>
    </row>
    <row r="353" spans="1:3">
      <c r="A353" s="3" t="s">
        <v>1166</v>
      </c>
      <c r="B353" s="4" t="s">
        <v>1167</v>
      </c>
      <c r="C353" s="5" t="s">
        <v>1</v>
      </c>
    </row>
    <row r="354" spans="1:3">
      <c r="A354" s="3" t="s">
        <v>510</v>
      </c>
      <c r="B354" s="4" t="s">
        <v>511</v>
      </c>
      <c r="C354" s="5" t="s">
        <v>1</v>
      </c>
    </row>
    <row r="355" spans="1:3">
      <c r="A355" s="3" t="s">
        <v>500</v>
      </c>
      <c r="B355" s="4" t="s">
        <v>501</v>
      </c>
      <c r="C355" s="5" t="s">
        <v>2</v>
      </c>
    </row>
    <row r="356" spans="1:3">
      <c r="A356" s="3" t="s">
        <v>468</v>
      </c>
      <c r="B356" s="4" t="s">
        <v>469</v>
      </c>
      <c r="C356" s="5" t="s">
        <v>2</v>
      </c>
    </row>
    <row r="357" spans="1:3">
      <c r="A357" s="5" t="s">
        <v>2451</v>
      </c>
      <c r="B357" s="5" t="s">
        <v>2452</v>
      </c>
      <c r="C357" s="5" t="s">
        <v>1</v>
      </c>
    </row>
    <row r="358" spans="1:3">
      <c r="A358" s="5" t="s">
        <v>2440</v>
      </c>
      <c r="B358" s="5" t="s">
        <v>2441</v>
      </c>
      <c r="C358" s="5" t="s">
        <v>1</v>
      </c>
    </row>
    <row r="359" spans="1:3">
      <c r="A359" s="5" t="s">
        <v>2447</v>
      </c>
      <c r="B359" s="5" t="s">
        <v>2448</v>
      </c>
      <c r="C359" s="5" t="s">
        <v>1</v>
      </c>
    </row>
    <row r="360" spans="1:3">
      <c r="A360" s="3" t="s">
        <v>2442</v>
      </c>
      <c r="B360" s="4" t="s">
        <v>2443</v>
      </c>
      <c r="C360" s="5" t="s">
        <v>1</v>
      </c>
    </row>
    <row r="361" spans="1:3">
      <c r="A361" s="3" t="s">
        <v>2438</v>
      </c>
      <c r="B361" s="4" t="s">
        <v>2439</v>
      </c>
      <c r="C361" s="5" t="s">
        <v>1</v>
      </c>
    </row>
    <row r="362" spans="1:3">
      <c r="A362" s="3" t="s">
        <v>474</v>
      </c>
      <c r="B362" s="4" t="s">
        <v>475</v>
      </c>
      <c r="C362" s="5" t="s">
        <v>2</v>
      </c>
    </row>
    <row r="363" spans="1:3">
      <c r="A363" s="3" t="s">
        <v>1860</v>
      </c>
      <c r="B363" s="4" t="s">
        <v>1861</v>
      </c>
      <c r="C363" s="5" t="s">
        <v>1</v>
      </c>
    </row>
    <row r="364" spans="1:3">
      <c r="A364" s="3" t="s">
        <v>482</v>
      </c>
      <c r="B364" s="4" t="s">
        <v>483</v>
      </c>
      <c r="C364" s="5" t="s">
        <v>1</v>
      </c>
    </row>
    <row r="365" spans="1:3">
      <c r="A365" s="3" t="s">
        <v>1774</v>
      </c>
      <c r="B365" s="4" t="s">
        <v>1775</v>
      </c>
      <c r="C365" s="5" t="s">
        <v>2</v>
      </c>
    </row>
    <row r="366" spans="1:3">
      <c r="A366" s="3" t="s">
        <v>1760</v>
      </c>
      <c r="B366" s="4" t="s">
        <v>1761</v>
      </c>
      <c r="C366" s="5" t="s">
        <v>2</v>
      </c>
    </row>
    <row r="367" spans="1:3">
      <c r="A367" s="3" t="s">
        <v>1768</v>
      </c>
      <c r="B367" s="4" t="s">
        <v>1769</v>
      </c>
      <c r="C367" s="5" t="s">
        <v>1</v>
      </c>
    </row>
    <row r="368" spans="1:3">
      <c r="A368" s="3" t="s">
        <v>1766</v>
      </c>
      <c r="B368" s="4" t="s">
        <v>1767</v>
      </c>
      <c r="C368" s="5" t="s">
        <v>2</v>
      </c>
    </row>
    <row r="369" spans="1:3">
      <c r="A369" s="3" t="s">
        <v>1540</v>
      </c>
      <c r="B369" s="4" t="s">
        <v>1541</v>
      </c>
      <c r="C369" s="5" t="s">
        <v>2</v>
      </c>
    </row>
    <row r="370" spans="1:3">
      <c r="A370" s="3" t="s">
        <v>1526</v>
      </c>
      <c r="B370" s="4" t="s">
        <v>1527</v>
      </c>
      <c r="C370" s="5" t="s">
        <v>2</v>
      </c>
    </row>
    <row r="371" spans="1:3">
      <c r="A371" s="5" t="s">
        <v>1530</v>
      </c>
      <c r="B371" s="5" t="s">
        <v>1531</v>
      </c>
      <c r="C371" s="5" t="s">
        <v>1</v>
      </c>
    </row>
    <row r="372" spans="1:3">
      <c r="A372" s="3" t="s">
        <v>1510</v>
      </c>
      <c r="B372" s="4" t="s">
        <v>1511</v>
      </c>
      <c r="C372" s="5" t="s">
        <v>2</v>
      </c>
    </row>
    <row r="373" spans="1:3">
      <c r="A373" s="3" t="s">
        <v>1528</v>
      </c>
      <c r="B373" s="4" t="s">
        <v>1529</v>
      </c>
      <c r="C373" s="5" t="s">
        <v>34</v>
      </c>
    </row>
    <row r="374" spans="1:3">
      <c r="A374" s="3" t="s">
        <v>59</v>
      </c>
      <c r="B374" s="4" t="s">
        <v>60</v>
      </c>
      <c r="C374" s="5" t="s">
        <v>2</v>
      </c>
    </row>
    <row r="375" spans="1:3">
      <c r="A375" s="3" t="s">
        <v>47</v>
      </c>
      <c r="B375" s="4" t="s">
        <v>48</v>
      </c>
      <c r="C375" s="5" t="s">
        <v>2</v>
      </c>
    </row>
    <row r="376" spans="1:3">
      <c r="A376" s="3" t="s">
        <v>53</v>
      </c>
      <c r="B376" s="4" t="s">
        <v>54</v>
      </c>
      <c r="C376" s="5" t="s">
        <v>1</v>
      </c>
    </row>
    <row r="377" spans="1:3">
      <c r="A377" s="3" t="s">
        <v>51</v>
      </c>
      <c r="B377" s="4" t="s">
        <v>52</v>
      </c>
      <c r="C377" s="5" t="s">
        <v>2</v>
      </c>
    </row>
    <row r="378" spans="1:3">
      <c r="A378" s="3" t="s">
        <v>49</v>
      </c>
      <c r="B378" s="4" t="s">
        <v>50</v>
      </c>
      <c r="C378" s="5" t="s">
        <v>34</v>
      </c>
    </row>
    <row r="379" spans="1:3">
      <c r="A379" s="3" t="s">
        <v>55</v>
      </c>
      <c r="B379" s="4" t="s">
        <v>56</v>
      </c>
      <c r="C379" s="5" t="s">
        <v>1</v>
      </c>
    </row>
    <row r="380" spans="1:3">
      <c r="A380" s="3" t="s">
        <v>57</v>
      </c>
      <c r="B380" s="4" t="s">
        <v>58</v>
      </c>
      <c r="C380" s="5" t="s">
        <v>1</v>
      </c>
    </row>
    <row r="381" spans="1:3">
      <c r="A381" s="3" t="s">
        <v>1776</v>
      </c>
      <c r="B381" s="4" t="s">
        <v>1777</v>
      </c>
      <c r="C381" s="5" t="s">
        <v>1</v>
      </c>
    </row>
    <row r="382" spans="1:3">
      <c r="A382" s="3" t="s">
        <v>1778</v>
      </c>
      <c r="B382" s="4" t="s">
        <v>1779</v>
      </c>
      <c r="C382" s="5" t="s">
        <v>1</v>
      </c>
    </row>
    <row r="383" spans="1:3">
      <c r="A383" s="3" t="s">
        <v>1752</v>
      </c>
      <c r="B383" s="4" t="s">
        <v>1753</v>
      </c>
      <c r="C383" s="5" t="s">
        <v>1</v>
      </c>
    </row>
    <row r="384" spans="1:3">
      <c r="A384" s="3" t="s">
        <v>1772</v>
      </c>
      <c r="B384" s="4" t="s">
        <v>1773</v>
      </c>
      <c r="C384" s="5" t="s">
        <v>1</v>
      </c>
    </row>
    <row r="385" spans="1:3">
      <c r="A385" s="3" t="s">
        <v>41</v>
      </c>
      <c r="B385" s="4" t="s">
        <v>42</v>
      </c>
      <c r="C385" s="5" t="s">
        <v>1</v>
      </c>
    </row>
    <row r="386" spans="1:3">
      <c r="A386" s="3" t="s">
        <v>1762</v>
      </c>
      <c r="B386" s="4" t="s">
        <v>1763</v>
      </c>
      <c r="C386" s="5" t="s">
        <v>34</v>
      </c>
    </row>
    <row r="387" spans="1:3">
      <c r="A387" s="3" t="s">
        <v>1780</v>
      </c>
      <c r="B387" s="4" t="s">
        <v>1781</v>
      </c>
      <c r="C387" s="5" t="s">
        <v>65</v>
      </c>
    </row>
    <row r="388" spans="1:3">
      <c r="A388" s="5" t="s">
        <v>1542</v>
      </c>
      <c r="B388" s="5" t="s">
        <v>1543</v>
      </c>
      <c r="C388" s="5" t="s">
        <v>65</v>
      </c>
    </row>
    <row r="389" spans="1:3">
      <c r="A389" s="3" t="s">
        <v>1754</v>
      </c>
      <c r="B389" s="4" t="s">
        <v>1755</v>
      </c>
      <c r="C389" s="5" t="s">
        <v>2</v>
      </c>
    </row>
    <row r="390" spans="1:3">
      <c r="A390" s="3" t="s">
        <v>2792</v>
      </c>
      <c r="B390" s="4" t="s">
        <v>2793</v>
      </c>
      <c r="C390" s="5" t="s">
        <v>3</v>
      </c>
    </row>
    <row r="391" spans="1:3">
      <c r="A391" s="3" t="s">
        <v>1506</v>
      </c>
      <c r="B391" s="4" t="s">
        <v>1507</v>
      </c>
      <c r="C391" s="5" t="s">
        <v>2</v>
      </c>
    </row>
    <row r="392" spans="1:3">
      <c r="A392" s="3" t="s">
        <v>1758</v>
      </c>
      <c r="B392" s="4" t="s">
        <v>1759</v>
      </c>
      <c r="C392" s="5" t="s">
        <v>4</v>
      </c>
    </row>
    <row r="393" spans="1:3">
      <c r="A393" s="5" t="s">
        <v>1756</v>
      </c>
      <c r="B393" s="5" t="s">
        <v>1757</v>
      </c>
      <c r="C393" s="5" t="s">
        <v>34</v>
      </c>
    </row>
    <row r="394" spans="1:3">
      <c r="A394" s="5" t="s">
        <v>1764</v>
      </c>
      <c r="B394" s="5" t="s">
        <v>1765</v>
      </c>
      <c r="C394" s="5" t="s">
        <v>4</v>
      </c>
    </row>
    <row r="395" spans="1:3">
      <c r="A395" s="3" t="s">
        <v>1750</v>
      </c>
      <c r="B395" s="4" t="s">
        <v>1751</v>
      </c>
      <c r="C395" s="5" t="s">
        <v>2</v>
      </c>
    </row>
    <row r="396" spans="1:3">
      <c r="A396" s="5" t="s">
        <v>1770</v>
      </c>
      <c r="B396" s="5" t="s">
        <v>1771</v>
      </c>
      <c r="C396" s="5" t="s">
        <v>4</v>
      </c>
    </row>
    <row r="397" spans="1:3">
      <c r="A397" s="5" t="s">
        <v>1782</v>
      </c>
      <c r="B397" s="5" t="s">
        <v>1783</v>
      </c>
      <c r="C397" s="5" t="s">
        <v>4</v>
      </c>
    </row>
    <row r="398" spans="1:3">
      <c r="A398" s="3" t="s">
        <v>2706</v>
      </c>
      <c r="B398" s="4" t="s">
        <v>2707</v>
      </c>
      <c r="C398" s="5" t="s">
        <v>3</v>
      </c>
    </row>
    <row r="399" spans="1:3">
      <c r="A399" s="3" t="s">
        <v>2491</v>
      </c>
      <c r="B399" s="4" t="s">
        <v>2492</v>
      </c>
      <c r="C399" s="5" t="s">
        <v>65</v>
      </c>
    </row>
    <row r="400" spans="1:3">
      <c r="A400" s="3" t="s">
        <v>3265</v>
      </c>
      <c r="B400" s="4" t="s">
        <v>3266</v>
      </c>
      <c r="C400" s="5" t="s">
        <v>34</v>
      </c>
    </row>
    <row r="401" spans="1:3">
      <c r="A401" s="3" t="s">
        <v>3285</v>
      </c>
      <c r="B401" s="4" t="s">
        <v>3286</v>
      </c>
      <c r="C401" s="5" t="s">
        <v>34</v>
      </c>
    </row>
    <row r="402" spans="1:3">
      <c r="A402" s="3" t="s">
        <v>3291</v>
      </c>
      <c r="B402" s="4" t="s">
        <v>3292</v>
      </c>
      <c r="C402" s="5" t="s">
        <v>34</v>
      </c>
    </row>
    <row r="403" spans="1:3">
      <c r="A403" s="3" t="s">
        <v>3348</v>
      </c>
      <c r="B403" s="4" t="s">
        <v>3349</v>
      </c>
      <c r="C403" s="5" t="s">
        <v>34</v>
      </c>
    </row>
    <row r="404" spans="1:3">
      <c r="A404" s="3" t="s">
        <v>3293</v>
      </c>
      <c r="B404" s="4" t="s">
        <v>3294</v>
      </c>
      <c r="C404" s="5" t="s">
        <v>34</v>
      </c>
    </row>
    <row r="405" spans="1:3">
      <c r="A405" s="3" t="s">
        <v>3297</v>
      </c>
      <c r="B405" s="4" t="s">
        <v>3298</v>
      </c>
      <c r="C405" s="5" t="s">
        <v>34</v>
      </c>
    </row>
    <row r="406" spans="1:3">
      <c r="A406" s="3" t="s">
        <v>3267</v>
      </c>
      <c r="B406" s="4" t="s">
        <v>3268</v>
      </c>
      <c r="C406" s="5" t="s">
        <v>34</v>
      </c>
    </row>
    <row r="407" spans="1:3">
      <c r="A407" s="3" t="s">
        <v>3279</v>
      </c>
      <c r="B407" s="4" t="s">
        <v>3280</v>
      </c>
      <c r="C407" s="5" t="s">
        <v>34</v>
      </c>
    </row>
    <row r="408" spans="1:3">
      <c r="A408" s="3" t="s">
        <v>3289</v>
      </c>
      <c r="B408" s="4" t="s">
        <v>3290</v>
      </c>
      <c r="C408" s="5" t="s">
        <v>34</v>
      </c>
    </row>
    <row r="409" spans="1:3">
      <c r="A409" s="3" t="s">
        <v>3295</v>
      </c>
      <c r="B409" s="4" t="s">
        <v>3296</v>
      </c>
      <c r="C409" s="5" t="s">
        <v>34</v>
      </c>
    </row>
    <row r="410" spans="1:3">
      <c r="A410" s="3" t="s">
        <v>3305</v>
      </c>
      <c r="B410" s="4" t="s">
        <v>3306</v>
      </c>
      <c r="C410" s="5" t="s">
        <v>34</v>
      </c>
    </row>
    <row r="411" spans="1:3">
      <c r="A411" s="3" t="s">
        <v>3303</v>
      </c>
      <c r="B411" s="4" t="s">
        <v>3304</v>
      </c>
      <c r="C411" s="5" t="s">
        <v>34</v>
      </c>
    </row>
    <row r="412" spans="1:3">
      <c r="A412" s="3" t="s">
        <v>3315</v>
      </c>
      <c r="B412" s="4" t="s">
        <v>3316</v>
      </c>
      <c r="C412" s="5" t="s">
        <v>34</v>
      </c>
    </row>
    <row r="413" spans="1:3">
      <c r="A413" s="3" t="s">
        <v>3255</v>
      </c>
      <c r="B413" s="4" t="s">
        <v>3256</v>
      </c>
      <c r="C413" s="5" t="s">
        <v>34</v>
      </c>
    </row>
    <row r="414" spans="1:3">
      <c r="A414" s="3" t="s">
        <v>3366</v>
      </c>
      <c r="B414" s="4" t="s">
        <v>3367</v>
      </c>
      <c r="C414" s="5" t="s">
        <v>34</v>
      </c>
    </row>
    <row r="415" spans="1:3">
      <c r="A415" s="3" t="s">
        <v>3356</v>
      </c>
      <c r="B415" s="4" t="s">
        <v>3357</v>
      </c>
      <c r="C415" s="5" t="s">
        <v>34</v>
      </c>
    </row>
    <row r="416" spans="1:3">
      <c r="A416" s="3" t="s">
        <v>3269</v>
      </c>
      <c r="B416" s="4" t="s">
        <v>3270</v>
      </c>
      <c r="C416" s="5" t="s">
        <v>34</v>
      </c>
    </row>
    <row r="417" spans="1:3">
      <c r="A417" s="3" t="s">
        <v>3271</v>
      </c>
      <c r="B417" s="4" t="s">
        <v>3272</v>
      </c>
      <c r="C417" s="5" t="s">
        <v>34</v>
      </c>
    </row>
    <row r="418" spans="1:3">
      <c r="A418" s="3" t="s">
        <v>3311</v>
      </c>
      <c r="B418" s="4" t="s">
        <v>3312</v>
      </c>
      <c r="C418" s="5" t="s">
        <v>34</v>
      </c>
    </row>
    <row r="419" spans="1:3">
      <c r="A419" s="3" t="s">
        <v>3313</v>
      </c>
      <c r="B419" s="4" t="s">
        <v>3314</v>
      </c>
      <c r="C419" s="5" t="s">
        <v>34</v>
      </c>
    </row>
    <row r="420" spans="1:3">
      <c r="A420" s="3" t="s">
        <v>3369</v>
      </c>
      <c r="B420" s="4" t="s">
        <v>3370</v>
      </c>
      <c r="C420" s="5" t="s">
        <v>34</v>
      </c>
    </row>
    <row r="421" spans="1:3">
      <c r="A421" s="3" t="s">
        <v>3371</v>
      </c>
      <c r="B421" s="4" t="s">
        <v>3372</v>
      </c>
      <c r="C421" s="5" t="s">
        <v>34</v>
      </c>
    </row>
    <row r="422" spans="1:3">
      <c r="A422" s="3" t="s">
        <v>3261</v>
      </c>
      <c r="B422" s="4" t="s">
        <v>3262</v>
      </c>
      <c r="C422" s="5" t="s">
        <v>34</v>
      </c>
    </row>
    <row r="423" spans="1:3">
      <c r="A423" s="3" t="s">
        <v>3383</v>
      </c>
      <c r="B423" s="4" t="s">
        <v>3384</v>
      </c>
      <c r="C423" s="5" t="s">
        <v>34</v>
      </c>
    </row>
    <row r="424" spans="1:3">
      <c r="A424" s="6" t="s">
        <v>3354</v>
      </c>
      <c r="B424" s="6" t="s">
        <v>3355</v>
      </c>
      <c r="C424" s="5" t="s">
        <v>34</v>
      </c>
    </row>
    <row r="425" spans="1:3">
      <c r="A425" s="3" t="s">
        <v>3350</v>
      </c>
      <c r="B425" s="4" t="s">
        <v>3351</v>
      </c>
      <c r="C425" s="5" t="s">
        <v>34</v>
      </c>
    </row>
    <row r="426" spans="1:3">
      <c r="A426" s="3" t="s">
        <v>3352</v>
      </c>
      <c r="B426" s="4" t="s">
        <v>3353</v>
      </c>
      <c r="C426" s="5" t="s">
        <v>34</v>
      </c>
    </row>
    <row r="427" spans="1:3">
      <c r="A427" s="3" t="s">
        <v>3249</v>
      </c>
      <c r="B427" s="4" t="s">
        <v>3250</v>
      </c>
      <c r="C427" s="5" t="s">
        <v>34</v>
      </c>
    </row>
    <row r="428" spans="1:3">
      <c r="A428" s="3" t="s">
        <v>3323</v>
      </c>
      <c r="B428" s="4" t="s">
        <v>3324</v>
      </c>
      <c r="C428" s="5" t="s">
        <v>34</v>
      </c>
    </row>
    <row r="429" spans="1:3">
      <c r="A429" s="3" t="s">
        <v>3281</v>
      </c>
      <c r="B429" s="4" t="s">
        <v>3282</v>
      </c>
      <c r="C429" s="5" t="s">
        <v>34</v>
      </c>
    </row>
    <row r="430" spans="1:3">
      <c r="A430" s="3" t="s">
        <v>3287</v>
      </c>
      <c r="B430" s="4" t="s">
        <v>3288</v>
      </c>
      <c r="C430" s="5" t="s">
        <v>34</v>
      </c>
    </row>
    <row r="431" spans="1:3">
      <c r="A431" s="3" t="s">
        <v>3319</v>
      </c>
      <c r="B431" s="4" t="s">
        <v>3320</v>
      </c>
      <c r="C431" s="5" t="s">
        <v>34</v>
      </c>
    </row>
    <row r="432" spans="1:3">
      <c r="A432" s="3" t="s">
        <v>3275</v>
      </c>
      <c r="B432" s="4" t="s">
        <v>3276</v>
      </c>
      <c r="C432" s="5" t="s">
        <v>34</v>
      </c>
    </row>
    <row r="433" spans="1:3">
      <c r="A433" s="7" t="s">
        <v>3277</v>
      </c>
      <c r="B433" s="8" t="s">
        <v>3278</v>
      </c>
      <c r="C433" s="5" t="s">
        <v>34</v>
      </c>
    </row>
    <row r="434" spans="1:3">
      <c r="A434" s="3" t="s">
        <v>3283</v>
      </c>
      <c r="B434" s="4" t="s">
        <v>3284</v>
      </c>
      <c r="C434" s="5" t="s">
        <v>34</v>
      </c>
    </row>
    <row r="435" spans="1:3">
      <c r="A435" s="5" t="s">
        <v>3317</v>
      </c>
      <c r="B435" s="5" t="s">
        <v>3318</v>
      </c>
      <c r="C435" s="5" t="s">
        <v>34</v>
      </c>
    </row>
    <row r="436" spans="1:3">
      <c r="A436" s="3" t="s">
        <v>3368</v>
      </c>
      <c r="B436" s="4" t="s">
        <v>3367</v>
      </c>
      <c r="C436" s="5" t="s">
        <v>34</v>
      </c>
    </row>
    <row r="437" spans="1:3">
      <c r="A437" s="3" t="s">
        <v>3338</v>
      </c>
      <c r="B437" s="4" t="s">
        <v>3339</v>
      </c>
      <c r="C437" s="5" t="s">
        <v>34</v>
      </c>
    </row>
    <row r="438" spans="1:3">
      <c r="A438" s="3" t="s">
        <v>3253</v>
      </c>
      <c r="B438" s="4" t="s">
        <v>3254</v>
      </c>
      <c r="C438" s="5" t="s">
        <v>34</v>
      </c>
    </row>
    <row r="439" spans="1:3">
      <c r="A439" s="3" t="s">
        <v>3259</v>
      </c>
      <c r="B439" s="4" t="s">
        <v>3260</v>
      </c>
      <c r="C439" s="5" t="s">
        <v>34</v>
      </c>
    </row>
    <row r="440" spans="1:3">
      <c r="A440" s="3" t="s">
        <v>3263</v>
      </c>
      <c r="B440" s="4" t="s">
        <v>3264</v>
      </c>
      <c r="C440" s="5" t="s">
        <v>34</v>
      </c>
    </row>
    <row r="441" spans="1:3">
      <c r="A441" s="3" t="s">
        <v>3207</v>
      </c>
      <c r="B441" s="4" t="s">
        <v>3208</v>
      </c>
      <c r="C441" s="5" t="s">
        <v>34</v>
      </c>
    </row>
    <row r="442" spans="1:3">
      <c r="A442" s="6" t="s">
        <v>3273</v>
      </c>
      <c r="B442" s="6" t="s">
        <v>3274</v>
      </c>
      <c r="C442" s="5" t="s">
        <v>34</v>
      </c>
    </row>
    <row r="443" spans="1:3">
      <c r="A443" s="3" t="s">
        <v>3211</v>
      </c>
      <c r="B443" s="4" t="s">
        <v>3212</v>
      </c>
      <c r="C443" s="5" t="s">
        <v>34</v>
      </c>
    </row>
    <row r="444" spans="1:3">
      <c r="A444" s="3" t="s">
        <v>3209</v>
      </c>
      <c r="B444" s="4" t="s">
        <v>3210</v>
      </c>
      <c r="C444" s="5" t="s">
        <v>34</v>
      </c>
    </row>
    <row r="445" spans="1:3">
      <c r="A445" s="3" t="s">
        <v>3205</v>
      </c>
      <c r="B445" s="4" t="s">
        <v>3206</v>
      </c>
      <c r="C445" s="5" t="s">
        <v>34</v>
      </c>
    </row>
    <row r="446" spans="1:3">
      <c r="A446" s="3" t="s">
        <v>3364</v>
      </c>
      <c r="B446" s="4" t="s">
        <v>3365</v>
      </c>
      <c r="C446" s="5" t="s">
        <v>34</v>
      </c>
    </row>
    <row r="447" spans="1:3">
      <c r="A447" s="5" t="s">
        <v>3213</v>
      </c>
      <c r="B447" s="5" t="s">
        <v>3214</v>
      </c>
      <c r="C447" s="5" t="s">
        <v>34</v>
      </c>
    </row>
    <row r="448" spans="1:3">
      <c r="A448" s="3" t="s">
        <v>3814</v>
      </c>
      <c r="B448" s="4" t="s">
        <v>3815</v>
      </c>
      <c r="C448" s="5" t="s">
        <v>34</v>
      </c>
    </row>
    <row r="449" spans="1:3">
      <c r="A449" s="3" t="s">
        <v>460</v>
      </c>
      <c r="B449" s="4" t="s">
        <v>461</v>
      </c>
      <c r="C449" s="5" t="s">
        <v>34</v>
      </c>
    </row>
    <row r="450" spans="1:3">
      <c r="A450" s="3" t="s">
        <v>458</v>
      </c>
      <c r="B450" s="4" t="s">
        <v>459</v>
      </c>
      <c r="C450" s="5" t="s">
        <v>34</v>
      </c>
    </row>
    <row r="451" spans="1:3">
      <c r="A451" s="3" t="s">
        <v>2372</v>
      </c>
      <c r="B451" s="4" t="s">
        <v>2373</v>
      </c>
      <c r="C451" s="5" t="s">
        <v>34</v>
      </c>
    </row>
    <row r="452" spans="1:3">
      <c r="A452" s="5" t="s">
        <v>1676</v>
      </c>
      <c r="B452" s="5" t="s">
        <v>1677</v>
      </c>
      <c r="C452" s="5" t="s">
        <v>34</v>
      </c>
    </row>
    <row r="453" spans="1:3">
      <c r="A453" s="3" t="s">
        <v>2376</v>
      </c>
      <c r="B453" s="4" t="s">
        <v>2377</v>
      </c>
      <c r="C453" s="5" t="s">
        <v>34</v>
      </c>
    </row>
    <row r="454" spans="1:3">
      <c r="A454" s="3" t="s">
        <v>1544</v>
      </c>
      <c r="B454" s="4" t="s">
        <v>1545</v>
      </c>
      <c r="C454" s="5" t="s">
        <v>34</v>
      </c>
    </row>
    <row r="455" spans="1:3">
      <c r="A455" s="3" t="s">
        <v>1546</v>
      </c>
      <c r="B455" s="4" t="s">
        <v>1547</v>
      </c>
      <c r="C455" s="5" t="s">
        <v>34</v>
      </c>
    </row>
    <row r="456" spans="1:3">
      <c r="A456" s="3" t="s">
        <v>3197</v>
      </c>
      <c r="B456" s="4" t="s">
        <v>3198</v>
      </c>
      <c r="C456" s="5" t="s">
        <v>34</v>
      </c>
    </row>
    <row r="457" spans="1:3">
      <c r="A457" s="3" t="s">
        <v>450</v>
      </c>
      <c r="B457" s="4" t="s">
        <v>451</v>
      </c>
      <c r="C457" s="5" t="s">
        <v>2</v>
      </c>
    </row>
    <row r="458" spans="1:3">
      <c r="A458" s="3" t="s">
        <v>3377</v>
      </c>
      <c r="B458" s="4" t="s">
        <v>3378</v>
      </c>
      <c r="C458" s="5" t="s">
        <v>34</v>
      </c>
    </row>
    <row r="459" spans="1:3">
      <c r="A459" s="3" t="s">
        <v>3373</v>
      </c>
      <c r="B459" s="4" t="s">
        <v>3374</v>
      </c>
      <c r="C459" s="5" t="s">
        <v>34</v>
      </c>
    </row>
    <row r="460" spans="1:3">
      <c r="A460" s="3" t="s">
        <v>1982</v>
      </c>
      <c r="B460" s="4" t="s">
        <v>1983</v>
      </c>
      <c r="C460" s="5" t="s">
        <v>4</v>
      </c>
    </row>
    <row r="461" spans="1:3">
      <c r="A461" s="3" t="s">
        <v>1990</v>
      </c>
      <c r="B461" s="4" t="s">
        <v>1991</v>
      </c>
      <c r="C461" s="5" t="s">
        <v>4</v>
      </c>
    </row>
    <row r="462" spans="1:3">
      <c r="A462" s="3" t="s">
        <v>334</v>
      </c>
      <c r="B462" s="4" t="s">
        <v>335</v>
      </c>
      <c r="C462" s="5" t="s">
        <v>2</v>
      </c>
    </row>
    <row r="463" spans="1:3">
      <c r="A463" s="3" t="s">
        <v>3026</v>
      </c>
      <c r="B463" s="4" t="s">
        <v>3027</v>
      </c>
      <c r="C463" s="5" t="s">
        <v>4</v>
      </c>
    </row>
    <row r="464" spans="1:3">
      <c r="A464" s="3" t="s">
        <v>572</v>
      </c>
      <c r="B464" s="4" t="s">
        <v>573</v>
      </c>
      <c r="C464" s="5" t="s">
        <v>1</v>
      </c>
    </row>
    <row r="465" spans="1:3">
      <c r="A465" s="3" t="s">
        <v>1980</v>
      </c>
      <c r="B465" s="4" t="s">
        <v>1981</v>
      </c>
      <c r="C465" s="5" t="s">
        <v>4</v>
      </c>
    </row>
    <row r="466" spans="1:3">
      <c r="A466" s="3" t="s">
        <v>1724</v>
      </c>
      <c r="B466" s="4" t="s">
        <v>1725</v>
      </c>
      <c r="C466" s="5" t="s">
        <v>4</v>
      </c>
    </row>
    <row r="467" spans="1:3">
      <c r="A467" s="3" t="s">
        <v>304</v>
      </c>
      <c r="B467" s="4" t="s">
        <v>305</v>
      </c>
      <c r="C467" s="5" t="s">
        <v>4</v>
      </c>
    </row>
    <row r="468" spans="1:3">
      <c r="A468" s="3" t="s">
        <v>1976</v>
      </c>
      <c r="B468" s="4" t="s">
        <v>1977</v>
      </c>
      <c r="C468" s="5" t="s">
        <v>4</v>
      </c>
    </row>
    <row r="469" spans="1:3">
      <c r="A469" s="3" t="s">
        <v>316</v>
      </c>
      <c r="B469" s="4" t="s">
        <v>317</v>
      </c>
      <c r="C469" s="5" t="s">
        <v>4</v>
      </c>
    </row>
    <row r="470" spans="1:3">
      <c r="A470" s="3" t="s">
        <v>1738</v>
      </c>
      <c r="B470" s="4" t="s">
        <v>1739</v>
      </c>
      <c r="C470" s="5" t="s">
        <v>4</v>
      </c>
    </row>
    <row r="471" spans="1:3">
      <c r="A471" s="3" t="s">
        <v>2298</v>
      </c>
      <c r="B471" s="4" t="s">
        <v>2299</v>
      </c>
      <c r="C471" s="5" t="s">
        <v>4</v>
      </c>
    </row>
    <row r="472" spans="1:3">
      <c r="A472" s="3" t="s">
        <v>1986</v>
      </c>
      <c r="B472" s="4" t="s">
        <v>1987</v>
      </c>
      <c r="C472" s="5" t="s">
        <v>4</v>
      </c>
    </row>
    <row r="473" spans="1:3">
      <c r="A473" s="3" t="s">
        <v>302</v>
      </c>
      <c r="B473" s="4" t="s">
        <v>303</v>
      </c>
      <c r="C473" s="5" t="s">
        <v>4</v>
      </c>
    </row>
    <row r="474" spans="1:3">
      <c r="A474" s="3" t="s">
        <v>3924</v>
      </c>
      <c r="B474" s="4" t="s">
        <v>3925</v>
      </c>
      <c r="C474" s="5" t="s">
        <v>4</v>
      </c>
    </row>
    <row r="475" spans="1:3">
      <c r="A475" s="3" t="s">
        <v>3942</v>
      </c>
      <c r="B475" s="4" t="s">
        <v>3943</v>
      </c>
      <c r="C475" s="5" t="s">
        <v>4</v>
      </c>
    </row>
    <row r="476" spans="1:3">
      <c r="A476" s="3" t="s">
        <v>3934</v>
      </c>
      <c r="B476" s="4" t="s">
        <v>3935</v>
      </c>
      <c r="C476" s="5" t="s">
        <v>4</v>
      </c>
    </row>
    <row r="477" spans="1:3">
      <c r="A477" s="3" t="s">
        <v>3938</v>
      </c>
      <c r="B477" s="4" t="s">
        <v>3939</v>
      </c>
      <c r="C477" s="5" t="s">
        <v>4</v>
      </c>
    </row>
    <row r="478" spans="1:3">
      <c r="A478" s="3" t="s">
        <v>1736</v>
      </c>
      <c r="B478" s="4" t="s">
        <v>1737</v>
      </c>
      <c r="C478" s="5" t="s">
        <v>4</v>
      </c>
    </row>
    <row r="479" spans="1:3">
      <c r="A479" s="3" t="s">
        <v>3936</v>
      </c>
      <c r="B479" s="4" t="s">
        <v>3937</v>
      </c>
      <c r="C479" s="5" t="s">
        <v>4</v>
      </c>
    </row>
    <row r="480" spans="1:3">
      <c r="A480" s="3" t="s">
        <v>761</v>
      </c>
      <c r="B480" s="4" t="s">
        <v>762</v>
      </c>
      <c r="C480" s="5" t="s">
        <v>4</v>
      </c>
    </row>
    <row r="481" spans="1:3">
      <c r="A481" s="3" t="s">
        <v>759</v>
      </c>
      <c r="B481" s="4" t="s">
        <v>760</v>
      </c>
      <c r="C481" s="5" t="s">
        <v>4</v>
      </c>
    </row>
    <row r="482" spans="1:3">
      <c r="A482" s="3" t="s">
        <v>751</v>
      </c>
      <c r="B482" s="4" t="s">
        <v>752</v>
      </c>
      <c r="C482" s="5" t="s">
        <v>4</v>
      </c>
    </row>
    <row r="483" spans="1:3">
      <c r="A483" s="3" t="s">
        <v>308</v>
      </c>
      <c r="B483" s="4" t="s">
        <v>309</v>
      </c>
      <c r="C483" s="5" t="s">
        <v>4</v>
      </c>
    </row>
    <row r="484" spans="1:3">
      <c r="A484" s="3" t="s">
        <v>3381</v>
      </c>
      <c r="B484" s="4" t="s">
        <v>3382</v>
      </c>
      <c r="C484" s="5" t="s">
        <v>34</v>
      </c>
    </row>
    <row r="485" spans="1:3">
      <c r="A485" s="3" t="s">
        <v>306</v>
      </c>
      <c r="B485" s="4" t="s">
        <v>307</v>
      </c>
      <c r="C485" s="5" t="s">
        <v>4</v>
      </c>
    </row>
    <row r="486" spans="1:3">
      <c r="A486" s="3" t="s">
        <v>2302</v>
      </c>
      <c r="B486" s="4" t="s">
        <v>2303</v>
      </c>
      <c r="C486" s="5" t="s">
        <v>4</v>
      </c>
    </row>
    <row r="487" spans="1:3">
      <c r="A487" s="3" t="s">
        <v>3024</v>
      </c>
      <c r="B487" s="4" t="s">
        <v>3025</v>
      </c>
      <c r="C487" s="5" t="s">
        <v>4</v>
      </c>
    </row>
    <row r="488" spans="1:3">
      <c r="A488" s="3" t="s">
        <v>2300</v>
      </c>
      <c r="B488" s="4" t="s">
        <v>2301</v>
      </c>
      <c r="C488" s="5" t="s">
        <v>4</v>
      </c>
    </row>
    <row r="489" spans="1:3">
      <c r="A489" s="3" t="s">
        <v>3219</v>
      </c>
      <c r="B489" s="4" t="s">
        <v>3220</v>
      </c>
      <c r="C489" s="5" t="s">
        <v>4</v>
      </c>
    </row>
    <row r="490" spans="1:3">
      <c r="A490" s="3" t="s">
        <v>3375</v>
      </c>
      <c r="B490" s="4" t="s">
        <v>3376</v>
      </c>
      <c r="C490" s="5" t="s">
        <v>34</v>
      </c>
    </row>
    <row r="491" spans="1:3">
      <c r="A491" s="3" t="s">
        <v>554</v>
      </c>
      <c r="B491" s="4" t="s">
        <v>555</v>
      </c>
      <c r="C491" s="5" t="s">
        <v>1</v>
      </c>
    </row>
    <row r="492" spans="1:3">
      <c r="A492" s="3" t="s">
        <v>568</v>
      </c>
      <c r="B492" s="4" t="s">
        <v>569</v>
      </c>
      <c r="C492" s="5" t="s">
        <v>1</v>
      </c>
    </row>
    <row r="493" spans="1:3">
      <c r="A493" s="3" t="s">
        <v>2276</v>
      </c>
      <c r="B493" s="4" t="s">
        <v>2277</v>
      </c>
      <c r="C493" s="5" t="s">
        <v>34</v>
      </c>
    </row>
    <row r="494" spans="1:3">
      <c r="A494" s="3" t="s">
        <v>1734</v>
      </c>
      <c r="B494" s="4" t="s">
        <v>1735</v>
      </c>
      <c r="C494" s="5" t="s">
        <v>34</v>
      </c>
    </row>
    <row r="495" spans="1:3">
      <c r="A495" s="3" t="s">
        <v>2568</v>
      </c>
      <c r="B495" s="4" t="s">
        <v>2569</v>
      </c>
      <c r="C495" s="5" t="s">
        <v>2</v>
      </c>
    </row>
    <row r="496" spans="1:3">
      <c r="A496" s="3" t="s">
        <v>2278</v>
      </c>
      <c r="B496" s="4" t="s">
        <v>2279</v>
      </c>
      <c r="C496" s="5" t="s">
        <v>34</v>
      </c>
    </row>
    <row r="497" spans="1:3">
      <c r="A497" s="3" t="s">
        <v>3235</v>
      </c>
      <c r="B497" s="4" t="s">
        <v>3236</v>
      </c>
      <c r="C497" s="5" t="s">
        <v>34</v>
      </c>
    </row>
    <row r="498" spans="1:3">
      <c r="A498" s="3" t="s">
        <v>3233</v>
      </c>
      <c r="B498" s="4" t="s">
        <v>3234</v>
      </c>
      <c r="C498" s="5" t="s">
        <v>34</v>
      </c>
    </row>
    <row r="499" spans="1:3">
      <c r="A499" s="3" t="s">
        <v>3362</v>
      </c>
      <c r="B499" s="4" t="s">
        <v>3363</v>
      </c>
      <c r="C499" s="5" t="s">
        <v>34</v>
      </c>
    </row>
    <row r="500" spans="1:3">
      <c r="A500" s="3" t="s">
        <v>3217</v>
      </c>
      <c r="B500" s="4" t="s">
        <v>3218</v>
      </c>
      <c r="C500" s="5" t="s">
        <v>4</v>
      </c>
    </row>
    <row r="501" spans="1:3">
      <c r="A501" s="5" t="s">
        <v>753</v>
      </c>
      <c r="B501" s="5" t="s">
        <v>754</v>
      </c>
      <c r="C501" s="5" t="s">
        <v>4</v>
      </c>
    </row>
    <row r="502" spans="1:3">
      <c r="A502" s="3" t="s">
        <v>3215</v>
      </c>
      <c r="B502" s="4" t="s">
        <v>3216</v>
      </c>
      <c r="C502" s="5" t="s">
        <v>4</v>
      </c>
    </row>
    <row r="503" spans="1:3">
      <c r="A503" s="3" t="s">
        <v>3039</v>
      </c>
      <c r="B503" s="4" t="s">
        <v>3040</v>
      </c>
      <c r="C503" s="5" t="s">
        <v>4</v>
      </c>
    </row>
    <row r="504" spans="1:3">
      <c r="A504" s="3" t="s">
        <v>540</v>
      </c>
      <c r="B504" s="4" t="s">
        <v>541</v>
      </c>
      <c r="C504" s="5" t="s">
        <v>1</v>
      </c>
    </row>
    <row r="505" spans="1:3">
      <c r="A505" s="3" t="s">
        <v>3930</v>
      </c>
      <c r="B505" s="4" t="s">
        <v>3931</v>
      </c>
      <c r="C505" s="5" t="s">
        <v>4</v>
      </c>
    </row>
    <row r="506" spans="1:3">
      <c r="A506" s="3" t="s">
        <v>296</v>
      </c>
      <c r="B506" s="4" t="s">
        <v>297</v>
      </c>
      <c r="C506" s="5" t="s">
        <v>4</v>
      </c>
    </row>
    <row r="507" spans="1:3">
      <c r="A507" s="3" t="s">
        <v>298</v>
      </c>
      <c r="B507" s="4" t="s">
        <v>299</v>
      </c>
      <c r="C507" s="5" t="s">
        <v>4</v>
      </c>
    </row>
    <row r="508" spans="1:3">
      <c r="A508" s="3" t="s">
        <v>2292</v>
      </c>
      <c r="B508" s="4" t="s">
        <v>2293</v>
      </c>
      <c r="C508" s="5" t="s">
        <v>4</v>
      </c>
    </row>
    <row r="509" spans="1:3">
      <c r="A509" s="3" t="s">
        <v>552</v>
      </c>
      <c r="B509" s="4" t="s">
        <v>553</v>
      </c>
      <c r="C509" s="5" t="s">
        <v>1</v>
      </c>
    </row>
    <row r="510" spans="1:3">
      <c r="A510" s="3" t="s">
        <v>3926</v>
      </c>
      <c r="B510" s="4" t="s">
        <v>3927</v>
      </c>
      <c r="C510" s="5" t="s">
        <v>4</v>
      </c>
    </row>
    <row r="511" spans="1:3">
      <c r="A511" s="3" t="s">
        <v>250</v>
      </c>
      <c r="B511" s="4" t="s">
        <v>251</v>
      </c>
      <c r="C511" s="5" t="s">
        <v>4</v>
      </c>
    </row>
    <row r="512" spans="1:3">
      <c r="A512" s="3" t="s">
        <v>2546</v>
      </c>
      <c r="B512" s="4" t="s">
        <v>2547</v>
      </c>
      <c r="C512" s="5" t="s">
        <v>4</v>
      </c>
    </row>
    <row r="513" spans="1:3">
      <c r="A513" s="3" t="s">
        <v>550</v>
      </c>
      <c r="B513" s="4" t="s">
        <v>551</v>
      </c>
      <c r="C513" s="5" t="s">
        <v>1</v>
      </c>
    </row>
    <row r="514" spans="1:3">
      <c r="A514" s="3" t="s">
        <v>2274</v>
      </c>
      <c r="B514" s="4" t="s">
        <v>2275</v>
      </c>
      <c r="C514" s="5" t="s">
        <v>34</v>
      </c>
    </row>
    <row r="515" spans="1:3">
      <c r="A515" s="3" t="s">
        <v>757</v>
      </c>
      <c r="B515" s="4" t="s">
        <v>758</v>
      </c>
      <c r="C515" s="5" t="s">
        <v>4</v>
      </c>
    </row>
    <row r="516" spans="1:3">
      <c r="A516" s="3" t="s">
        <v>292</v>
      </c>
      <c r="B516" s="4" t="s">
        <v>293</v>
      </c>
      <c r="C516" s="5" t="s">
        <v>4</v>
      </c>
    </row>
    <row r="517" spans="1:3">
      <c r="A517" s="3" t="s">
        <v>2290</v>
      </c>
      <c r="B517" s="4" t="s">
        <v>2291</v>
      </c>
      <c r="C517" s="5" t="s">
        <v>4</v>
      </c>
    </row>
    <row r="518" spans="1:3">
      <c r="A518" s="3" t="s">
        <v>2296</v>
      </c>
      <c r="B518" s="4" t="s">
        <v>2297</v>
      </c>
      <c r="C518" s="5" t="s">
        <v>4</v>
      </c>
    </row>
    <row r="519" spans="1:3">
      <c r="A519" s="3" t="s">
        <v>3225</v>
      </c>
      <c r="B519" s="4" t="s">
        <v>3226</v>
      </c>
      <c r="C519" s="5" t="s">
        <v>4</v>
      </c>
    </row>
    <row r="520" spans="1:3">
      <c r="A520" s="3" t="s">
        <v>562</v>
      </c>
      <c r="B520" s="4" t="s">
        <v>563</v>
      </c>
      <c r="C520" s="5" t="s">
        <v>1</v>
      </c>
    </row>
    <row r="521" spans="1:3">
      <c r="A521" s="3" t="s">
        <v>3251</v>
      </c>
      <c r="B521" s="4" t="s">
        <v>3252</v>
      </c>
      <c r="C521" s="5" t="s">
        <v>34</v>
      </c>
    </row>
    <row r="522" spans="1:3">
      <c r="A522" s="3" t="s">
        <v>3231</v>
      </c>
      <c r="B522" s="4" t="s">
        <v>3232</v>
      </c>
      <c r="C522" s="5" t="s">
        <v>34</v>
      </c>
    </row>
    <row r="523" spans="1:3">
      <c r="A523" s="3" t="s">
        <v>3247</v>
      </c>
      <c r="B523" s="4" t="s">
        <v>3248</v>
      </c>
      <c r="C523" s="5" t="s">
        <v>34</v>
      </c>
    </row>
    <row r="524" spans="1:3">
      <c r="A524" s="3" t="s">
        <v>3245</v>
      </c>
      <c r="B524" s="4" t="s">
        <v>3246</v>
      </c>
      <c r="C524" s="5" t="s">
        <v>34</v>
      </c>
    </row>
    <row r="525" spans="1:3">
      <c r="A525" s="3" t="s">
        <v>3330</v>
      </c>
      <c r="B525" s="4" t="s">
        <v>3331</v>
      </c>
      <c r="C525" s="5" t="s">
        <v>34</v>
      </c>
    </row>
    <row r="526" spans="1:3">
      <c r="A526" s="3" t="s">
        <v>3237</v>
      </c>
      <c r="B526" s="4" t="s">
        <v>3238</v>
      </c>
      <c r="C526" s="5" t="s">
        <v>34</v>
      </c>
    </row>
    <row r="527" spans="1:3">
      <c r="A527" s="3" t="s">
        <v>3334</v>
      </c>
      <c r="B527" s="4" t="s">
        <v>3335</v>
      </c>
      <c r="C527" s="5" t="s">
        <v>34</v>
      </c>
    </row>
    <row r="528" spans="1:3">
      <c r="A528" s="3" t="s">
        <v>3325</v>
      </c>
      <c r="B528" s="4" t="s">
        <v>3326</v>
      </c>
      <c r="C528" s="5" t="s">
        <v>34</v>
      </c>
    </row>
    <row r="529" spans="1:3">
      <c r="A529" s="3" t="s">
        <v>3946</v>
      </c>
      <c r="B529" s="4" t="s">
        <v>3947</v>
      </c>
      <c r="C529" s="5" t="s">
        <v>4</v>
      </c>
    </row>
    <row r="530" spans="1:3">
      <c r="A530" s="3" t="s">
        <v>2554</v>
      </c>
      <c r="B530" s="4" t="s">
        <v>2555</v>
      </c>
      <c r="C530" s="5" t="s">
        <v>4</v>
      </c>
    </row>
    <row r="531" spans="1:3">
      <c r="A531" s="3" t="s">
        <v>3332</v>
      </c>
      <c r="B531" s="4" t="s">
        <v>3333</v>
      </c>
      <c r="C531" s="5" t="s">
        <v>34</v>
      </c>
    </row>
    <row r="532" spans="1:3">
      <c r="A532" s="3" t="s">
        <v>3241</v>
      </c>
      <c r="B532" s="4" t="s">
        <v>3242</v>
      </c>
      <c r="C532" s="5" t="s">
        <v>34</v>
      </c>
    </row>
    <row r="533" spans="1:3">
      <c r="A533" s="3" t="s">
        <v>3301</v>
      </c>
      <c r="B533" s="4" t="s">
        <v>3302</v>
      </c>
      <c r="C533" s="5" t="s">
        <v>34</v>
      </c>
    </row>
    <row r="534" spans="1:3">
      <c r="A534" s="3" t="s">
        <v>3360</v>
      </c>
      <c r="B534" s="4" t="s">
        <v>3361</v>
      </c>
      <c r="C534" s="5" t="s">
        <v>34</v>
      </c>
    </row>
    <row r="535" spans="1:3">
      <c r="A535" s="3" t="s">
        <v>2270</v>
      </c>
      <c r="B535" s="4" t="s">
        <v>2271</v>
      </c>
      <c r="C535" s="5" t="s">
        <v>34</v>
      </c>
    </row>
    <row r="536" spans="1:3">
      <c r="A536" s="3" t="s">
        <v>2264</v>
      </c>
      <c r="B536" s="4" t="s">
        <v>2265</v>
      </c>
      <c r="C536" s="5" t="s">
        <v>34</v>
      </c>
    </row>
    <row r="537" spans="1:3">
      <c r="A537" s="3" t="s">
        <v>2284</v>
      </c>
      <c r="B537" s="4" t="s">
        <v>2285</v>
      </c>
      <c r="C537" s="5" t="s">
        <v>34</v>
      </c>
    </row>
    <row r="538" spans="1:3">
      <c r="A538" s="3" t="s">
        <v>376</v>
      </c>
      <c r="B538" s="4" t="s">
        <v>377</v>
      </c>
      <c r="C538" s="5" t="s">
        <v>4</v>
      </c>
    </row>
    <row r="539" spans="1:3">
      <c r="A539" s="3" t="s">
        <v>3856</v>
      </c>
      <c r="B539" s="4" t="s">
        <v>3857</v>
      </c>
      <c r="C539" s="5" t="s">
        <v>34</v>
      </c>
    </row>
    <row r="540" spans="1:3">
      <c r="A540" s="3" t="s">
        <v>3358</v>
      </c>
      <c r="B540" s="4" t="s">
        <v>3359</v>
      </c>
      <c r="C540" s="5" t="s">
        <v>34</v>
      </c>
    </row>
    <row r="541" spans="1:3">
      <c r="A541" s="6" t="s">
        <v>1204</v>
      </c>
      <c r="B541" s="6" t="s">
        <v>1205</v>
      </c>
      <c r="C541" s="5" t="s">
        <v>34</v>
      </c>
    </row>
    <row r="542" spans="1:3">
      <c r="A542" s="3" t="s">
        <v>1174</v>
      </c>
      <c r="B542" s="4" t="s">
        <v>1175</v>
      </c>
      <c r="C542" s="5" t="s">
        <v>34</v>
      </c>
    </row>
    <row r="543" spans="1:3">
      <c r="A543" s="3" t="s">
        <v>488</v>
      </c>
      <c r="B543" s="4" t="s">
        <v>489</v>
      </c>
      <c r="C543" s="5" t="s">
        <v>34</v>
      </c>
    </row>
    <row r="544" spans="1:3">
      <c r="A544" s="5" t="s">
        <v>498</v>
      </c>
      <c r="B544" s="5" t="s">
        <v>499</v>
      </c>
      <c r="C544" s="5" t="s">
        <v>34</v>
      </c>
    </row>
    <row r="545" spans="1:3">
      <c r="A545" s="3" t="s">
        <v>3257</v>
      </c>
      <c r="B545" s="4" t="s">
        <v>3258</v>
      </c>
      <c r="C545" s="5" t="s">
        <v>34</v>
      </c>
    </row>
    <row r="546" spans="1:3">
      <c r="A546" s="3" t="s">
        <v>45</v>
      </c>
      <c r="B546" s="4" t="s">
        <v>46</v>
      </c>
      <c r="C546" s="5" t="s">
        <v>34</v>
      </c>
    </row>
    <row r="547" spans="1:3">
      <c r="A547" s="3" t="s">
        <v>232</v>
      </c>
      <c r="B547" s="4" t="s">
        <v>233</v>
      </c>
      <c r="C547" s="5" t="s">
        <v>34</v>
      </c>
    </row>
    <row r="548" spans="1:3">
      <c r="A548" s="3" t="s">
        <v>3327</v>
      </c>
      <c r="B548" s="4" t="s">
        <v>3328</v>
      </c>
      <c r="C548" s="5" t="s">
        <v>34</v>
      </c>
    </row>
    <row r="549" spans="1:3">
      <c r="A549" s="3" t="s">
        <v>3329</v>
      </c>
      <c r="B549" s="4" t="s">
        <v>3328</v>
      </c>
      <c r="C549" s="5" t="s">
        <v>34</v>
      </c>
    </row>
    <row r="550" spans="1:3">
      <c r="A550" s="3" t="s">
        <v>3299</v>
      </c>
      <c r="B550" s="4" t="s">
        <v>3300</v>
      </c>
      <c r="C550" s="5" t="s">
        <v>34</v>
      </c>
    </row>
    <row r="551" spans="1:3">
      <c r="A551" s="3" t="s">
        <v>3307</v>
      </c>
      <c r="B551" s="4" t="s">
        <v>3308</v>
      </c>
      <c r="C551" s="5" t="s">
        <v>34</v>
      </c>
    </row>
    <row r="552" spans="1:3">
      <c r="A552" s="3" t="s">
        <v>3309</v>
      </c>
      <c r="B552" s="4" t="s">
        <v>3310</v>
      </c>
      <c r="C552" s="5" t="s">
        <v>34</v>
      </c>
    </row>
    <row r="553" spans="1:3">
      <c r="A553" s="3" t="s">
        <v>3243</v>
      </c>
      <c r="B553" s="4" t="s">
        <v>3244</v>
      </c>
      <c r="C553" s="5" t="s">
        <v>34</v>
      </c>
    </row>
    <row r="554" spans="1:3">
      <c r="A554" s="3" t="s">
        <v>3239</v>
      </c>
      <c r="B554" s="4" t="s">
        <v>3240</v>
      </c>
      <c r="C554" s="5" t="s">
        <v>34</v>
      </c>
    </row>
    <row r="555" spans="1:3">
      <c r="A555" s="3" t="s">
        <v>3336</v>
      </c>
      <c r="B555" s="4" t="s">
        <v>3337</v>
      </c>
      <c r="C555" s="5" t="s">
        <v>34</v>
      </c>
    </row>
    <row r="556" spans="1:3">
      <c r="A556" s="3" t="s">
        <v>3342</v>
      </c>
      <c r="B556" s="4" t="s">
        <v>3343</v>
      </c>
      <c r="C556" s="5" t="s">
        <v>34</v>
      </c>
    </row>
    <row r="557" spans="1:3">
      <c r="A557" s="3" t="s">
        <v>3812</v>
      </c>
      <c r="B557" s="4" t="s">
        <v>3813</v>
      </c>
      <c r="C557" s="5" t="s">
        <v>4</v>
      </c>
    </row>
    <row r="558" spans="1:3">
      <c r="A558" s="3" t="s">
        <v>3344</v>
      </c>
      <c r="B558" s="4" t="s">
        <v>3345</v>
      </c>
      <c r="C558" s="5" t="s">
        <v>34</v>
      </c>
    </row>
    <row r="559" spans="1:3">
      <c r="A559" s="3" t="s">
        <v>2262</v>
      </c>
      <c r="B559" s="4" t="s">
        <v>2263</v>
      </c>
      <c r="C559" s="5" t="s">
        <v>34</v>
      </c>
    </row>
    <row r="560" spans="1:3">
      <c r="A560" s="6" t="s">
        <v>1146</v>
      </c>
      <c r="B560" s="6" t="s">
        <v>1147</v>
      </c>
      <c r="C560" s="5" t="s">
        <v>34</v>
      </c>
    </row>
    <row r="561" spans="1:3">
      <c r="A561" s="3" t="s">
        <v>3346</v>
      </c>
      <c r="B561" s="4" t="s">
        <v>3347</v>
      </c>
      <c r="C561" s="5" t="s">
        <v>34</v>
      </c>
    </row>
    <row r="562" spans="1:3">
      <c r="A562" s="3" t="s">
        <v>2280</v>
      </c>
      <c r="B562" s="4" t="s">
        <v>2281</v>
      </c>
      <c r="C562" s="5" t="s">
        <v>34</v>
      </c>
    </row>
    <row r="563" spans="1:3">
      <c r="A563" s="3" t="s">
        <v>2576</v>
      </c>
      <c r="B563" s="4" t="s">
        <v>2577</v>
      </c>
      <c r="C563" s="5" t="s">
        <v>4</v>
      </c>
    </row>
    <row r="564" spans="1:3">
      <c r="A564" s="3" t="s">
        <v>570</v>
      </c>
      <c r="B564" s="4" t="s">
        <v>571</v>
      </c>
      <c r="C564" s="5" t="s">
        <v>1</v>
      </c>
    </row>
    <row r="565" spans="1:3">
      <c r="A565" s="3" t="s">
        <v>3221</v>
      </c>
      <c r="B565" s="4" t="s">
        <v>3222</v>
      </c>
      <c r="C565" s="5" t="s">
        <v>4</v>
      </c>
    </row>
    <row r="566" spans="1:3">
      <c r="A566" s="3" t="s">
        <v>3031</v>
      </c>
      <c r="B566" s="4" t="s">
        <v>3032</v>
      </c>
      <c r="C566" s="5" t="s">
        <v>4</v>
      </c>
    </row>
    <row r="567" spans="1:3">
      <c r="A567" s="3" t="s">
        <v>300</v>
      </c>
      <c r="B567" s="4" t="s">
        <v>301</v>
      </c>
      <c r="C567" s="5" t="s">
        <v>4</v>
      </c>
    </row>
    <row r="568" spans="1:3">
      <c r="A568" s="3" t="s">
        <v>2294</v>
      </c>
      <c r="B568" s="4" t="s">
        <v>2295</v>
      </c>
      <c r="C568" s="5" t="s">
        <v>4</v>
      </c>
    </row>
    <row r="569" spans="1:3">
      <c r="A569" s="3" t="s">
        <v>3932</v>
      </c>
      <c r="B569" s="4" t="s">
        <v>3933</v>
      </c>
      <c r="C569" s="5" t="s">
        <v>4</v>
      </c>
    </row>
    <row r="570" spans="1:3">
      <c r="A570" s="3" t="s">
        <v>755</v>
      </c>
      <c r="B570" s="4" t="s">
        <v>756</v>
      </c>
      <c r="C570" s="5" t="s">
        <v>4</v>
      </c>
    </row>
    <row r="571" spans="1:3">
      <c r="A571" s="3" t="s">
        <v>246</v>
      </c>
      <c r="B571" s="4" t="s">
        <v>247</v>
      </c>
      <c r="C571" s="5" t="s">
        <v>4</v>
      </c>
    </row>
    <row r="572" spans="1:3">
      <c r="A572" s="3" t="s">
        <v>1634</v>
      </c>
      <c r="B572" s="4" t="s">
        <v>1635</v>
      </c>
      <c r="C572" s="5" t="s">
        <v>4</v>
      </c>
    </row>
    <row r="573" spans="1:3">
      <c r="A573" s="3" t="s">
        <v>1636</v>
      </c>
      <c r="B573" s="4" t="s">
        <v>1637</v>
      </c>
      <c r="C573" s="5" t="s">
        <v>4</v>
      </c>
    </row>
    <row r="574" spans="1:3">
      <c r="A574" s="3" t="s">
        <v>1612</v>
      </c>
      <c r="B574" s="4" t="s">
        <v>1613</v>
      </c>
      <c r="C574" s="5" t="s">
        <v>4</v>
      </c>
    </row>
    <row r="575" spans="1:3">
      <c r="A575" s="3" t="s">
        <v>1618</v>
      </c>
      <c r="B575" s="4" t="s">
        <v>1619</v>
      </c>
      <c r="C575" s="5" t="s">
        <v>4</v>
      </c>
    </row>
    <row r="576" spans="1:3">
      <c r="A576" s="3" t="s">
        <v>1844</v>
      </c>
      <c r="B576" s="4" t="s">
        <v>1845</v>
      </c>
      <c r="C576" s="5" t="s">
        <v>4</v>
      </c>
    </row>
    <row r="577" spans="1:3">
      <c r="A577" s="3" t="s">
        <v>1846</v>
      </c>
      <c r="B577" s="4" t="s">
        <v>1847</v>
      </c>
      <c r="C577" s="5" t="s">
        <v>5</v>
      </c>
    </row>
    <row r="578" spans="1:3">
      <c r="A578" s="3" t="s">
        <v>1832</v>
      </c>
      <c r="B578" s="4" t="s">
        <v>1833</v>
      </c>
      <c r="C578" s="5" t="s">
        <v>4</v>
      </c>
    </row>
    <row r="579" spans="1:3">
      <c r="A579" s="3" t="s">
        <v>1836</v>
      </c>
      <c r="B579" s="4" t="s">
        <v>1837</v>
      </c>
      <c r="C579" s="5" t="s">
        <v>4</v>
      </c>
    </row>
    <row r="580" spans="1:3">
      <c r="A580" s="3" t="s">
        <v>1848</v>
      </c>
      <c r="B580" s="4" t="s">
        <v>1849</v>
      </c>
      <c r="C580" s="5" t="s">
        <v>4</v>
      </c>
    </row>
    <row r="581" spans="1:3">
      <c r="A581" s="6" t="s">
        <v>3792</v>
      </c>
      <c r="B581" s="6" t="s">
        <v>3793</v>
      </c>
      <c r="C581" s="5" t="s">
        <v>4</v>
      </c>
    </row>
    <row r="582" spans="1:3">
      <c r="A582" s="6" t="s">
        <v>3772</v>
      </c>
      <c r="B582" s="6" t="s">
        <v>3773</v>
      </c>
      <c r="C582" s="5" t="s">
        <v>4</v>
      </c>
    </row>
    <row r="583" spans="1:3">
      <c r="A583" s="5" t="s">
        <v>3790</v>
      </c>
      <c r="B583" s="5" t="s">
        <v>3791</v>
      </c>
      <c r="C583" s="5" t="s">
        <v>4</v>
      </c>
    </row>
    <row r="584" spans="1:3">
      <c r="A584" s="5" t="s">
        <v>3774</v>
      </c>
      <c r="B584" s="5" t="s">
        <v>3775</v>
      </c>
      <c r="C584" s="5" t="s">
        <v>4</v>
      </c>
    </row>
    <row r="585" spans="1:3">
      <c r="A585" s="6" t="s">
        <v>3784</v>
      </c>
      <c r="B585" s="6" t="s">
        <v>3785</v>
      </c>
      <c r="C585" s="5" t="s">
        <v>4</v>
      </c>
    </row>
    <row r="586" spans="1:3">
      <c r="A586" s="3" t="s">
        <v>2272</v>
      </c>
      <c r="B586" s="4" t="s">
        <v>2273</v>
      </c>
      <c r="C586" s="5" t="s">
        <v>34</v>
      </c>
    </row>
    <row r="587" spans="1:3">
      <c r="A587" s="3" t="s">
        <v>248</v>
      </c>
      <c r="B587" s="4" t="s">
        <v>249</v>
      </c>
      <c r="C587" s="5" t="s">
        <v>34</v>
      </c>
    </row>
    <row r="588" spans="1:3">
      <c r="A588" s="3" t="s">
        <v>2481</v>
      </c>
      <c r="B588" s="4" t="s">
        <v>2482</v>
      </c>
      <c r="C588" s="5" t="s">
        <v>3</v>
      </c>
    </row>
    <row r="589" spans="1:3">
      <c r="A589" s="3" t="s">
        <v>3223</v>
      </c>
      <c r="B589" s="4" t="s">
        <v>3224</v>
      </c>
      <c r="C589" s="5" t="s">
        <v>4</v>
      </c>
    </row>
    <row r="590" spans="1:3">
      <c r="A590" s="9" t="s">
        <v>3229</v>
      </c>
      <c r="B590" s="10" t="s">
        <v>3230</v>
      </c>
      <c r="C590" s="5" t="s">
        <v>4</v>
      </c>
    </row>
    <row r="591" spans="1:3">
      <c r="A591" s="3" t="s">
        <v>3874</v>
      </c>
      <c r="B591" s="4" t="s">
        <v>3875</v>
      </c>
      <c r="C591" s="5" t="s">
        <v>34</v>
      </c>
    </row>
    <row r="592" spans="1:3">
      <c r="A592" s="3" t="s">
        <v>310</v>
      </c>
      <c r="B592" s="4" t="s">
        <v>311</v>
      </c>
      <c r="C592" s="5" t="s">
        <v>4</v>
      </c>
    </row>
    <row r="593" spans="1:3">
      <c r="A593" s="5" t="s">
        <v>314</v>
      </c>
      <c r="B593" s="5" t="s">
        <v>315</v>
      </c>
      <c r="C593" s="5" t="s">
        <v>4</v>
      </c>
    </row>
    <row r="594" spans="1:3">
      <c r="A594" s="3" t="s">
        <v>2304</v>
      </c>
      <c r="B594" s="4" t="s">
        <v>2305</v>
      </c>
      <c r="C594" s="5" t="s">
        <v>4</v>
      </c>
    </row>
    <row r="595" spans="1:3">
      <c r="A595" s="5" t="s">
        <v>2308</v>
      </c>
      <c r="B595" s="5" t="s">
        <v>2309</v>
      </c>
      <c r="C595" s="5" t="s">
        <v>4</v>
      </c>
    </row>
    <row r="596" spans="1:3">
      <c r="A596" s="3" t="s">
        <v>3940</v>
      </c>
      <c r="B596" s="4" t="s">
        <v>3941</v>
      </c>
      <c r="C596" s="5" t="s">
        <v>4</v>
      </c>
    </row>
    <row r="597" spans="1:3">
      <c r="A597" s="6" t="s">
        <v>3948</v>
      </c>
      <c r="B597" s="6" t="s">
        <v>3949</v>
      </c>
      <c r="C597" s="5" t="s">
        <v>4</v>
      </c>
    </row>
    <row r="598" spans="1:3">
      <c r="A598" s="3" t="s">
        <v>3860</v>
      </c>
      <c r="B598" s="4" t="s">
        <v>3861</v>
      </c>
      <c r="C598" s="5" t="s">
        <v>1</v>
      </c>
    </row>
    <row r="599" spans="1:3">
      <c r="A599" s="3" t="s">
        <v>3033</v>
      </c>
      <c r="B599" s="4" t="s">
        <v>3034</v>
      </c>
      <c r="C599" s="5" t="s">
        <v>4</v>
      </c>
    </row>
    <row r="600" spans="1:3">
      <c r="A600" s="9" t="s">
        <v>3037</v>
      </c>
      <c r="B600" s="10" t="s">
        <v>3038</v>
      </c>
      <c r="C600" s="5" t="s">
        <v>4</v>
      </c>
    </row>
    <row r="601" spans="1:3">
      <c r="A601" s="3" t="s">
        <v>2282</v>
      </c>
      <c r="B601" s="4" t="s">
        <v>2283</v>
      </c>
      <c r="C601" s="5" t="s">
        <v>34</v>
      </c>
    </row>
    <row r="602" spans="1:3">
      <c r="A602" s="3" t="s">
        <v>777</v>
      </c>
      <c r="B602" s="4" t="s">
        <v>778</v>
      </c>
      <c r="C602" s="5" t="s">
        <v>1</v>
      </c>
    </row>
    <row r="603" spans="1:3">
      <c r="A603" s="5" t="s">
        <v>3868</v>
      </c>
      <c r="B603" s="5" t="s">
        <v>3869</v>
      </c>
      <c r="C603" s="5" t="s">
        <v>34</v>
      </c>
    </row>
    <row r="604" spans="1:3">
      <c r="A604" s="3" t="s">
        <v>2544</v>
      </c>
      <c r="B604" s="4" t="s">
        <v>2545</v>
      </c>
      <c r="C604" s="5" t="s">
        <v>4</v>
      </c>
    </row>
    <row r="605" spans="1:3">
      <c r="A605" s="3" t="s">
        <v>3379</v>
      </c>
      <c r="B605" s="4" t="s">
        <v>3380</v>
      </c>
      <c r="C605" s="5" t="s">
        <v>4</v>
      </c>
    </row>
    <row r="606" spans="1:3">
      <c r="A606" s="5" t="s">
        <v>3852</v>
      </c>
      <c r="B606" s="5" t="s">
        <v>3853</v>
      </c>
      <c r="C606" s="5" t="s">
        <v>4</v>
      </c>
    </row>
    <row r="607" spans="1:3">
      <c r="A607" s="7" t="s">
        <v>1730</v>
      </c>
      <c r="B607" s="8" t="s">
        <v>1731</v>
      </c>
      <c r="C607" s="5" t="s">
        <v>4</v>
      </c>
    </row>
    <row r="608" spans="1:3">
      <c r="A608" s="3" t="s">
        <v>3022</v>
      </c>
      <c r="B608" s="4" t="s">
        <v>3023</v>
      </c>
      <c r="C608" s="5" t="s">
        <v>4</v>
      </c>
    </row>
    <row r="609" spans="1:3">
      <c r="A609" s="7" t="s">
        <v>3321</v>
      </c>
      <c r="B609" s="8" t="s">
        <v>3322</v>
      </c>
      <c r="C609" s="5" t="s">
        <v>34</v>
      </c>
    </row>
    <row r="610" spans="1:3">
      <c r="A610" s="3" t="s">
        <v>1606</v>
      </c>
      <c r="B610" s="4" t="s">
        <v>1607</v>
      </c>
      <c r="C610" s="5" t="s">
        <v>34</v>
      </c>
    </row>
    <row r="611" spans="1:3">
      <c r="A611" s="3" t="s">
        <v>763</v>
      </c>
      <c r="B611" s="4" t="s">
        <v>764</v>
      </c>
      <c r="C611" s="5" t="s">
        <v>4</v>
      </c>
    </row>
    <row r="612" spans="1:3">
      <c r="A612" s="5" t="s">
        <v>1200</v>
      </c>
      <c r="B612" s="5" t="s">
        <v>1201</v>
      </c>
      <c r="C612" s="5" t="s">
        <v>4</v>
      </c>
    </row>
    <row r="613" spans="1:3">
      <c r="A613" s="3" t="s">
        <v>3944</v>
      </c>
      <c r="B613" s="4" t="s">
        <v>3945</v>
      </c>
      <c r="C613" s="5" t="s">
        <v>4</v>
      </c>
    </row>
    <row r="614" spans="1:3">
      <c r="A614" s="5" t="s">
        <v>1212</v>
      </c>
      <c r="B614" s="5" t="s">
        <v>1213</v>
      </c>
      <c r="C614" s="5" t="s">
        <v>4</v>
      </c>
    </row>
    <row r="615" spans="1:3">
      <c r="A615" s="7" t="s">
        <v>2574</v>
      </c>
      <c r="B615" s="8" t="s">
        <v>2575</v>
      </c>
      <c r="C615" s="5" t="s">
        <v>4</v>
      </c>
    </row>
    <row r="616" spans="1:3">
      <c r="A616" s="7" t="s">
        <v>1210</v>
      </c>
      <c r="B616" s="8" t="s">
        <v>1211</v>
      </c>
      <c r="C616" s="5" t="s">
        <v>4</v>
      </c>
    </row>
    <row r="617" spans="1:3">
      <c r="A617" s="3" t="s">
        <v>3227</v>
      </c>
      <c r="B617" s="4" t="s">
        <v>3228</v>
      </c>
      <c r="C617" s="5" t="s">
        <v>4</v>
      </c>
    </row>
    <row r="618" spans="1:3">
      <c r="A618" s="3" t="s">
        <v>3798</v>
      </c>
      <c r="B618" s="4" t="s">
        <v>3799</v>
      </c>
      <c r="C618" s="5" t="s">
        <v>34</v>
      </c>
    </row>
    <row r="619" spans="1:3">
      <c r="A619" s="3" t="s">
        <v>294</v>
      </c>
      <c r="B619" s="4" t="s">
        <v>295</v>
      </c>
      <c r="C619" s="5" t="s">
        <v>4</v>
      </c>
    </row>
    <row r="620" spans="1:3">
      <c r="A620" s="3" t="s">
        <v>2306</v>
      </c>
      <c r="B620" s="4" t="s">
        <v>2307</v>
      </c>
      <c r="C620" s="5" t="s">
        <v>4</v>
      </c>
    </row>
    <row r="621" spans="1:3">
      <c r="A621" s="5" t="s">
        <v>1206</v>
      </c>
      <c r="B621" s="5" t="s">
        <v>1207</v>
      </c>
      <c r="C621" s="5" t="s">
        <v>4</v>
      </c>
    </row>
    <row r="622" spans="1:3">
      <c r="A622" s="6" t="s">
        <v>3028</v>
      </c>
      <c r="B622" s="6" t="s">
        <v>3029</v>
      </c>
      <c r="C622" s="5" t="s">
        <v>4</v>
      </c>
    </row>
    <row r="623" spans="1:3">
      <c r="A623" s="3" t="s">
        <v>3035</v>
      </c>
      <c r="B623" s="4" t="s">
        <v>3036</v>
      </c>
      <c r="C623" s="5" t="s">
        <v>4</v>
      </c>
    </row>
    <row r="624" spans="1:3">
      <c r="A624" s="7" t="s">
        <v>1208</v>
      </c>
      <c r="B624" s="8" t="s">
        <v>1209</v>
      </c>
      <c r="C624" s="5" t="s">
        <v>4</v>
      </c>
    </row>
    <row r="625" spans="1:3">
      <c r="A625" s="5" t="s">
        <v>1194</v>
      </c>
      <c r="B625" s="5" t="s">
        <v>1195</v>
      </c>
      <c r="C625" s="5" t="s">
        <v>34</v>
      </c>
    </row>
    <row r="626" spans="1:3">
      <c r="A626" s="5" t="s">
        <v>1202</v>
      </c>
      <c r="B626" s="5" t="s">
        <v>1203</v>
      </c>
      <c r="C626" s="5" t="s">
        <v>4</v>
      </c>
    </row>
    <row r="627" spans="1:3">
      <c r="A627" s="3" t="s">
        <v>1198</v>
      </c>
      <c r="B627" s="4" t="s">
        <v>1199</v>
      </c>
      <c r="C627" s="5" t="s">
        <v>6</v>
      </c>
    </row>
    <row r="628" spans="1:3">
      <c r="A628" s="5" t="s">
        <v>3866</v>
      </c>
      <c r="B628" s="5" t="s">
        <v>3867</v>
      </c>
      <c r="C628" s="5" t="s">
        <v>34</v>
      </c>
    </row>
    <row r="629" spans="1:3">
      <c r="A629" s="3" t="s">
        <v>1840</v>
      </c>
      <c r="B629" s="4" t="s">
        <v>1841</v>
      </c>
      <c r="C629" s="5" t="s">
        <v>34</v>
      </c>
    </row>
    <row r="630" spans="1:3">
      <c r="A630" s="3" t="s">
        <v>2572</v>
      </c>
      <c r="B630" s="4" t="s">
        <v>2573</v>
      </c>
      <c r="C630" s="5" t="s">
        <v>4</v>
      </c>
    </row>
    <row r="631" spans="1:3">
      <c r="A631" s="3" t="s">
        <v>312</v>
      </c>
      <c r="B631" s="4" t="s">
        <v>313</v>
      </c>
      <c r="C631" s="5" t="s">
        <v>4</v>
      </c>
    </row>
    <row r="632" spans="1:3">
      <c r="A632" s="3" t="s">
        <v>1246</v>
      </c>
      <c r="B632" s="4" t="s">
        <v>1247</v>
      </c>
      <c r="C632" s="5" t="s">
        <v>4</v>
      </c>
    </row>
    <row r="633" spans="1:3">
      <c r="A633" s="3" t="s">
        <v>1256</v>
      </c>
      <c r="B633" s="4" t="s">
        <v>1257</v>
      </c>
      <c r="C633" s="5" t="s">
        <v>4</v>
      </c>
    </row>
    <row r="634" spans="1:3">
      <c r="A634" s="3" t="s">
        <v>1254</v>
      </c>
      <c r="B634" s="4" t="s">
        <v>1255</v>
      </c>
      <c r="C634" s="5" t="s">
        <v>4</v>
      </c>
    </row>
    <row r="635" spans="1:3">
      <c r="A635" s="3" t="s">
        <v>2288</v>
      </c>
      <c r="B635" s="4" t="s">
        <v>2289</v>
      </c>
      <c r="C635" s="5" t="s">
        <v>4</v>
      </c>
    </row>
    <row r="636" spans="1:3">
      <c r="A636" s="3" t="s">
        <v>1250</v>
      </c>
      <c r="B636" s="4" t="s">
        <v>1251</v>
      </c>
      <c r="C636" s="5" t="s">
        <v>4</v>
      </c>
    </row>
    <row r="637" spans="1:3">
      <c r="A637" s="3" t="s">
        <v>1252</v>
      </c>
      <c r="B637" s="4" t="s">
        <v>1253</v>
      </c>
      <c r="C637" s="5" t="s">
        <v>4</v>
      </c>
    </row>
    <row r="638" spans="1:3">
      <c r="A638" s="3" t="s">
        <v>542</v>
      </c>
      <c r="B638" s="4" t="s">
        <v>543</v>
      </c>
      <c r="C638" s="5" t="s">
        <v>1</v>
      </c>
    </row>
    <row r="639" spans="1:3">
      <c r="A639" s="3" t="s">
        <v>1794</v>
      </c>
      <c r="B639" s="4" t="s">
        <v>1795</v>
      </c>
      <c r="C639" s="5" t="s">
        <v>1</v>
      </c>
    </row>
    <row r="640" spans="1:3">
      <c r="A640" s="3" t="s">
        <v>318</v>
      </c>
      <c r="B640" s="4" t="s">
        <v>319</v>
      </c>
      <c r="C640" s="5" t="s">
        <v>4</v>
      </c>
    </row>
    <row r="641" spans="1:3">
      <c r="A641" s="3" t="s">
        <v>819</v>
      </c>
      <c r="B641" s="4" t="s">
        <v>820</v>
      </c>
      <c r="C641" s="5" t="s">
        <v>1</v>
      </c>
    </row>
    <row r="642" spans="1:3">
      <c r="A642" s="6" t="s">
        <v>1508</v>
      </c>
      <c r="B642" s="6" t="s">
        <v>1509</v>
      </c>
      <c r="C642" s="5" t="s">
        <v>4</v>
      </c>
    </row>
    <row r="643" spans="1:3">
      <c r="A643" s="3" t="s">
        <v>1512</v>
      </c>
      <c r="B643" s="4" t="s">
        <v>1513</v>
      </c>
      <c r="C643" s="5" t="s">
        <v>34</v>
      </c>
    </row>
    <row r="644" spans="1:3">
      <c r="A644" s="7" t="s">
        <v>1518</v>
      </c>
      <c r="B644" s="8" t="s">
        <v>1519</v>
      </c>
      <c r="C644" s="5" t="s">
        <v>4</v>
      </c>
    </row>
    <row r="645" spans="1:3">
      <c r="A645" s="7" t="s">
        <v>1520</v>
      </c>
      <c r="B645" s="8" t="s">
        <v>1521</v>
      </c>
      <c r="C645" s="5" t="s">
        <v>4</v>
      </c>
    </row>
    <row r="646" spans="1:3">
      <c r="A646" s="3" t="s">
        <v>1248</v>
      </c>
      <c r="B646" s="4" t="s">
        <v>1249</v>
      </c>
      <c r="C646" s="5" t="s">
        <v>3</v>
      </c>
    </row>
    <row r="647" spans="1:3">
      <c r="A647" s="3" t="s">
        <v>2266</v>
      </c>
      <c r="B647" s="4" t="s">
        <v>2267</v>
      </c>
      <c r="C647" s="5" t="s">
        <v>34</v>
      </c>
    </row>
    <row r="648" spans="1:3">
      <c r="A648" s="3" t="s">
        <v>1152</v>
      </c>
      <c r="B648" s="4" t="s">
        <v>1153</v>
      </c>
      <c r="C648" s="5" t="s">
        <v>34</v>
      </c>
    </row>
    <row r="649" spans="1:3">
      <c r="A649" s="3" t="s">
        <v>1354</v>
      </c>
      <c r="B649" s="4" t="s">
        <v>1355</v>
      </c>
      <c r="C649" s="5" t="s">
        <v>4</v>
      </c>
    </row>
    <row r="650" spans="1:3">
      <c r="A650" s="3" t="s">
        <v>3872</v>
      </c>
      <c r="B650" s="4" t="s">
        <v>3873</v>
      </c>
      <c r="C650" s="5" t="s">
        <v>34</v>
      </c>
    </row>
    <row r="651" spans="1:3">
      <c r="A651" s="3" t="s">
        <v>320</v>
      </c>
      <c r="B651" s="4" t="s">
        <v>321</v>
      </c>
      <c r="C651" s="5" t="s">
        <v>4</v>
      </c>
    </row>
    <row r="652" spans="1:3">
      <c r="A652" s="3" t="s">
        <v>288</v>
      </c>
      <c r="B652" s="4" t="s">
        <v>289</v>
      </c>
      <c r="C652" s="5" t="s">
        <v>34</v>
      </c>
    </row>
    <row r="653" spans="1:3">
      <c r="A653" s="3" t="s">
        <v>280</v>
      </c>
      <c r="B653" s="4" t="s">
        <v>281</v>
      </c>
      <c r="C653" s="5" t="s">
        <v>4</v>
      </c>
    </row>
    <row r="654" spans="1:3">
      <c r="A654" s="3" t="s">
        <v>290</v>
      </c>
      <c r="B654" s="4" t="s">
        <v>291</v>
      </c>
      <c r="C654" s="5" t="s">
        <v>4</v>
      </c>
    </row>
    <row r="655" spans="1:3">
      <c r="A655" s="3" t="s">
        <v>278</v>
      </c>
      <c r="B655" s="4" t="s">
        <v>279</v>
      </c>
      <c r="C655" s="5" t="s">
        <v>4</v>
      </c>
    </row>
    <row r="656" spans="1:3">
      <c r="A656" s="3" t="s">
        <v>282</v>
      </c>
      <c r="B656" s="4" t="s">
        <v>283</v>
      </c>
      <c r="C656" s="5" t="s">
        <v>4</v>
      </c>
    </row>
    <row r="657" spans="1:3">
      <c r="A657" s="3" t="s">
        <v>3928</v>
      </c>
      <c r="B657" s="4" t="s">
        <v>3929</v>
      </c>
      <c r="C657" s="5" t="s">
        <v>4</v>
      </c>
    </row>
    <row r="658" spans="1:3">
      <c r="A658" s="3" t="s">
        <v>2268</v>
      </c>
      <c r="B658" s="4" t="s">
        <v>2269</v>
      </c>
      <c r="C658" s="5" t="s">
        <v>34</v>
      </c>
    </row>
    <row r="659" spans="1:3">
      <c r="A659" s="3" t="s">
        <v>3014</v>
      </c>
      <c r="B659" s="4" t="s">
        <v>3015</v>
      </c>
      <c r="C659" s="5" t="s">
        <v>4</v>
      </c>
    </row>
    <row r="660" spans="1:3">
      <c r="A660" s="7" t="s">
        <v>1548</v>
      </c>
      <c r="B660" s="8" t="s">
        <v>1549</v>
      </c>
      <c r="C660" s="5" t="s">
        <v>4</v>
      </c>
    </row>
    <row r="661" spans="1:3">
      <c r="A661" s="3" t="s">
        <v>1522</v>
      </c>
      <c r="B661" s="4" t="s">
        <v>1523</v>
      </c>
      <c r="C661" s="5" t="s">
        <v>1</v>
      </c>
    </row>
    <row r="662" spans="1:3">
      <c r="A662" s="3" t="s">
        <v>1524</v>
      </c>
      <c r="B662" s="4" t="s">
        <v>1525</v>
      </c>
      <c r="C662" s="5" t="s">
        <v>1</v>
      </c>
    </row>
    <row r="663" spans="1:3">
      <c r="A663" s="6" t="s">
        <v>1534</v>
      </c>
      <c r="B663" s="6" t="s">
        <v>1535</v>
      </c>
      <c r="C663" s="5" t="s">
        <v>4</v>
      </c>
    </row>
    <row r="664" spans="1:3">
      <c r="A664" s="3" t="s">
        <v>1400</v>
      </c>
      <c r="B664" s="4" t="s">
        <v>1401</v>
      </c>
      <c r="C664" s="5" t="s">
        <v>65</v>
      </c>
    </row>
    <row r="665" spans="1:3">
      <c r="A665" s="3" t="s">
        <v>1402</v>
      </c>
      <c r="B665" s="4" t="s">
        <v>1403</v>
      </c>
      <c r="C665" s="5" t="s">
        <v>65</v>
      </c>
    </row>
    <row r="666" spans="1:3">
      <c r="A666" s="3" t="s">
        <v>1396</v>
      </c>
      <c r="B666" s="4" t="s">
        <v>1397</v>
      </c>
      <c r="C666" s="5" t="s">
        <v>65</v>
      </c>
    </row>
    <row r="667" spans="1:3">
      <c r="A667" s="3" t="s">
        <v>1398</v>
      </c>
      <c r="B667" s="4" t="s">
        <v>1399</v>
      </c>
      <c r="C667" s="5" t="s">
        <v>65</v>
      </c>
    </row>
    <row r="668" spans="1:3">
      <c r="A668" s="3" t="s">
        <v>1394</v>
      </c>
      <c r="B668" s="4" t="s">
        <v>1395</v>
      </c>
      <c r="C668" s="5" t="s">
        <v>65</v>
      </c>
    </row>
    <row r="669" spans="1:3">
      <c r="A669" s="3" t="s">
        <v>1408</v>
      </c>
      <c r="B669" s="4" t="s">
        <v>1409</v>
      </c>
      <c r="C669" s="5" t="s">
        <v>65</v>
      </c>
    </row>
    <row r="670" spans="1:3">
      <c r="A670" s="3" t="s">
        <v>1410</v>
      </c>
      <c r="B670" s="4" t="s">
        <v>1411</v>
      </c>
      <c r="C670" s="5" t="s">
        <v>65</v>
      </c>
    </row>
    <row r="671" spans="1:3">
      <c r="A671" s="3" t="s">
        <v>1404</v>
      </c>
      <c r="B671" s="4" t="s">
        <v>1405</v>
      </c>
      <c r="C671" s="5" t="s">
        <v>65</v>
      </c>
    </row>
    <row r="672" spans="1:3">
      <c r="A672" s="3" t="s">
        <v>1388</v>
      </c>
      <c r="B672" s="4" t="s">
        <v>1389</v>
      </c>
      <c r="C672" s="5" t="s">
        <v>65</v>
      </c>
    </row>
    <row r="673" spans="1:3">
      <c r="A673" s="3" t="s">
        <v>1406</v>
      </c>
      <c r="B673" s="4" t="s">
        <v>1407</v>
      </c>
      <c r="C673" s="5" t="s">
        <v>65</v>
      </c>
    </row>
    <row r="674" spans="1:3">
      <c r="A674" s="3" t="s">
        <v>1416</v>
      </c>
      <c r="B674" s="4" t="s">
        <v>1417</v>
      </c>
      <c r="C674" s="5" t="s">
        <v>65</v>
      </c>
    </row>
    <row r="675" spans="1:3">
      <c r="A675" s="3" t="s">
        <v>1390</v>
      </c>
      <c r="B675" s="4" t="s">
        <v>1391</v>
      </c>
      <c r="C675" s="5" t="s">
        <v>65</v>
      </c>
    </row>
    <row r="676" spans="1:3">
      <c r="A676" s="3" t="s">
        <v>1392</v>
      </c>
      <c r="B676" s="4" t="s">
        <v>1393</v>
      </c>
      <c r="C676" s="5" t="s">
        <v>65</v>
      </c>
    </row>
    <row r="677" spans="1:3">
      <c r="A677" s="3" t="s">
        <v>3045</v>
      </c>
      <c r="B677" s="4" t="s">
        <v>3046</v>
      </c>
      <c r="C677" s="5" t="s">
        <v>65</v>
      </c>
    </row>
    <row r="678" spans="1:3">
      <c r="A678" s="3" t="s">
        <v>3047</v>
      </c>
      <c r="B678" s="4" t="s">
        <v>3048</v>
      </c>
      <c r="C678" s="5" t="s">
        <v>65</v>
      </c>
    </row>
    <row r="679" spans="1:3">
      <c r="A679" s="3" t="s">
        <v>896</v>
      </c>
      <c r="B679" s="4" t="s">
        <v>897</v>
      </c>
      <c r="C679" s="5" t="s">
        <v>65</v>
      </c>
    </row>
    <row r="680" spans="1:3">
      <c r="A680" s="3" t="s">
        <v>898</v>
      </c>
      <c r="B680" s="4" t="s">
        <v>899</v>
      </c>
      <c r="C680" s="5" t="s">
        <v>65</v>
      </c>
    </row>
    <row r="681" spans="1:3">
      <c r="A681" s="3" t="s">
        <v>902</v>
      </c>
      <c r="B681" s="4" t="s">
        <v>903</v>
      </c>
      <c r="C681" s="5" t="s">
        <v>65</v>
      </c>
    </row>
    <row r="682" spans="1:3">
      <c r="A682" s="3" t="s">
        <v>904</v>
      </c>
      <c r="B682" s="4" t="s">
        <v>905</v>
      </c>
      <c r="C682" s="5" t="s">
        <v>65</v>
      </c>
    </row>
    <row r="683" spans="1:3">
      <c r="A683" s="3" t="s">
        <v>906</v>
      </c>
      <c r="B683" s="4" t="s">
        <v>907</v>
      </c>
      <c r="C683" s="5" t="s">
        <v>65</v>
      </c>
    </row>
    <row r="684" spans="1:3">
      <c r="A684" s="3" t="s">
        <v>908</v>
      </c>
      <c r="B684" s="4" t="s">
        <v>909</v>
      </c>
      <c r="C684" s="5" t="s">
        <v>65</v>
      </c>
    </row>
    <row r="685" spans="1:3">
      <c r="A685" s="3" t="s">
        <v>849</v>
      </c>
      <c r="B685" s="4" t="s">
        <v>850</v>
      </c>
      <c r="C685" s="5" t="s">
        <v>65</v>
      </c>
    </row>
    <row r="686" spans="1:3">
      <c r="A686" s="3" t="s">
        <v>847</v>
      </c>
      <c r="B686" s="4" t="s">
        <v>848</v>
      </c>
      <c r="C686" s="5" t="s">
        <v>65</v>
      </c>
    </row>
    <row r="687" spans="1:3">
      <c r="A687" s="3" t="s">
        <v>920</v>
      </c>
      <c r="B687" s="4" t="s">
        <v>921</v>
      </c>
      <c r="C687" s="5" t="s">
        <v>65</v>
      </c>
    </row>
    <row r="688" spans="1:3">
      <c r="A688" s="3" t="s">
        <v>894</v>
      </c>
      <c r="B688" s="4" t="s">
        <v>895</v>
      </c>
      <c r="C688" s="5" t="s">
        <v>65</v>
      </c>
    </row>
    <row r="689" spans="1:3">
      <c r="A689" s="3" t="s">
        <v>912</v>
      </c>
      <c r="B689" s="4" t="s">
        <v>913</v>
      </c>
      <c r="C689" s="5" t="s">
        <v>65</v>
      </c>
    </row>
    <row r="690" spans="1:3">
      <c r="A690" s="3" t="s">
        <v>892</v>
      </c>
      <c r="B690" s="4" t="s">
        <v>893</v>
      </c>
      <c r="C690" s="5" t="s">
        <v>65</v>
      </c>
    </row>
    <row r="691" spans="1:3">
      <c r="A691" s="3" t="s">
        <v>918</v>
      </c>
      <c r="B691" s="4" t="s">
        <v>919</v>
      </c>
      <c r="C691" s="5" t="s">
        <v>65</v>
      </c>
    </row>
    <row r="692" spans="1:3">
      <c r="A692" s="3" t="s">
        <v>835</v>
      </c>
      <c r="B692" s="4" t="s">
        <v>836</v>
      </c>
      <c r="C692" s="5" t="s">
        <v>65</v>
      </c>
    </row>
    <row r="693" spans="1:3">
      <c r="A693" s="3" t="s">
        <v>952</v>
      </c>
      <c r="B693" s="4" t="s">
        <v>953</v>
      </c>
      <c r="C693" s="5" t="s">
        <v>65</v>
      </c>
    </row>
    <row r="694" spans="1:3">
      <c r="A694" s="3" t="s">
        <v>888</v>
      </c>
      <c r="B694" s="4" t="s">
        <v>889</v>
      </c>
      <c r="C694" s="5" t="s">
        <v>65</v>
      </c>
    </row>
    <row r="695" spans="1:3">
      <c r="A695" s="3" t="s">
        <v>1096</v>
      </c>
      <c r="B695" s="4" t="s">
        <v>1097</v>
      </c>
      <c r="C695" s="5" t="s">
        <v>65</v>
      </c>
    </row>
    <row r="696" spans="1:3">
      <c r="A696" s="3" t="s">
        <v>1098</v>
      </c>
      <c r="B696" s="4" t="s">
        <v>1099</v>
      </c>
      <c r="C696" s="5" t="s">
        <v>65</v>
      </c>
    </row>
    <row r="697" spans="1:3">
      <c r="A697" s="3" t="s">
        <v>1084</v>
      </c>
      <c r="B697" s="4" t="s">
        <v>1085</v>
      </c>
      <c r="C697" s="5" t="s">
        <v>65</v>
      </c>
    </row>
    <row r="698" spans="1:3">
      <c r="A698" s="3" t="s">
        <v>1110</v>
      </c>
      <c r="B698" s="4" t="s">
        <v>1111</v>
      </c>
      <c r="C698" s="5" t="s">
        <v>65</v>
      </c>
    </row>
    <row r="699" spans="1:3">
      <c r="A699" s="3" t="s">
        <v>1112</v>
      </c>
      <c r="B699" s="4" t="s">
        <v>1113</v>
      </c>
      <c r="C699" s="5" t="s">
        <v>65</v>
      </c>
    </row>
    <row r="700" spans="1:3">
      <c r="A700" s="3" t="s">
        <v>1108</v>
      </c>
      <c r="B700" s="4" t="s">
        <v>1109</v>
      </c>
      <c r="C700" s="5" t="s">
        <v>65</v>
      </c>
    </row>
    <row r="701" spans="1:3">
      <c r="A701" s="3" t="s">
        <v>1374</v>
      </c>
      <c r="B701" s="4" t="s">
        <v>1375</v>
      </c>
      <c r="C701" s="5" t="s">
        <v>65</v>
      </c>
    </row>
    <row r="702" spans="1:3">
      <c r="A702" s="3" t="s">
        <v>1366</v>
      </c>
      <c r="B702" s="4" t="s">
        <v>1367</v>
      </c>
      <c r="C702" s="5" t="s">
        <v>65</v>
      </c>
    </row>
    <row r="703" spans="1:3">
      <c r="A703" s="3" t="s">
        <v>1372</v>
      </c>
      <c r="B703" s="4" t="s">
        <v>1373</v>
      </c>
      <c r="C703" s="5" t="s">
        <v>65</v>
      </c>
    </row>
    <row r="704" spans="1:3">
      <c r="A704" s="3" t="s">
        <v>1370</v>
      </c>
      <c r="B704" s="4" t="s">
        <v>1371</v>
      </c>
      <c r="C704" s="5" t="s">
        <v>65</v>
      </c>
    </row>
    <row r="705" spans="1:3">
      <c r="A705" s="3" t="s">
        <v>1376</v>
      </c>
      <c r="B705" s="4" t="s">
        <v>1377</v>
      </c>
      <c r="C705" s="5" t="s">
        <v>65</v>
      </c>
    </row>
    <row r="706" spans="1:3">
      <c r="A706" s="3" t="s">
        <v>3049</v>
      </c>
      <c r="B706" s="4" t="s">
        <v>3050</v>
      </c>
      <c r="C706" s="5" t="s">
        <v>65</v>
      </c>
    </row>
    <row r="707" spans="1:3">
      <c r="A707" s="3" t="s">
        <v>3051</v>
      </c>
      <c r="B707" s="4" t="s">
        <v>3052</v>
      </c>
      <c r="C707" s="5" t="s">
        <v>65</v>
      </c>
    </row>
    <row r="708" spans="1:3">
      <c r="A708" s="3" t="s">
        <v>1378</v>
      </c>
      <c r="B708" s="4" t="s">
        <v>1379</v>
      </c>
      <c r="C708" s="5" t="s">
        <v>65</v>
      </c>
    </row>
    <row r="709" spans="1:3">
      <c r="A709" s="3" t="s">
        <v>1386</v>
      </c>
      <c r="B709" s="4" t="s">
        <v>1387</v>
      </c>
      <c r="C709" s="5" t="s">
        <v>65</v>
      </c>
    </row>
    <row r="710" spans="1:3">
      <c r="A710" s="3" t="s">
        <v>1368</v>
      </c>
      <c r="B710" s="4" t="s">
        <v>1369</v>
      </c>
      <c r="C710" s="5" t="s">
        <v>65</v>
      </c>
    </row>
    <row r="711" spans="1:3">
      <c r="A711" s="3" t="s">
        <v>823</v>
      </c>
      <c r="B711" s="4" t="s">
        <v>824</v>
      </c>
      <c r="C711" s="5" t="s">
        <v>65</v>
      </c>
    </row>
    <row r="712" spans="1:3">
      <c r="A712" s="3" t="s">
        <v>3053</v>
      </c>
      <c r="B712" s="4" t="s">
        <v>3054</v>
      </c>
      <c r="C712" s="5" t="s">
        <v>65</v>
      </c>
    </row>
    <row r="713" spans="1:3">
      <c r="A713" s="3" t="s">
        <v>3055</v>
      </c>
      <c r="B713" s="4" t="s">
        <v>3056</v>
      </c>
      <c r="C713" s="5" t="s">
        <v>65</v>
      </c>
    </row>
    <row r="714" spans="1:3">
      <c r="A714" s="3" t="s">
        <v>3043</v>
      </c>
      <c r="B714" s="4" t="s">
        <v>3044</v>
      </c>
      <c r="C714" s="5" t="s">
        <v>65</v>
      </c>
    </row>
    <row r="715" spans="1:3">
      <c r="A715" s="3" t="s">
        <v>1412</v>
      </c>
      <c r="B715" s="4" t="s">
        <v>1413</v>
      </c>
      <c r="C715" s="5" t="s">
        <v>65</v>
      </c>
    </row>
    <row r="716" spans="1:3">
      <c r="A716" s="3" t="s">
        <v>1414</v>
      </c>
      <c r="B716" s="4" t="s">
        <v>1415</v>
      </c>
      <c r="C716" s="5" t="s">
        <v>65</v>
      </c>
    </row>
    <row r="717" spans="1:3">
      <c r="A717" s="3" t="s">
        <v>1384</v>
      </c>
      <c r="B717" s="4" t="s">
        <v>1385</v>
      </c>
      <c r="C717" s="5" t="s">
        <v>65</v>
      </c>
    </row>
    <row r="718" spans="1:3">
      <c r="A718" s="3" t="s">
        <v>1380</v>
      </c>
      <c r="B718" s="4" t="s">
        <v>1381</v>
      </c>
      <c r="C718" s="5" t="s">
        <v>65</v>
      </c>
    </row>
    <row r="719" spans="1:3">
      <c r="A719" s="3" t="s">
        <v>1382</v>
      </c>
      <c r="B719" s="4" t="s">
        <v>1383</v>
      </c>
      <c r="C719" s="5" t="s">
        <v>65</v>
      </c>
    </row>
    <row r="720" spans="1:3">
      <c r="A720" s="3" t="s">
        <v>1092</v>
      </c>
      <c r="B720" s="4" t="s">
        <v>1093</v>
      </c>
      <c r="C720" s="5" t="s">
        <v>65</v>
      </c>
    </row>
    <row r="721" spans="1:3">
      <c r="A721" s="3" t="s">
        <v>1090</v>
      </c>
      <c r="B721" s="4" t="s">
        <v>1091</v>
      </c>
      <c r="C721" s="5" t="s">
        <v>65</v>
      </c>
    </row>
    <row r="722" spans="1:3">
      <c r="A722" s="3" t="s">
        <v>1116</v>
      </c>
      <c r="B722" s="4" t="s">
        <v>1117</v>
      </c>
      <c r="C722" s="5" t="s">
        <v>65</v>
      </c>
    </row>
    <row r="723" spans="1:3">
      <c r="A723" s="3" t="s">
        <v>987</v>
      </c>
      <c r="B723" s="4" t="s">
        <v>988</v>
      </c>
      <c r="C723" s="5" t="s">
        <v>65</v>
      </c>
    </row>
    <row r="724" spans="1:3">
      <c r="A724" s="3" t="s">
        <v>1056</v>
      </c>
      <c r="B724" s="4" t="s">
        <v>1057</v>
      </c>
      <c r="C724" s="5" t="s">
        <v>65</v>
      </c>
    </row>
    <row r="725" spans="1:3">
      <c r="A725" s="3" t="s">
        <v>1033</v>
      </c>
      <c r="B725" s="4" t="s">
        <v>1034</v>
      </c>
      <c r="C725" s="5" t="s">
        <v>65</v>
      </c>
    </row>
    <row r="726" spans="1:3">
      <c r="A726" s="3" t="s">
        <v>1322</v>
      </c>
      <c r="B726" s="4" t="s">
        <v>1323</v>
      </c>
      <c r="C726" s="5" t="s">
        <v>65</v>
      </c>
    </row>
    <row r="727" spans="1:3">
      <c r="A727" s="3" t="s">
        <v>1334</v>
      </c>
      <c r="B727" s="4" t="s">
        <v>1335</v>
      </c>
      <c r="C727" s="5" t="s">
        <v>65</v>
      </c>
    </row>
    <row r="728" spans="1:3">
      <c r="A728" s="9" t="s">
        <v>1336</v>
      </c>
      <c r="B728" s="5" t="s">
        <v>1337</v>
      </c>
      <c r="C728" s="5" t="s">
        <v>65</v>
      </c>
    </row>
    <row r="729" spans="1:3">
      <c r="A729" s="3" t="s">
        <v>1338</v>
      </c>
      <c r="B729" s="4" t="s">
        <v>1339</v>
      </c>
      <c r="C729" s="5" t="s">
        <v>65</v>
      </c>
    </row>
    <row r="730" spans="1:3">
      <c r="A730" s="3" t="s">
        <v>1072</v>
      </c>
      <c r="B730" s="4" t="s">
        <v>1073</v>
      </c>
      <c r="C730" s="5" t="s">
        <v>65</v>
      </c>
    </row>
    <row r="731" spans="1:3">
      <c r="A731" s="3" t="s">
        <v>1126</v>
      </c>
      <c r="B731" s="4" t="s">
        <v>1127</v>
      </c>
      <c r="C731" s="5" t="s">
        <v>65</v>
      </c>
    </row>
    <row r="732" spans="1:3">
      <c r="A732" s="3" t="s">
        <v>1019</v>
      </c>
      <c r="B732" s="4" t="s">
        <v>1020</v>
      </c>
      <c r="C732" s="5" t="s">
        <v>65</v>
      </c>
    </row>
    <row r="733" spans="1:3">
      <c r="A733" s="3" t="s">
        <v>1021</v>
      </c>
      <c r="B733" s="4" t="s">
        <v>1022</v>
      </c>
      <c r="C733" s="5" t="s">
        <v>65</v>
      </c>
    </row>
    <row r="734" spans="1:3">
      <c r="A734" s="3" t="s">
        <v>1031</v>
      </c>
      <c r="B734" s="4" t="s">
        <v>1032</v>
      </c>
      <c r="C734" s="5" t="s">
        <v>65</v>
      </c>
    </row>
    <row r="735" spans="1:3">
      <c r="A735" s="3" t="s">
        <v>1028</v>
      </c>
      <c r="B735" s="4" t="s">
        <v>1029</v>
      </c>
      <c r="C735" s="5" t="s">
        <v>65</v>
      </c>
    </row>
    <row r="736" spans="1:3">
      <c r="A736" s="3" t="s">
        <v>1124</v>
      </c>
      <c r="B736" s="4" t="s">
        <v>1125</v>
      </c>
      <c r="C736" s="5" t="s">
        <v>65</v>
      </c>
    </row>
    <row r="737" spans="1:3">
      <c r="A737" s="3" t="s">
        <v>1122</v>
      </c>
      <c r="B737" s="4" t="s">
        <v>1123</v>
      </c>
      <c r="C737" s="5" t="s">
        <v>65</v>
      </c>
    </row>
    <row r="738" spans="1:3">
      <c r="A738" s="3" t="s">
        <v>946</v>
      </c>
      <c r="B738" s="4" t="s">
        <v>947</v>
      </c>
      <c r="C738" s="5" t="s">
        <v>65</v>
      </c>
    </row>
    <row r="739" spans="1:3">
      <c r="A739" s="3" t="s">
        <v>1039</v>
      </c>
      <c r="B739" s="4" t="s">
        <v>1040</v>
      </c>
      <c r="C739" s="5" t="s">
        <v>65</v>
      </c>
    </row>
    <row r="740" spans="1:3">
      <c r="A740" s="3" t="s">
        <v>1044</v>
      </c>
      <c r="B740" s="4" t="s">
        <v>1045</v>
      </c>
      <c r="C740" s="5" t="s">
        <v>65</v>
      </c>
    </row>
    <row r="741" spans="1:3">
      <c r="A741" s="3" t="s">
        <v>1017</v>
      </c>
      <c r="B741" s="4" t="s">
        <v>1018</v>
      </c>
      <c r="C741" s="5" t="s">
        <v>65</v>
      </c>
    </row>
    <row r="742" spans="1:3">
      <c r="A742" s="3" t="s">
        <v>1037</v>
      </c>
      <c r="B742" s="4" t="s">
        <v>1038</v>
      </c>
      <c r="C742" s="5" t="s">
        <v>65</v>
      </c>
    </row>
    <row r="743" spans="1:3">
      <c r="A743" s="3" t="s">
        <v>1026</v>
      </c>
      <c r="B743" s="4" t="s">
        <v>1027</v>
      </c>
      <c r="C743" s="5" t="s">
        <v>65</v>
      </c>
    </row>
    <row r="744" spans="1:3">
      <c r="A744" s="3" t="s">
        <v>1042</v>
      </c>
      <c r="B744" s="4" t="s">
        <v>1043</v>
      </c>
      <c r="C744" s="5" t="s">
        <v>65</v>
      </c>
    </row>
    <row r="745" spans="1:3">
      <c r="A745" s="3" t="s">
        <v>1035</v>
      </c>
      <c r="B745" s="4" t="s">
        <v>1036</v>
      </c>
      <c r="C745" s="5" t="s">
        <v>65</v>
      </c>
    </row>
    <row r="746" spans="1:3">
      <c r="A746" s="3" t="s">
        <v>1023</v>
      </c>
      <c r="B746" s="4" t="s">
        <v>1024</v>
      </c>
      <c r="C746" s="5" t="s">
        <v>65</v>
      </c>
    </row>
    <row r="747" spans="1:3">
      <c r="A747" s="3" t="s">
        <v>900</v>
      </c>
      <c r="B747" s="4" t="s">
        <v>901</v>
      </c>
      <c r="C747" s="5" t="s">
        <v>65</v>
      </c>
    </row>
    <row r="748" spans="1:3">
      <c r="A748" s="3" t="s">
        <v>965</v>
      </c>
      <c r="B748" s="4" t="s">
        <v>966</v>
      </c>
      <c r="C748" s="5" t="s">
        <v>65</v>
      </c>
    </row>
    <row r="749" spans="1:3">
      <c r="A749" s="3" t="s">
        <v>916</v>
      </c>
      <c r="B749" s="4" t="s">
        <v>917</v>
      </c>
      <c r="C749" s="5" t="s">
        <v>65</v>
      </c>
    </row>
    <row r="750" spans="1:3">
      <c r="A750" s="3" t="s">
        <v>1007</v>
      </c>
      <c r="B750" s="4" t="s">
        <v>1008</v>
      </c>
      <c r="C750" s="5" t="s">
        <v>65</v>
      </c>
    </row>
    <row r="751" spans="1:3">
      <c r="A751" s="3" t="s">
        <v>874</v>
      </c>
      <c r="B751" s="4" t="s">
        <v>875</v>
      </c>
      <c r="C751" s="5" t="s">
        <v>65</v>
      </c>
    </row>
    <row r="752" spans="1:3">
      <c r="A752" s="3" t="s">
        <v>1011</v>
      </c>
      <c r="B752" s="4" t="s">
        <v>1012</v>
      </c>
      <c r="C752" s="5" t="s">
        <v>65</v>
      </c>
    </row>
    <row r="753" spans="1:3">
      <c r="A753" s="3" t="s">
        <v>1076</v>
      </c>
      <c r="B753" s="4" t="s">
        <v>1077</v>
      </c>
      <c r="C753" s="5" t="s">
        <v>65</v>
      </c>
    </row>
    <row r="754" spans="1:3">
      <c r="A754" s="3" t="s">
        <v>1074</v>
      </c>
      <c r="B754" s="4" t="s">
        <v>1075</v>
      </c>
      <c r="C754" s="5" t="s">
        <v>65</v>
      </c>
    </row>
    <row r="755" spans="1:3">
      <c r="A755" s="3" t="s">
        <v>851</v>
      </c>
      <c r="B755" s="4" t="s">
        <v>852</v>
      </c>
      <c r="C755" s="5" t="s">
        <v>65</v>
      </c>
    </row>
    <row r="756" spans="1:3">
      <c r="A756" s="3" t="s">
        <v>1066</v>
      </c>
      <c r="B756" s="4" t="s">
        <v>1067</v>
      </c>
      <c r="C756" s="5" t="s">
        <v>65</v>
      </c>
    </row>
    <row r="757" spans="1:3">
      <c r="A757" s="3" t="s">
        <v>924</v>
      </c>
      <c r="B757" s="4" t="s">
        <v>925</v>
      </c>
      <c r="C757" s="5" t="s">
        <v>65</v>
      </c>
    </row>
    <row r="758" spans="1:3">
      <c r="A758" s="3" t="s">
        <v>954</v>
      </c>
      <c r="B758" s="4" t="s">
        <v>955</v>
      </c>
      <c r="C758" s="5" t="s">
        <v>65</v>
      </c>
    </row>
    <row r="759" spans="1:3">
      <c r="A759" s="3" t="s">
        <v>969</v>
      </c>
      <c r="B759" s="4" t="s">
        <v>970</v>
      </c>
      <c r="C759" s="5" t="s">
        <v>65</v>
      </c>
    </row>
    <row r="760" spans="1:3">
      <c r="A760" s="3" t="s">
        <v>870</v>
      </c>
      <c r="B760" s="4" t="s">
        <v>871</v>
      </c>
      <c r="C760" s="5" t="s">
        <v>65</v>
      </c>
    </row>
    <row r="761" spans="1:3">
      <c r="A761" s="3" t="s">
        <v>1062</v>
      </c>
      <c r="B761" s="4" t="s">
        <v>1063</v>
      </c>
      <c r="C761" s="5" t="s">
        <v>65</v>
      </c>
    </row>
    <row r="762" spans="1:3">
      <c r="A762" s="3" t="s">
        <v>1064</v>
      </c>
      <c r="B762" s="4" t="s">
        <v>1065</v>
      </c>
      <c r="C762" s="5" t="s">
        <v>65</v>
      </c>
    </row>
    <row r="763" spans="1:3">
      <c r="A763" s="3" t="s">
        <v>971</v>
      </c>
      <c r="B763" s="4" t="s">
        <v>972</v>
      </c>
      <c r="C763" s="5" t="s">
        <v>65</v>
      </c>
    </row>
    <row r="764" spans="1:3">
      <c r="A764" s="3" t="s">
        <v>973</v>
      </c>
      <c r="B764" s="4" t="s">
        <v>974</v>
      </c>
      <c r="C764" s="5" t="s">
        <v>65</v>
      </c>
    </row>
    <row r="765" spans="1:3">
      <c r="A765" s="3" t="s">
        <v>995</v>
      </c>
      <c r="B765" s="4" t="s">
        <v>996</v>
      </c>
      <c r="C765" s="5" t="s">
        <v>65</v>
      </c>
    </row>
    <row r="766" spans="1:3">
      <c r="A766" s="3" t="s">
        <v>1009</v>
      </c>
      <c r="B766" s="4" t="s">
        <v>1010</v>
      </c>
      <c r="C766" s="5" t="s">
        <v>65</v>
      </c>
    </row>
    <row r="767" spans="1:3">
      <c r="A767" s="3" t="s">
        <v>853</v>
      </c>
      <c r="B767" s="4" t="s">
        <v>854</v>
      </c>
      <c r="C767" s="5" t="s">
        <v>65</v>
      </c>
    </row>
    <row r="768" spans="1:3">
      <c r="A768" s="3" t="s">
        <v>991</v>
      </c>
      <c r="B768" s="4" t="s">
        <v>992</v>
      </c>
      <c r="C768" s="5" t="s">
        <v>65</v>
      </c>
    </row>
    <row r="769" spans="1:3">
      <c r="A769" s="3" t="s">
        <v>985</v>
      </c>
      <c r="B769" s="4" t="s">
        <v>986</v>
      </c>
      <c r="C769" s="5" t="s">
        <v>65</v>
      </c>
    </row>
    <row r="770" spans="1:3">
      <c r="A770" s="3" t="s">
        <v>1001</v>
      </c>
      <c r="B770" s="4" t="s">
        <v>1002</v>
      </c>
      <c r="C770" s="5" t="s">
        <v>65</v>
      </c>
    </row>
    <row r="771" spans="1:3">
      <c r="A771" s="3" t="s">
        <v>942</v>
      </c>
      <c r="B771" s="4" t="s">
        <v>943</v>
      </c>
      <c r="C771" s="5" t="s">
        <v>65</v>
      </c>
    </row>
    <row r="772" spans="1:3">
      <c r="A772" s="3" t="s">
        <v>1046</v>
      </c>
      <c r="B772" s="4" t="s">
        <v>1047</v>
      </c>
      <c r="C772" s="5" t="s">
        <v>65</v>
      </c>
    </row>
    <row r="773" spans="1:3">
      <c r="A773" s="3" t="s">
        <v>956</v>
      </c>
      <c r="B773" s="4" t="s">
        <v>957</v>
      </c>
      <c r="C773" s="5" t="s">
        <v>65</v>
      </c>
    </row>
    <row r="774" spans="1:3">
      <c r="A774" s="3" t="s">
        <v>958</v>
      </c>
      <c r="B774" s="4" t="s">
        <v>957</v>
      </c>
      <c r="C774" s="5" t="s">
        <v>65</v>
      </c>
    </row>
    <row r="775" spans="1:3">
      <c r="A775" s="3" t="s">
        <v>959</v>
      </c>
      <c r="B775" s="4" t="s">
        <v>960</v>
      </c>
      <c r="C775" s="5" t="s">
        <v>65</v>
      </c>
    </row>
    <row r="776" spans="1:3">
      <c r="A776" s="3" t="s">
        <v>1050</v>
      </c>
      <c r="B776" s="4" t="s">
        <v>1051</v>
      </c>
      <c r="C776" s="5" t="s">
        <v>65</v>
      </c>
    </row>
    <row r="777" spans="1:3">
      <c r="A777" s="3" t="s">
        <v>983</v>
      </c>
      <c r="B777" s="4" t="s">
        <v>984</v>
      </c>
      <c r="C777" s="5" t="s">
        <v>65</v>
      </c>
    </row>
    <row r="778" spans="1:3">
      <c r="A778" s="3" t="s">
        <v>981</v>
      </c>
      <c r="B778" s="4" t="s">
        <v>982</v>
      </c>
      <c r="C778" s="5" t="s">
        <v>65</v>
      </c>
    </row>
    <row r="779" spans="1:3">
      <c r="A779" s="3" t="s">
        <v>930</v>
      </c>
      <c r="B779" s="4" t="s">
        <v>931</v>
      </c>
      <c r="C779" s="5" t="s">
        <v>65</v>
      </c>
    </row>
    <row r="780" spans="1:3">
      <c r="A780" s="3" t="s">
        <v>932</v>
      </c>
      <c r="B780" s="4" t="s">
        <v>933</v>
      </c>
      <c r="C780" s="5" t="s">
        <v>65</v>
      </c>
    </row>
    <row r="781" spans="1:3">
      <c r="A781" s="3" t="s">
        <v>926</v>
      </c>
      <c r="B781" s="4" t="s">
        <v>927</v>
      </c>
      <c r="C781" s="5" t="s">
        <v>65</v>
      </c>
    </row>
    <row r="782" spans="1:3">
      <c r="A782" s="3" t="s">
        <v>928</v>
      </c>
      <c r="B782" s="4" t="s">
        <v>929</v>
      </c>
      <c r="C782" s="5" t="s">
        <v>65</v>
      </c>
    </row>
    <row r="783" spans="1:3">
      <c r="A783" s="3" t="s">
        <v>922</v>
      </c>
      <c r="B783" s="4" t="s">
        <v>923</v>
      </c>
      <c r="C783" s="5" t="s">
        <v>65</v>
      </c>
    </row>
    <row r="784" spans="1:3">
      <c r="A784" s="3" t="s">
        <v>944</v>
      </c>
      <c r="B784" s="4" t="s">
        <v>945</v>
      </c>
      <c r="C784" s="5" t="s">
        <v>65</v>
      </c>
    </row>
    <row r="785" spans="1:3">
      <c r="A785" s="3" t="s">
        <v>1052</v>
      </c>
      <c r="B785" s="4" t="s">
        <v>1053</v>
      </c>
      <c r="C785" s="5" t="s">
        <v>65</v>
      </c>
    </row>
    <row r="786" spans="1:3">
      <c r="A786" s="3" t="s">
        <v>1054</v>
      </c>
      <c r="B786" s="4" t="s">
        <v>1055</v>
      </c>
      <c r="C786" s="5" t="s">
        <v>65</v>
      </c>
    </row>
    <row r="787" spans="1:3">
      <c r="A787" s="3" t="s">
        <v>1060</v>
      </c>
      <c r="B787" s="4" t="s">
        <v>1061</v>
      </c>
      <c r="C787" s="5" t="s">
        <v>65</v>
      </c>
    </row>
    <row r="788" spans="1:3">
      <c r="A788" s="3" t="s">
        <v>1058</v>
      </c>
      <c r="B788" s="4" t="s">
        <v>1059</v>
      </c>
      <c r="C788" s="5" t="s">
        <v>65</v>
      </c>
    </row>
    <row r="789" spans="1:3">
      <c r="A789" s="3" t="s">
        <v>948</v>
      </c>
      <c r="B789" s="4" t="s">
        <v>949</v>
      </c>
      <c r="C789" s="5" t="s">
        <v>65</v>
      </c>
    </row>
    <row r="790" spans="1:3">
      <c r="A790" s="3" t="s">
        <v>950</v>
      </c>
      <c r="B790" s="4" t="s">
        <v>951</v>
      </c>
      <c r="C790" s="5" t="s">
        <v>65</v>
      </c>
    </row>
    <row r="791" spans="1:3">
      <c r="A791" s="3" t="s">
        <v>967</v>
      </c>
      <c r="B791" s="4" t="s">
        <v>968</v>
      </c>
      <c r="C791" s="5" t="s">
        <v>65</v>
      </c>
    </row>
    <row r="792" spans="1:3">
      <c r="A792" s="3" t="s">
        <v>993</v>
      </c>
      <c r="B792" s="4" t="s">
        <v>994</v>
      </c>
      <c r="C792" s="5" t="s">
        <v>65</v>
      </c>
    </row>
    <row r="793" spans="1:3">
      <c r="A793" s="3" t="s">
        <v>999</v>
      </c>
      <c r="B793" s="4" t="s">
        <v>1000</v>
      </c>
      <c r="C793" s="5" t="s">
        <v>65</v>
      </c>
    </row>
    <row r="794" spans="1:3">
      <c r="A794" s="3" t="s">
        <v>1453</v>
      </c>
      <c r="B794" s="4" t="s">
        <v>1454</v>
      </c>
      <c r="C794" s="5" t="s">
        <v>65</v>
      </c>
    </row>
    <row r="795" spans="1:3">
      <c r="A795" s="3" t="s">
        <v>1489</v>
      </c>
      <c r="B795" s="4" t="s">
        <v>1490</v>
      </c>
      <c r="C795" s="5" t="s">
        <v>65</v>
      </c>
    </row>
    <row r="796" spans="1:3">
      <c r="A796" s="3" t="s">
        <v>1485</v>
      </c>
      <c r="B796" s="4" t="s">
        <v>1486</v>
      </c>
      <c r="C796" s="5" t="s">
        <v>65</v>
      </c>
    </row>
    <row r="797" spans="1:3">
      <c r="A797" s="3" t="s">
        <v>1477</v>
      </c>
      <c r="B797" s="4" t="s">
        <v>1478</v>
      </c>
      <c r="C797" s="5" t="s">
        <v>65</v>
      </c>
    </row>
    <row r="798" spans="1:3">
      <c r="A798" s="3" t="s">
        <v>1475</v>
      </c>
      <c r="B798" s="4" t="s">
        <v>1476</v>
      </c>
      <c r="C798" s="5" t="s">
        <v>65</v>
      </c>
    </row>
    <row r="799" spans="1:3">
      <c r="A799" s="3" t="s">
        <v>1449</v>
      </c>
      <c r="B799" s="4" t="s">
        <v>1450</v>
      </c>
      <c r="C799" s="5" t="s">
        <v>65</v>
      </c>
    </row>
    <row r="800" spans="1:3">
      <c r="A800" s="3" t="s">
        <v>1455</v>
      </c>
      <c r="B800" s="4" t="s">
        <v>1456</v>
      </c>
      <c r="C800" s="5" t="s">
        <v>65</v>
      </c>
    </row>
    <row r="801" spans="1:3">
      <c r="A801" s="3" t="s">
        <v>1479</v>
      </c>
      <c r="B801" s="4" t="s">
        <v>1480</v>
      </c>
      <c r="C801" s="5" t="s">
        <v>65</v>
      </c>
    </row>
    <row r="802" spans="1:3">
      <c r="A802" s="3" t="s">
        <v>1015</v>
      </c>
      <c r="B802" s="4" t="s">
        <v>1016</v>
      </c>
      <c r="C802" s="5" t="s">
        <v>65</v>
      </c>
    </row>
    <row r="803" spans="1:3">
      <c r="A803" s="3" t="s">
        <v>1451</v>
      </c>
      <c r="B803" s="4" t="s">
        <v>1452</v>
      </c>
      <c r="C803" s="5" t="s">
        <v>65</v>
      </c>
    </row>
    <row r="804" spans="1:3">
      <c r="A804" s="3" t="s">
        <v>1457</v>
      </c>
      <c r="B804" s="4" t="s">
        <v>1458</v>
      </c>
      <c r="C804" s="5" t="s">
        <v>65</v>
      </c>
    </row>
    <row r="805" spans="1:3">
      <c r="A805" s="3" t="s">
        <v>1443</v>
      </c>
      <c r="B805" s="4" t="s">
        <v>1444</v>
      </c>
      <c r="C805" s="5" t="s">
        <v>65</v>
      </c>
    </row>
    <row r="806" spans="1:3">
      <c r="A806" s="3" t="s">
        <v>1461</v>
      </c>
      <c r="B806" s="4" t="s">
        <v>1462</v>
      </c>
      <c r="C806" s="5" t="s">
        <v>65</v>
      </c>
    </row>
    <row r="807" spans="1:3">
      <c r="A807" s="3" t="s">
        <v>1465</v>
      </c>
      <c r="B807" s="4" t="s">
        <v>1466</v>
      </c>
      <c r="C807" s="5" t="s">
        <v>65</v>
      </c>
    </row>
    <row r="808" spans="1:3">
      <c r="A808" s="3" t="s">
        <v>1483</v>
      </c>
      <c r="B808" s="4" t="s">
        <v>1484</v>
      </c>
      <c r="C808" s="5" t="s">
        <v>65</v>
      </c>
    </row>
    <row r="809" spans="1:3">
      <c r="A809" s="3" t="s">
        <v>1487</v>
      </c>
      <c r="B809" s="4" t="s">
        <v>1488</v>
      </c>
      <c r="C809" s="5" t="s">
        <v>65</v>
      </c>
    </row>
    <row r="810" spans="1:3">
      <c r="A810" s="3" t="s">
        <v>1481</v>
      </c>
      <c r="B810" s="4" t="s">
        <v>1482</v>
      </c>
      <c r="C810" s="5" t="s">
        <v>65</v>
      </c>
    </row>
    <row r="811" spans="1:3">
      <c r="A811" s="3" t="s">
        <v>1463</v>
      </c>
      <c r="B811" s="4" t="s">
        <v>1464</v>
      </c>
      <c r="C811" s="5" t="s">
        <v>65</v>
      </c>
    </row>
    <row r="812" spans="1:3">
      <c r="A812" s="3" t="s">
        <v>1459</v>
      </c>
      <c r="B812" s="4" t="s">
        <v>1460</v>
      </c>
      <c r="C812" s="5" t="s">
        <v>65</v>
      </c>
    </row>
    <row r="813" spans="1:3">
      <c r="A813" s="3" t="s">
        <v>910</v>
      </c>
      <c r="B813" s="4" t="s">
        <v>911</v>
      </c>
      <c r="C813" s="5" t="s">
        <v>65</v>
      </c>
    </row>
    <row r="814" spans="1:3">
      <c r="A814" s="3" t="s">
        <v>914</v>
      </c>
      <c r="B814" s="4" t="s">
        <v>915</v>
      </c>
      <c r="C814" s="5" t="s">
        <v>65</v>
      </c>
    </row>
    <row r="815" spans="1:3">
      <c r="A815" s="3" t="s">
        <v>1082</v>
      </c>
      <c r="B815" s="4" t="s">
        <v>1083</v>
      </c>
      <c r="C815" s="5" t="s">
        <v>65</v>
      </c>
    </row>
    <row r="816" spans="1:3">
      <c r="A816" s="3" t="s">
        <v>1078</v>
      </c>
      <c r="B816" s="4" t="s">
        <v>1079</v>
      </c>
      <c r="C816" s="5" t="s">
        <v>65</v>
      </c>
    </row>
    <row r="817" spans="1:3">
      <c r="A817" s="3" t="s">
        <v>1080</v>
      </c>
      <c r="B817" s="4" t="s">
        <v>1081</v>
      </c>
      <c r="C817" s="5" t="s">
        <v>65</v>
      </c>
    </row>
    <row r="818" spans="1:3">
      <c r="A818" s="3" t="s">
        <v>975</v>
      </c>
      <c r="B818" s="4" t="s">
        <v>976</v>
      </c>
      <c r="C818" s="5" t="s">
        <v>65</v>
      </c>
    </row>
    <row r="819" spans="1:3">
      <c r="A819" s="3" t="s">
        <v>1005</v>
      </c>
      <c r="B819" s="4" t="s">
        <v>1006</v>
      </c>
      <c r="C819" s="5" t="s">
        <v>65</v>
      </c>
    </row>
    <row r="820" spans="1:3">
      <c r="A820" s="3" t="s">
        <v>936</v>
      </c>
      <c r="B820" s="4" t="s">
        <v>937</v>
      </c>
      <c r="C820" s="5" t="s">
        <v>65</v>
      </c>
    </row>
    <row r="821" spans="1:3">
      <c r="A821" s="3" t="s">
        <v>963</v>
      </c>
      <c r="B821" s="4" t="s">
        <v>964</v>
      </c>
      <c r="C821" s="5" t="s">
        <v>65</v>
      </c>
    </row>
    <row r="822" spans="1:3">
      <c r="A822" s="3" t="s">
        <v>961</v>
      </c>
      <c r="B822" s="4" t="s">
        <v>962</v>
      </c>
      <c r="C822" s="5" t="s">
        <v>65</v>
      </c>
    </row>
    <row r="823" spans="1:3">
      <c r="A823" s="3" t="s">
        <v>857</v>
      </c>
      <c r="B823" s="4" t="s">
        <v>858</v>
      </c>
      <c r="C823" s="5" t="s">
        <v>65</v>
      </c>
    </row>
    <row r="824" spans="1:3">
      <c r="A824" s="3" t="s">
        <v>855</v>
      </c>
      <c r="B824" s="4" t="s">
        <v>856</v>
      </c>
      <c r="C824" s="5" t="s">
        <v>65</v>
      </c>
    </row>
    <row r="825" spans="1:3">
      <c r="A825" s="3" t="s">
        <v>938</v>
      </c>
      <c r="B825" s="4" t="s">
        <v>939</v>
      </c>
      <c r="C825" s="5" t="s">
        <v>65</v>
      </c>
    </row>
    <row r="826" spans="1:3">
      <c r="A826" s="3" t="s">
        <v>1013</v>
      </c>
      <c r="B826" s="4" t="s">
        <v>1014</v>
      </c>
      <c r="C826" s="5" t="s">
        <v>65</v>
      </c>
    </row>
    <row r="827" spans="1:3">
      <c r="A827" s="3" t="s">
        <v>825</v>
      </c>
      <c r="B827" s="4" t="s">
        <v>826</v>
      </c>
      <c r="C827" s="5" t="s">
        <v>65</v>
      </c>
    </row>
    <row r="828" spans="1:3">
      <c r="A828" s="3" t="s">
        <v>940</v>
      </c>
      <c r="B828" s="4" t="s">
        <v>941</v>
      </c>
      <c r="C828" s="5" t="s">
        <v>65</v>
      </c>
    </row>
    <row r="829" spans="1:3">
      <c r="A829" s="3" t="s">
        <v>989</v>
      </c>
      <c r="B829" s="4" t="s">
        <v>990</v>
      </c>
      <c r="C829" s="5" t="s">
        <v>65</v>
      </c>
    </row>
    <row r="830" spans="1:3">
      <c r="A830" s="3" t="s">
        <v>997</v>
      </c>
      <c r="B830" s="4" t="s">
        <v>998</v>
      </c>
      <c r="C830" s="5" t="s">
        <v>65</v>
      </c>
    </row>
    <row r="831" spans="1:3">
      <c r="A831" s="3" t="s">
        <v>1048</v>
      </c>
      <c r="B831" s="4" t="s">
        <v>1049</v>
      </c>
      <c r="C831" s="5" t="s">
        <v>65</v>
      </c>
    </row>
    <row r="832" spans="1:3">
      <c r="A832" s="3" t="s">
        <v>882</v>
      </c>
      <c r="B832" s="4" t="s">
        <v>883</v>
      </c>
      <c r="C832" s="5" t="s">
        <v>65</v>
      </c>
    </row>
    <row r="833" spans="1:3">
      <c r="A833" s="3" t="s">
        <v>934</v>
      </c>
      <c r="B833" s="4" t="s">
        <v>935</v>
      </c>
      <c r="C833" s="5" t="s">
        <v>65</v>
      </c>
    </row>
    <row r="834" spans="1:3">
      <c r="A834" s="3" t="s">
        <v>886</v>
      </c>
      <c r="B834" s="4" t="s">
        <v>887</v>
      </c>
      <c r="C834" s="5" t="s">
        <v>65</v>
      </c>
    </row>
    <row r="835" spans="1:3">
      <c r="A835" s="3" t="s">
        <v>884</v>
      </c>
      <c r="B835" s="4" t="s">
        <v>885</v>
      </c>
      <c r="C835" s="5" t="s">
        <v>65</v>
      </c>
    </row>
    <row r="836" spans="1:3">
      <c r="A836" s="3" t="s">
        <v>977</v>
      </c>
      <c r="B836" s="4" t="s">
        <v>978</v>
      </c>
      <c r="C836" s="5" t="s">
        <v>65</v>
      </c>
    </row>
    <row r="837" spans="1:3">
      <c r="A837" s="3" t="s">
        <v>979</v>
      </c>
      <c r="B837" s="4" t="s">
        <v>980</v>
      </c>
      <c r="C837" s="5" t="s">
        <v>65</v>
      </c>
    </row>
    <row r="838" spans="1:3">
      <c r="A838" s="3" t="s">
        <v>890</v>
      </c>
      <c r="B838" s="4" t="s">
        <v>891</v>
      </c>
      <c r="C838" s="5" t="s">
        <v>65</v>
      </c>
    </row>
    <row r="839" spans="1:3">
      <c r="A839" s="3" t="s">
        <v>829</v>
      </c>
      <c r="B839" s="4" t="s">
        <v>830</v>
      </c>
      <c r="C839" s="5" t="s">
        <v>65</v>
      </c>
    </row>
    <row r="840" spans="1:3">
      <c r="A840" s="3" t="s">
        <v>1439</v>
      </c>
      <c r="B840" s="4" t="s">
        <v>1440</v>
      </c>
      <c r="C840" s="5" t="s">
        <v>65</v>
      </c>
    </row>
    <row r="841" spans="1:3">
      <c r="A841" s="3" t="s">
        <v>1426</v>
      </c>
      <c r="B841" s="4" t="s">
        <v>1427</v>
      </c>
      <c r="C841" s="5" t="s">
        <v>65</v>
      </c>
    </row>
    <row r="842" spans="1:3">
      <c r="A842" s="3" t="s">
        <v>1424</v>
      </c>
      <c r="B842" s="4" t="s">
        <v>1425</v>
      </c>
      <c r="C842" s="5" t="s">
        <v>65</v>
      </c>
    </row>
    <row r="843" spans="1:3">
      <c r="A843" s="3" t="s">
        <v>1428</v>
      </c>
      <c r="B843" s="4" t="s">
        <v>1429</v>
      </c>
      <c r="C843" s="5" t="s">
        <v>65</v>
      </c>
    </row>
    <row r="844" spans="1:3">
      <c r="A844" s="3" t="s">
        <v>1430</v>
      </c>
      <c r="B844" s="4" t="s">
        <v>1431</v>
      </c>
      <c r="C844" s="5" t="s">
        <v>65</v>
      </c>
    </row>
    <row r="845" spans="1:3">
      <c r="A845" s="3" t="s">
        <v>1445</v>
      </c>
      <c r="B845" s="4" t="s">
        <v>1446</v>
      </c>
      <c r="C845" s="5" t="s">
        <v>65</v>
      </c>
    </row>
    <row r="846" spans="1:3">
      <c r="A846" s="3" t="s">
        <v>1432</v>
      </c>
      <c r="B846" s="4" t="s">
        <v>1433</v>
      </c>
      <c r="C846" s="5" t="s">
        <v>65</v>
      </c>
    </row>
    <row r="847" spans="1:3">
      <c r="A847" s="3" t="s">
        <v>1360</v>
      </c>
      <c r="B847" s="4" t="s">
        <v>1361</v>
      </c>
      <c r="C847" s="5" t="s">
        <v>65</v>
      </c>
    </row>
    <row r="848" spans="1:3">
      <c r="A848" s="3" t="s">
        <v>1358</v>
      </c>
      <c r="B848" s="4" t="s">
        <v>1359</v>
      </c>
      <c r="C848" s="5" t="s">
        <v>65</v>
      </c>
    </row>
    <row r="849" spans="1:3">
      <c r="A849" s="3" t="s">
        <v>1362</v>
      </c>
      <c r="B849" s="4" t="s">
        <v>1363</v>
      </c>
      <c r="C849" s="5" t="s">
        <v>65</v>
      </c>
    </row>
    <row r="850" spans="1:3">
      <c r="A850" s="3" t="s">
        <v>1364</v>
      </c>
      <c r="B850" s="4" t="s">
        <v>1365</v>
      </c>
      <c r="C850" s="5" t="s">
        <v>65</v>
      </c>
    </row>
    <row r="851" spans="1:3">
      <c r="A851" s="3" t="s">
        <v>1356</v>
      </c>
      <c r="B851" s="4" t="s">
        <v>1357</v>
      </c>
      <c r="C851" s="5" t="s">
        <v>65</v>
      </c>
    </row>
    <row r="852" spans="1:3">
      <c r="A852" s="3" t="s">
        <v>1435</v>
      </c>
      <c r="B852" s="4" t="s">
        <v>1436</v>
      </c>
      <c r="C852" s="5" t="s">
        <v>65</v>
      </c>
    </row>
    <row r="853" spans="1:3">
      <c r="A853" s="3" t="s">
        <v>1437</v>
      </c>
      <c r="B853" s="4" t="s">
        <v>1438</v>
      </c>
      <c r="C853" s="5" t="s">
        <v>65</v>
      </c>
    </row>
    <row r="854" spans="1:3">
      <c r="A854" s="3" t="s">
        <v>1441</v>
      </c>
      <c r="B854" s="4" t="s">
        <v>1442</v>
      </c>
      <c r="C854" s="5" t="s">
        <v>65</v>
      </c>
    </row>
    <row r="855" spans="1:3">
      <c r="A855" s="3" t="s">
        <v>1420</v>
      </c>
      <c r="B855" s="4" t="s">
        <v>1421</v>
      </c>
      <c r="C855" s="5" t="s">
        <v>65</v>
      </c>
    </row>
    <row r="856" spans="1:3">
      <c r="A856" s="3" t="s">
        <v>1422</v>
      </c>
      <c r="B856" s="4" t="s">
        <v>1423</v>
      </c>
      <c r="C856" s="5" t="s">
        <v>65</v>
      </c>
    </row>
    <row r="857" spans="1:3">
      <c r="A857" s="3" t="s">
        <v>1491</v>
      </c>
      <c r="B857" s="4" t="s">
        <v>1492</v>
      </c>
      <c r="C857" s="5" t="s">
        <v>65</v>
      </c>
    </row>
    <row r="858" spans="1:3">
      <c r="A858" s="3" t="s">
        <v>1340</v>
      </c>
      <c r="B858" s="4" t="s">
        <v>1341</v>
      </c>
      <c r="C858" s="5" t="s">
        <v>65</v>
      </c>
    </row>
    <row r="859" spans="1:3">
      <c r="A859" s="3" t="s">
        <v>1318</v>
      </c>
      <c r="B859" s="4" t="s">
        <v>1319</v>
      </c>
      <c r="C859" s="5" t="s">
        <v>65</v>
      </c>
    </row>
    <row r="860" spans="1:3">
      <c r="A860" s="3" t="s">
        <v>1320</v>
      </c>
      <c r="B860" s="4" t="s">
        <v>1321</v>
      </c>
      <c r="C860" s="5" t="s">
        <v>65</v>
      </c>
    </row>
    <row r="861" spans="1:3">
      <c r="A861" s="3" t="s">
        <v>1342</v>
      </c>
      <c r="B861" s="4" t="s">
        <v>1343</v>
      </c>
      <c r="C861" s="5" t="s">
        <v>65</v>
      </c>
    </row>
    <row r="862" spans="1:3">
      <c r="A862" s="3" t="s">
        <v>1347</v>
      </c>
      <c r="B862" s="4" t="s">
        <v>1348</v>
      </c>
      <c r="C862" s="5" t="s">
        <v>65</v>
      </c>
    </row>
    <row r="863" spans="1:3">
      <c r="A863" s="3" t="s">
        <v>1349</v>
      </c>
      <c r="B863" s="4" t="s">
        <v>1350</v>
      </c>
      <c r="C863" s="5" t="s">
        <v>65</v>
      </c>
    </row>
    <row r="864" spans="1:3">
      <c r="A864" s="3" t="s">
        <v>1351</v>
      </c>
      <c r="B864" s="4" t="s">
        <v>1352</v>
      </c>
      <c r="C864" s="5" t="s">
        <v>65</v>
      </c>
    </row>
    <row r="865" spans="1:3">
      <c r="A865" s="3" t="s">
        <v>1345</v>
      </c>
      <c r="B865" s="4" t="s">
        <v>1346</v>
      </c>
      <c r="C865" s="5" t="s">
        <v>65</v>
      </c>
    </row>
    <row r="866" spans="1:3">
      <c r="A866" s="3" t="s">
        <v>1324</v>
      </c>
      <c r="B866" s="4" t="s">
        <v>1325</v>
      </c>
      <c r="C866" s="5" t="s">
        <v>65</v>
      </c>
    </row>
    <row r="867" spans="1:3">
      <c r="A867" s="3" t="s">
        <v>1332</v>
      </c>
      <c r="B867" s="4" t="s">
        <v>1333</v>
      </c>
      <c r="C867" s="5" t="s">
        <v>65</v>
      </c>
    </row>
    <row r="868" spans="1:3">
      <c r="A868" s="3" t="s">
        <v>1330</v>
      </c>
      <c r="B868" s="4" t="s">
        <v>1331</v>
      </c>
      <c r="C868" s="5" t="s">
        <v>65</v>
      </c>
    </row>
    <row r="869" spans="1:3">
      <c r="A869" s="3" t="s">
        <v>1326</v>
      </c>
      <c r="B869" s="4" t="s">
        <v>1327</v>
      </c>
      <c r="C869" s="5" t="s">
        <v>65</v>
      </c>
    </row>
    <row r="870" spans="1:3">
      <c r="A870" s="3" t="s">
        <v>1328</v>
      </c>
      <c r="B870" s="4" t="s">
        <v>1329</v>
      </c>
      <c r="C870" s="5" t="s">
        <v>65</v>
      </c>
    </row>
    <row r="871" spans="1:3">
      <c r="A871" s="3" t="s">
        <v>1467</v>
      </c>
      <c r="B871" s="4" t="s">
        <v>1468</v>
      </c>
      <c r="C871" s="5" t="s">
        <v>65</v>
      </c>
    </row>
    <row r="872" spans="1:3">
      <c r="A872" s="3" t="s">
        <v>1469</v>
      </c>
      <c r="B872" s="4" t="s">
        <v>1470</v>
      </c>
      <c r="C872" s="5" t="s">
        <v>65</v>
      </c>
    </row>
    <row r="873" spans="1:3">
      <c r="A873" s="3" t="s">
        <v>1471</v>
      </c>
      <c r="B873" s="4" t="s">
        <v>1472</v>
      </c>
      <c r="C873" s="5" t="s">
        <v>65</v>
      </c>
    </row>
    <row r="874" spans="1:3">
      <c r="A874" s="3" t="s">
        <v>1473</v>
      </c>
      <c r="B874" s="4" t="s">
        <v>1474</v>
      </c>
      <c r="C874" s="5" t="s">
        <v>65</v>
      </c>
    </row>
    <row r="875" spans="1:3">
      <c r="A875" s="3" t="s">
        <v>1418</v>
      </c>
      <c r="B875" s="4" t="s">
        <v>1419</v>
      </c>
      <c r="C875" s="5" t="s">
        <v>65</v>
      </c>
    </row>
    <row r="876" spans="1:3">
      <c r="A876" s="3" t="s">
        <v>1447</v>
      </c>
      <c r="B876" s="4" t="s">
        <v>1448</v>
      </c>
      <c r="C876" s="5" t="s">
        <v>65</v>
      </c>
    </row>
    <row r="877" spans="1:3">
      <c r="A877" s="3" t="s">
        <v>1138</v>
      </c>
      <c r="B877" s="4" t="s">
        <v>1139</v>
      </c>
      <c r="C877" s="5" t="s">
        <v>65</v>
      </c>
    </row>
    <row r="878" spans="1:3">
      <c r="A878" s="3" t="s">
        <v>1128</v>
      </c>
      <c r="B878" s="4" t="s">
        <v>1129</v>
      </c>
      <c r="C878" s="5" t="s">
        <v>65</v>
      </c>
    </row>
    <row r="879" spans="1:3">
      <c r="A879" s="3" t="s">
        <v>1130</v>
      </c>
      <c r="B879" s="4" t="s">
        <v>1131</v>
      </c>
      <c r="C879" s="5" t="s">
        <v>65</v>
      </c>
    </row>
    <row r="880" spans="1:3">
      <c r="A880" s="3" t="s">
        <v>1134</v>
      </c>
      <c r="B880" s="4" t="s">
        <v>1135</v>
      </c>
      <c r="C880" s="5" t="s">
        <v>65</v>
      </c>
    </row>
    <row r="881" spans="1:3">
      <c r="A881" s="3" t="s">
        <v>1132</v>
      </c>
      <c r="B881" s="4" t="s">
        <v>1133</v>
      </c>
      <c r="C881" s="5" t="s">
        <v>65</v>
      </c>
    </row>
    <row r="882" spans="1:3">
      <c r="A882" s="3" t="s">
        <v>1140</v>
      </c>
      <c r="B882" s="4" t="s">
        <v>1141</v>
      </c>
      <c r="C882" s="5" t="s">
        <v>65</v>
      </c>
    </row>
    <row r="883" spans="1:3">
      <c r="A883" s="3" t="s">
        <v>827</v>
      </c>
      <c r="B883" s="4" t="s">
        <v>828</v>
      </c>
      <c r="C883" s="5" t="s">
        <v>65</v>
      </c>
    </row>
    <row r="884" spans="1:3">
      <c r="A884" s="3" t="s">
        <v>1114</v>
      </c>
      <c r="B884" s="4" t="s">
        <v>1115</v>
      </c>
      <c r="C884" s="5" t="s">
        <v>65</v>
      </c>
    </row>
    <row r="885" spans="1:3">
      <c r="A885" s="3" t="s">
        <v>839</v>
      </c>
      <c r="B885" s="4" t="s">
        <v>840</v>
      </c>
      <c r="C885" s="5" t="s">
        <v>65</v>
      </c>
    </row>
    <row r="886" spans="1:3">
      <c r="A886" s="3" t="s">
        <v>1120</v>
      </c>
      <c r="B886" s="4" t="s">
        <v>1121</v>
      </c>
      <c r="C886" s="5" t="s">
        <v>65</v>
      </c>
    </row>
    <row r="887" spans="1:3">
      <c r="A887" s="3" t="s">
        <v>1102</v>
      </c>
      <c r="B887" s="4" t="s">
        <v>1103</v>
      </c>
      <c r="C887" s="5" t="s">
        <v>65</v>
      </c>
    </row>
    <row r="888" spans="1:3">
      <c r="A888" s="6" t="s">
        <v>1104</v>
      </c>
      <c r="B888" s="6" t="s">
        <v>1105</v>
      </c>
      <c r="C888" s="5" t="s">
        <v>65</v>
      </c>
    </row>
    <row r="889" spans="1:3">
      <c r="A889" s="7" t="s">
        <v>843</v>
      </c>
      <c r="B889" s="8" t="s">
        <v>844</v>
      </c>
      <c r="C889" s="5" t="s">
        <v>65</v>
      </c>
    </row>
    <row r="890" spans="1:3">
      <c r="A890" s="3" t="s">
        <v>1106</v>
      </c>
      <c r="B890" s="4" t="s">
        <v>1107</v>
      </c>
      <c r="C890" s="5" t="s">
        <v>65</v>
      </c>
    </row>
    <row r="891" spans="1:3">
      <c r="A891" s="3" t="s">
        <v>845</v>
      </c>
      <c r="B891" s="4" t="s">
        <v>846</v>
      </c>
      <c r="C891" s="5" t="s">
        <v>65</v>
      </c>
    </row>
    <row r="892" spans="1:3">
      <c r="A892" s="7" t="s">
        <v>1094</v>
      </c>
      <c r="B892" s="8" t="s">
        <v>1095</v>
      </c>
      <c r="C892" s="5" t="s">
        <v>65</v>
      </c>
    </row>
    <row r="893" spans="1:3">
      <c r="A893" s="7" t="s">
        <v>1118</v>
      </c>
      <c r="B893" s="8" t="s">
        <v>1119</v>
      </c>
      <c r="C893" s="5" t="s">
        <v>65</v>
      </c>
    </row>
    <row r="894" spans="1:3">
      <c r="A894" s="3" t="s">
        <v>1086</v>
      </c>
      <c r="B894" s="4" t="s">
        <v>1087</v>
      </c>
      <c r="C894" s="5" t="s">
        <v>65</v>
      </c>
    </row>
    <row r="895" spans="1:3">
      <c r="A895" s="3" t="s">
        <v>1088</v>
      </c>
      <c r="B895" s="4" t="s">
        <v>1089</v>
      </c>
      <c r="C895" s="5" t="s">
        <v>65</v>
      </c>
    </row>
    <row r="896" spans="1:3">
      <c r="A896" s="3" t="s">
        <v>841</v>
      </c>
      <c r="B896" s="4" t="s">
        <v>842</v>
      </c>
      <c r="C896" s="5" t="s">
        <v>65</v>
      </c>
    </row>
    <row r="897" spans="1:3">
      <c r="A897" s="3" t="s">
        <v>1100</v>
      </c>
      <c r="B897" s="4" t="s">
        <v>1101</v>
      </c>
      <c r="C897" s="5" t="s">
        <v>65</v>
      </c>
    </row>
    <row r="898" spans="1:3">
      <c r="A898" s="3" t="s">
        <v>1142</v>
      </c>
      <c r="B898" s="4" t="s">
        <v>1143</v>
      </c>
      <c r="C898" s="5" t="s">
        <v>65</v>
      </c>
    </row>
    <row r="899" spans="1:3">
      <c r="A899" s="3" t="s">
        <v>1136</v>
      </c>
      <c r="B899" s="4" t="s">
        <v>1137</v>
      </c>
      <c r="C899" s="5" t="s">
        <v>65</v>
      </c>
    </row>
    <row r="900" spans="1:3">
      <c r="A900" s="3" t="s">
        <v>1144</v>
      </c>
      <c r="B900" s="4" t="s">
        <v>1145</v>
      </c>
      <c r="C900" s="5" t="s">
        <v>65</v>
      </c>
    </row>
    <row r="901" spans="1:3">
      <c r="A901" s="5" t="s">
        <v>831</v>
      </c>
      <c r="B901" s="5" t="s">
        <v>832</v>
      </c>
      <c r="C901" s="5" t="s">
        <v>65</v>
      </c>
    </row>
    <row r="902" spans="1:3">
      <c r="A902" s="3" t="s">
        <v>833</v>
      </c>
      <c r="B902" s="4" t="s">
        <v>834</v>
      </c>
      <c r="C902" s="5" t="s">
        <v>65</v>
      </c>
    </row>
    <row r="903" spans="1:3">
      <c r="A903" s="3" t="s">
        <v>2407</v>
      </c>
      <c r="B903" s="4" t="s">
        <v>2408</v>
      </c>
      <c r="C903" s="5" t="s">
        <v>65</v>
      </c>
    </row>
    <row r="904" spans="1:3">
      <c r="A904" s="3" t="s">
        <v>2412</v>
      </c>
      <c r="B904" s="4" t="s">
        <v>2411</v>
      </c>
      <c r="C904" s="5" t="s">
        <v>65</v>
      </c>
    </row>
    <row r="905" spans="1:3">
      <c r="A905" s="3" t="s">
        <v>2380</v>
      </c>
      <c r="B905" s="4" t="s">
        <v>2381</v>
      </c>
      <c r="C905" s="5" t="s">
        <v>65</v>
      </c>
    </row>
    <row r="906" spans="1:3">
      <c r="A906" s="3" t="s">
        <v>2390</v>
      </c>
      <c r="B906" s="4" t="s">
        <v>2391</v>
      </c>
      <c r="C906" s="5" t="s">
        <v>65</v>
      </c>
    </row>
    <row r="907" spans="1:3">
      <c r="A907" s="3" t="s">
        <v>2392</v>
      </c>
      <c r="B907" s="4" t="s">
        <v>2393</v>
      </c>
      <c r="C907" s="5" t="s">
        <v>65</v>
      </c>
    </row>
    <row r="908" spans="1:3">
      <c r="A908" s="3" t="s">
        <v>2421</v>
      </c>
      <c r="B908" s="4" t="s">
        <v>2422</v>
      </c>
      <c r="C908" s="5" t="s">
        <v>65</v>
      </c>
    </row>
    <row r="909" spans="1:3">
      <c r="A909" s="3" t="s">
        <v>2382</v>
      </c>
      <c r="B909" s="4" t="s">
        <v>2383</v>
      </c>
      <c r="C909" s="5" t="s">
        <v>65</v>
      </c>
    </row>
    <row r="910" spans="1:3">
      <c r="A910" s="3" t="s">
        <v>2388</v>
      </c>
      <c r="B910" s="4" t="s">
        <v>2389</v>
      </c>
      <c r="C910" s="5" t="s">
        <v>65</v>
      </c>
    </row>
    <row r="911" spans="1:3">
      <c r="A911" s="6" t="s">
        <v>2423</v>
      </c>
      <c r="B911" s="6" t="s">
        <v>2424</v>
      </c>
      <c r="C911" s="5" t="s">
        <v>65</v>
      </c>
    </row>
    <row r="912" spans="1:3">
      <c r="A912" s="3" t="s">
        <v>2427</v>
      </c>
      <c r="B912" s="4" t="s">
        <v>2428</v>
      </c>
      <c r="C912" s="5" t="s">
        <v>65</v>
      </c>
    </row>
    <row r="913" spans="1:3">
      <c r="A913" s="3" t="s">
        <v>2399</v>
      </c>
      <c r="B913" s="4" t="s">
        <v>2400</v>
      </c>
      <c r="C913" s="5" t="s">
        <v>65</v>
      </c>
    </row>
    <row r="914" spans="1:3">
      <c r="A914" s="6" t="s">
        <v>2429</v>
      </c>
      <c r="B914" s="6" t="s">
        <v>2430</v>
      </c>
      <c r="C914" s="5" t="s">
        <v>65</v>
      </c>
    </row>
    <row r="915" spans="1:3">
      <c r="A915" s="6" t="s">
        <v>2413</v>
      </c>
      <c r="B915" s="6" t="s">
        <v>2414</v>
      </c>
      <c r="C915" s="5" t="s">
        <v>65</v>
      </c>
    </row>
    <row r="916" spans="1:3">
      <c r="A916" s="3" t="s">
        <v>2425</v>
      </c>
      <c r="B916" s="4" t="s">
        <v>2426</v>
      </c>
      <c r="C916" s="5" t="s">
        <v>65</v>
      </c>
    </row>
    <row r="917" spans="1:3">
      <c r="A917" s="6" t="s">
        <v>2431</v>
      </c>
      <c r="B917" s="6" t="s">
        <v>2432</v>
      </c>
      <c r="C917" s="5" t="s">
        <v>65</v>
      </c>
    </row>
    <row r="918" spans="1:3">
      <c r="A918" s="3" t="s">
        <v>2415</v>
      </c>
      <c r="B918" s="4" t="s">
        <v>2416</v>
      </c>
      <c r="C918" s="5" t="s">
        <v>65</v>
      </c>
    </row>
    <row r="919" spans="1:3">
      <c r="A919" s="3" t="s">
        <v>2394</v>
      </c>
      <c r="B919" s="4" t="s">
        <v>2395</v>
      </c>
      <c r="C919" s="5" t="s">
        <v>65</v>
      </c>
    </row>
    <row r="920" spans="1:3">
      <c r="A920" s="3" t="s">
        <v>2419</v>
      </c>
      <c r="B920" s="4" t="s">
        <v>2420</v>
      </c>
      <c r="C920" s="5" t="s">
        <v>65</v>
      </c>
    </row>
    <row r="921" spans="1:3">
      <c r="A921" s="3" t="s">
        <v>2417</v>
      </c>
      <c r="B921" s="4" t="s">
        <v>2418</v>
      </c>
      <c r="C921" s="5" t="s">
        <v>65</v>
      </c>
    </row>
    <row r="922" spans="1:3">
      <c r="A922" s="6" t="s">
        <v>2397</v>
      </c>
      <c r="B922" s="6" t="s">
        <v>2398</v>
      </c>
      <c r="C922" s="5" t="s">
        <v>65</v>
      </c>
    </row>
    <row r="923" spans="1:3">
      <c r="A923" s="5" t="s">
        <v>2410</v>
      </c>
      <c r="B923" s="5" t="s">
        <v>2411</v>
      </c>
      <c r="C923" s="5" t="s">
        <v>65</v>
      </c>
    </row>
    <row r="924" spans="1:3">
      <c r="A924" s="3" t="s">
        <v>2405</v>
      </c>
      <c r="B924" s="4" t="s">
        <v>2406</v>
      </c>
      <c r="C924" s="5" t="s">
        <v>65</v>
      </c>
    </row>
    <row r="925" spans="1:3">
      <c r="A925" s="3" t="s">
        <v>2386</v>
      </c>
      <c r="B925" s="4" t="s">
        <v>2387</v>
      </c>
      <c r="C925" s="5" t="s">
        <v>65</v>
      </c>
    </row>
    <row r="926" spans="1:3">
      <c r="A926" s="3" t="s">
        <v>2401</v>
      </c>
      <c r="B926" s="4" t="s">
        <v>2402</v>
      </c>
      <c r="C926" s="5" t="s">
        <v>65</v>
      </c>
    </row>
    <row r="927" spans="1:3">
      <c r="A927" s="3" t="s">
        <v>2384</v>
      </c>
      <c r="B927" s="4" t="s">
        <v>2385</v>
      </c>
      <c r="C927" s="5" t="s">
        <v>65</v>
      </c>
    </row>
    <row r="928" spans="1:3">
      <c r="A928" s="3" t="s">
        <v>2510</v>
      </c>
      <c r="B928" s="4" t="s">
        <v>2511</v>
      </c>
      <c r="C928" s="5" t="s">
        <v>1</v>
      </c>
    </row>
    <row r="929" spans="1:3">
      <c r="A929" s="3" t="s">
        <v>2512</v>
      </c>
      <c r="B929" s="4" t="s">
        <v>2513</v>
      </c>
      <c r="C929" s="5" t="s">
        <v>1</v>
      </c>
    </row>
    <row r="930" spans="1:3">
      <c r="A930" s="3" t="s">
        <v>2497</v>
      </c>
      <c r="B930" s="4" t="s">
        <v>2498</v>
      </c>
      <c r="C930" s="5" t="s">
        <v>1</v>
      </c>
    </row>
    <row r="931" spans="1:3">
      <c r="A931" s="3" t="s">
        <v>2403</v>
      </c>
      <c r="B931" s="4" t="s">
        <v>2404</v>
      </c>
      <c r="C931" s="5" t="s">
        <v>65</v>
      </c>
    </row>
    <row r="932" spans="1:3">
      <c r="A932" s="3" t="s">
        <v>2536</v>
      </c>
      <c r="B932" s="4" t="s">
        <v>2537</v>
      </c>
      <c r="C932" s="17" t="s">
        <v>65</v>
      </c>
    </row>
    <row r="933" spans="1:3">
      <c r="A933" s="3" t="s">
        <v>2534</v>
      </c>
      <c r="B933" s="4" t="s">
        <v>2535</v>
      </c>
      <c r="C933" s="17" t="s">
        <v>65</v>
      </c>
    </row>
    <row r="934" spans="1:3">
      <c r="A934" s="3" t="s">
        <v>2532</v>
      </c>
      <c r="B934" s="4" t="s">
        <v>2533</v>
      </c>
      <c r="C934" s="17" t="s">
        <v>65</v>
      </c>
    </row>
    <row r="935" spans="1:3">
      <c r="A935" s="9" t="s">
        <v>2493</v>
      </c>
      <c r="B935" s="5" t="s">
        <v>2494</v>
      </c>
      <c r="C935" s="5" t="s">
        <v>65</v>
      </c>
    </row>
    <row r="936" spans="1:3">
      <c r="A936" s="3" t="s">
        <v>1003</v>
      </c>
      <c r="B936" s="4" t="s">
        <v>1004</v>
      </c>
      <c r="C936" s="5" t="s">
        <v>65</v>
      </c>
    </row>
    <row r="937" spans="1:3">
      <c r="A937" s="3" t="s">
        <v>861</v>
      </c>
      <c r="B937" s="4" t="s">
        <v>862</v>
      </c>
      <c r="C937" s="5" t="s">
        <v>65</v>
      </c>
    </row>
    <row r="938" spans="1:3">
      <c r="A938" s="3" t="s">
        <v>859</v>
      </c>
      <c r="B938" s="4" t="s">
        <v>860</v>
      </c>
      <c r="C938" s="5" t="s">
        <v>65</v>
      </c>
    </row>
    <row r="939" spans="1:3">
      <c r="A939" s="3" t="s">
        <v>863</v>
      </c>
      <c r="B939" s="4" t="s">
        <v>864</v>
      </c>
      <c r="C939" s="5" t="s">
        <v>65</v>
      </c>
    </row>
    <row r="940" spans="1:3">
      <c r="A940" s="3" t="s">
        <v>865</v>
      </c>
      <c r="B940" s="4" t="s">
        <v>866</v>
      </c>
      <c r="C940" s="5" t="s">
        <v>65</v>
      </c>
    </row>
    <row r="941" spans="1:3">
      <c r="A941" s="3" t="s">
        <v>868</v>
      </c>
      <c r="B941" s="4" t="s">
        <v>869</v>
      </c>
      <c r="C941" s="5" t="s">
        <v>65</v>
      </c>
    </row>
    <row r="942" spans="1:3">
      <c r="A942" s="3" t="s">
        <v>872</v>
      </c>
      <c r="B942" s="4" t="s">
        <v>873</v>
      </c>
      <c r="C942" s="5" t="s">
        <v>65</v>
      </c>
    </row>
    <row r="943" spans="1:3">
      <c r="A943" s="3" t="s">
        <v>878</v>
      </c>
      <c r="B943" s="4" t="s">
        <v>879</v>
      </c>
      <c r="C943" s="5" t="s">
        <v>65</v>
      </c>
    </row>
    <row r="944" spans="1:3">
      <c r="A944" s="3" t="s">
        <v>880</v>
      </c>
      <c r="B944" s="4" t="s">
        <v>881</v>
      </c>
      <c r="C944" s="5" t="s">
        <v>65</v>
      </c>
    </row>
    <row r="945" spans="1:3">
      <c r="A945" s="3" t="s">
        <v>2530</v>
      </c>
      <c r="B945" s="4" t="s">
        <v>2531</v>
      </c>
      <c r="C945" s="17" t="s">
        <v>65</v>
      </c>
    </row>
    <row r="946" spans="1:3">
      <c r="A946" s="3" t="s">
        <v>1070</v>
      </c>
      <c r="B946" s="4" t="s">
        <v>1071</v>
      </c>
      <c r="C946" s="5" t="s">
        <v>65</v>
      </c>
    </row>
    <row r="947" spans="1:3">
      <c r="A947" s="3" t="s">
        <v>1068</v>
      </c>
      <c r="B947" s="4" t="s">
        <v>1069</v>
      </c>
      <c r="C947" s="5" t="s">
        <v>65</v>
      </c>
    </row>
    <row r="948" spans="1:3">
      <c r="A948" s="3" t="s">
        <v>63</v>
      </c>
      <c r="B948" s="4" t="s">
        <v>64</v>
      </c>
      <c r="C948" s="5" t="s">
        <v>65</v>
      </c>
    </row>
    <row r="949" spans="1:3">
      <c r="A949" s="3" t="s">
        <v>876</v>
      </c>
      <c r="B949" s="4" t="s">
        <v>877</v>
      </c>
      <c r="C949" s="5" t="s">
        <v>65</v>
      </c>
    </row>
    <row r="950" spans="1:3">
      <c r="A950" s="3" t="s">
        <v>270</v>
      </c>
      <c r="B950" s="4" t="s">
        <v>271</v>
      </c>
      <c r="C950" s="5" t="s">
        <v>34</v>
      </c>
    </row>
    <row r="951" spans="1:3">
      <c r="A951" s="3" t="s">
        <v>268</v>
      </c>
      <c r="B951" s="4" t="s">
        <v>269</v>
      </c>
      <c r="C951" s="5" t="s">
        <v>34</v>
      </c>
    </row>
    <row r="952" spans="1:3">
      <c r="A952" s="3" t="s">
        <v>328</v>
      </c>
      <c r="B952" s="4" t="s">
        <v>329</v>
      </c>
      <c r="C952" s="5" t="s">
        <v>2</v>
      </c>
    </row>
    <row r="953" spans="1:3">
      <c r="A953" s="3" t="s">
        <v>360</v>
      </c>
      <c r="B953" s="4" t="s">
        <v>361</v>
      </c>
      <c r="C953" s="5" t="s">
        <v>2</v>
      </c>
    </row>
    <row r="954" spans="1:3">
      <c r="A954" s="3" t="s">
        <v>348</v>
      </c>
      <c r="B954" s="4" t="s">
        <v>349</v>
      </c>
      <c r="C954" s="5" t="s">
        <v>2</v>
      </c>
    </row>
    <row r="955" spans="1:3">
      <c r="A955" s="3" t="s">
        <v>1694</v>
      </c>
      <c r="B955" s="4" t="s">
        <v>1695</v>
      </c>
      <c r="C955" s="5" t="s">
        <v>2</v>
      </c>
    </row>
    <row r="956" spans="1:3">
      <c r="A956" s="3" t="s">
        <v>330</v>
      </c>
      <c r="B956" s="4" t="s">
        <v>331</v>
      </c>
      <c r="C956" s="5" t="s">
        <v>2</v>
      </c>
    </row>
    <row r="957" spans="1:3">
      <c r="A957" s="3" t="s">
        <v>324</v>
      </c>
      <c r="B957" s="4" t="s">
        <v>325</v>
      </c>
      <c r="C957" s="5" t="s">
        <v>2</v>
      </c>
    </row>
    <row r="958" spans="1:3">
      <c r="A958" s="3" t="s">
        <v>346</v>
      </c>
      <c r="B958" s="4" t="s">
        <v>347</v>
      </c>
      <c r="C958" s="5" t="s">
        <v>2</v>
      </c>
    </row>
    <row r="959" spans="1:3">
      <c r="A959" s="3" t="s">
        <v>837</v>
      </c>
      <c r="B959" s="4" t="s">
        <v>838</v>
      </c>
      <c r="C959" s="5" t="s">
        <v>65</v>
      </c>
    </row>
    <row r="960" spans="1:3">
      <c r="A960" s="5" t="s">
        <v>266</v>
      </c>
      <c r="B960" s="5" t="s">
        <v>267</v>
      </c>
      <c r="C960" s="5" t="s">
        <v>34</v>
      </c>
    </row>
    <row r="961" spans="1:3">
      <c r="A961" s="3" t="s">
        <v>254</v>
      </c>
      <c r="B961" s="4" t="s">
        <v>255</v>
      </c>
      <c r="C961" s="5" t="s">
        <v>34</v>
      </c>
    </row>
    <row r="962" spans="1:3">
      <c r="A962" s="3" t="s">
        <v>560</v>
      </c>
      <c r="B962" s="4" t="s">
        <v>561</v>
      </c>
      <c r="C962" s="5" t="s">
        <v>1</v>
      </c>
    </row>
    <row r="963" spans="1:3">
      <c r="A963" s="3" t="s">
        <v>556</v>
      </c>
      <c r="B963" s="4" t="s">
        <v>557</v>
      </c>
      <c r="C963" s="5" t="s">
        <v>1</v>
      </c>
    </row>
    <row r="964" spans="1:3">
      <c r="A964" s="3" t="s">
        <v>2010</v>
      </c>
      <c r="B964" s="4" t="s">
        <v>2011</v>
      </c>
      <c r="C964" s="5" t="s">
        <v>34</v>
      </c>
    </row>
    <row r="965" spans="1:3">
      <c r="A965" s="3" t="s">
        <v>558</v>
      </c>
      <c r="B965" s="4" t="s">
        <v>559</v>
      </c>
      <c r="C965" s="5" t="s">
        <v>1</v>
      </c>
    </row>
    <row r="966" spans="1:3">
      <c r="A966" s="3" t="s">
        <v>566</v>
      </c>
      <c r="B966" s="4" t="s">
        <v>567</v>
      </c>
      <c r="C966" s="5" t="s">
        <v>1</v>
      </c>
    </row>
    <row r="967" spans="1:3">
      <c r="A967" s="3" t="s">
        <v>564</v>
      </c>
      <c r="B967" s="4" t="s">
        <v>565</v>
      </c>
      <c r="C967" s="5" t="s">
        <v>1</v>
      </c>
    </row>
    <row r="968" spans="1:3">
      <c r="A968" s="3" t="s">
        <v>547</v>
      </c>
      <c r="B968" s="4" t="s">
        <v>548</v>
      </c>
      <c r="C968" s="5" t="s">
        <v>1</v>
      </c>
    </row>
    <row r="969" spans="1:3">
      <c r="A969" s="3" t="s">
        <v>545</v>
      </c>
      <c r="B969" s="4" t="s">
        <v>546</v>
      </c>
      <c r="C969" s="5" t="s">
        <v>1</v>
      </c>
    </row>
    <row r="970" spans="1:3">
      <c r="A970" s="3" t="s">
        <v>444</v>
      </c>
      <c r="B970" s="4" t="s">
        <v>445</v>
      </c>
      <c r="C970" s="5" t="s">
        <v>1</v>
      </c>
    </row>
    <row r="971" spans="1:3">
      <c r="A971" s="3" t="s">
        <v>1748</v>
      </c>
      <c r="B971" s="4" t="s">
        <v>1749</v>
      </c>
      <c r="C971" s="5" t="s">
        <v>4</v>
      </c>
    </row>
    <row r="972" spans="1:3">
      <c r="A972" s="3" t="s">
        <v>508</v>
      </c>
      <c r="B972" s="4" t="s">
        <v>509</v>
      </c>
      <c r="C972" s="5" t="s">
        <v>1</v>
      </c>
    </row>
    <row r="973" spans="1:3">
      <c r="A973" s="3" t="s">
        <v>2254</v>
      </c>
      <c r="B973" s="4" t="s">
        <v>2255</v>
      </c>
      <c r="C973" s="5" t="s">
        <v>34</v>
      </c>
    </row>
    <row r="974" spans="1:3">
      <c r="A974" s="3" t="s">
        <v>2258</v>
      </c>
      <c r="B974" s="4" t="s">
        <v>2259</v>
      </c>
      <c r="C974" s="5" t="s">
        <v>34</v>
      </c>
    </row>
    <row r="975" spans="1:3">
      <c r="A975" s="3" t="s">
        <v>2260</v>
      </c>
      <c r="B975" s="4" t="s">
        <v>2261</v>
      </c>
      <c r="C975" s="5" t="s">
        <v>34</v>
      </c>
    </row>
    <row r="976" spans="1:3">
      <c r="A976" s="3" t="s">
        <v>1978</v>
      </c>
      <c r="B976" s="4" t="s">
        <v>1979</v>
      </c>
      <c r="C976" s="5" t="s">
        <v>2</v>
      </c>
    </row>
    <row r="977" spans="1:3">
      <c r="A977" s="3" t="s">
        <v>332</v>
      </c>
      <c r="B977" s="4" t="s">
        <v>333</v>
      </c>
      <c r="C977" s="5" t="s">
        <v>2</v>
      </c>
    </row>
    <row r="978" spans="1:3">
      <c r="A978" s="3" t="s">
        <v>354</v>
      </c>
      <c r="B978" s="4" t="s">
        <v>355</v>
      </c>
      <c r="C978" s="5" t="s">
        <v>2</v>
      </c>
    </row>
    <row r="979" spans="1:3">
      <c r="A979" s="3" t="s">
        <v>252</v>
      </c>
      <c r="B979" s="4" t="s">
        <v>253</v>
      </c>
      <c r="C979" s="5" t="s">
        <v>34</v>
      </c>
    </row>
    <row r="980" spans="1:3">
      <c r="A980" s="3" t="s">
        <v>272</v>
      </c>
      <c r="B980" s="4" t="s">
        <v>273</v>
      </c>
      <c r="C980" s="5" t="s">
        <v>34</v>
      </c>
    </row>
    <row r="981" spans="1:3">
      <c r="A981" s="3" t="s">
        <v>274</v>
      </c>
      <c r="B981" s="4" t="s">
        <v>275</v>
      </c>
      <c r="C981" s="5" t="s">
        <v>34</v>
      </c>
    </row>
    <row r="982" spans="1:3">
      <c r="A982" s="3" t="s">
        <v>3800</v>
      </c>
      <c r="B982" s="4" t="s">
        <v>3801</v>
      </c>
      <c r="C982" s="5" t="s">
        <v>34</v>
      </c>
    </row>
    <row r="983" spans="1:3">
      <c r="A983" s="3" t="s">
        <v>358</v>
      </c>
      <c r="B983" s="4" t="s">
        <v>359</v>
      </c>
      <c r="C983" s="5" t="s">
        <v>2</v>
      </c>
    </row>
    <row r="984" spans="1:3">
      <c r="A984" s="3" t="s">
        <v>356</v>
      </c>
      <c r="B984" s="4" t="s">
        <v>357</v>
      </c>
      <c r="C984" s="5" t="s">
        <v>2</v>
      </c>
    </row>
    <row r="985" spans="1:3">
      <c r="A985" s="3" t="s">
        <v>336</v>
      </c>
      <c r="B985" s="4" t="s">
        <v>337</v>
      </c>
      <c r="C985" s="5" t="s">
        <v>2</v>
      </c>
    </row>
    <row r="986" spans="1:3">
      <c r="A986" s="3" t="s">
        <v>342</v>
      </c>
      <c r="B986" s="4" t="s">
        <v>343</v>
      </c>
      <c r="C986" s="5" t="s">
        <v>2</v>
      </c>
    </row>
    <row r="987" spans="1:3">
      <c r="A987" s="3" t="s">
        <v>338</v>
      </c>
      <c r="B987" s="4" t="s">
        <v>339</v>
      </c>
      <c r="C987" s="5" t="s">
        <v>2</v>
      </c>
    </row>
    <row r="988" spans="1:3">
      <c r="A988" s="3" t="s">
        <v>260</v>
      </c>
      <c r="B988" s="4" t="s">
        <v>261</v>
      </c>
      <c r="C988" s="5" t="s">
        <v>34</v>
      </c>
    </row>
    <row r="989" spans="1:3">
      <c r="A989" s="3" t="s">
        <v>262</v>
      </c>
      <c r="B989" s="4" t="s">
        <v>263</v>
      </c>
      <c r="C989" s="5" t="s">
        <v>34</v>
      </c>
    </row>
    <row r="990" spans="1:3">
      <c r="A990" s="3" t="s">
        <v>340</v>
      </c>
      <c r="B990" s="4" t="s">
        <v>341</v>
      </c>
      <c r="C990" s="5" t="s">
        <v>2</v>
      </c>
    </row>
    <row r="991" spans="1:3">
      <c r="A991" s="9" t="s">
        <v>264</v>
      </c>
      <c r="B991" s="10" t="s">
        <v>265</v>
      </c>
      <c r="C991" s="5" t="s">
        <v>34</v>
      </c>
    </row>
    <row r="992" spans="1:3">
      <c r="A992" s="3" t="s">
        <v>3844</v>
      </c>
      <c r="B992" s="4" t="s">
        <v>3845</v>
      </c>
      <c r="C992" s="5" t="s">
        <v>2</v>
      </c>
    </row>
    <row r="993" spans="1:3">
      <c r="A993" s="3" t="s">
        <v>322</v>
      </c>
      <c r="B993" s="4" t="s">
        <v>323</v>
      </c>
      <c r="C993" s="5" t="s">
        <v>2</v>
      </c>
    </row>
    <row r="994" spans="1:3">
      <c r="A994" s="3" t="s">
        <v>88</v>
      </c>
      <c r="B994" s="4" t="s">
        <v>89</v>
      </c>
      <c r="C994" s="5" t="s">
        <v>2</v>
      </c>
    </row>
    <row r="995" spans="1:3">
      <c r="A995" s="3" t="s">
        <v>1278</v>
      </c>
      <c r="B995" s="4" t="s">
        <v>1279</v>
      </c>
      <c r="C995" s="5" t="s">
        <v>2</v>
      </c>
    </row>
    <row r="996" spans="1:3">
      <c r="A996" s="3" t="s">
        <v>344</v>
      </c>
      <c r="B996" s="4" t="s">
        <v>345</v>
      </c>
      <c r="C996" s="5" t="s">
        <v>2</v>
      </c>
    </row>
    <row r="997" spans="1:3">
      <c r="A997" s="3" t="s">
        <v>3059</v>
      </c>
      <c r="B997" s="4" t="s">
        <v>3060</v>
      </c>
      <c r="C997" s="5" t="s">
        <v>65</v>
      </c>
    </row>
    <row r="998" spans="1:3">
      <c r="A998" s="3" t="s">
        <v>3057</v>
      </c>
      <c r="B998" s="4" t="s">
        <v>3058</v>
      </c>
      <c r="C998" s="5" t="s">
        <v>4</v>
      </c>
    </row>
    <row r="999" spans="1:3">
      <c r="A999" s="3" t="s">
        <v>3061</v>
      </c>
      <c r="B999" s="4" t="s">
        <v>3062</v>
      </c>
      <c r="C999" s="5" t="s">
        <v>65</v>
      </c>
    </row>
    <row r="1000" spans="1:3">
      <c r="A1000" s="3" t="s">
        <v>366</v>
      </c>
      <c r="B1000" s="4" t="s">
        <v>367</v>
      </c>
      <c r="C1000" s="5" t="s">
        <v>2</v>
      </c>
    </row>
    <row r="1001" spans="1:3">
      <c r="A1001" s="7" t="s">
        <v>258</v>
      </c>
      <c r="B1001" s="8" t="s">
        <v>259</v>
      </c>
      <c r="C1001" s="5" t="s">
        <v>34</v>
      </c>
    </row>
    <row r="1002" spans="1:3">
      <c r="A1002" s="3" t="s">
        <v>362</v>
      </c>
      <c r="B1002" s="4" t="s">
        <v>363</v>
      </c>
      <c r="C1002" s="5" t="s">
        <v>2</v>
      </c>
    </row>
    <row r="1003" spans="1:3">
      <c r="A1003" s="3" t="s">
        <v>3802</v>
      </c>
      <c r="B1003" s="4" t="s">
        <v>3803</v>
      </c>
      <c r="C1003" s="5" t="s">
        <v>1</v>
      </c>
    </row>
    <row r="1004" spans="1:3">
      <c r="A1004" s="3" t="s">
        <v>2487</v>
      </c>
      <c r="B1004" s="4" t="s">
        <v>2488</v>
      </c>
      <c r="C1004" s="5" t="s">
        <v>2</v>
      </c>
    </row>
    <row r="1005" spans="1:3">
      <c r="A1005" s="3" t="s">
        <v>2485</v>
      </c>
      <c r="B1005" s="4" t="s">
        <v>2486</v>
      </c>
      <c r="C1005" s="5" t="s">
        <v>2</v>
      </c>
    </row>
    <row r="1006" spans="1:3">
      <c r="A1006" s="3" t="s">
        <v>2489</v>
      </c>
      <c r="B1006" s="4" t="s">
        <v>2490</v>
      </c>
      <c r="C1006" s="5" t="s">
        <v>2</v>
      </c>
    </row>
    <row r="1007" spans="1:3">
      <c r="A1007" s="3" t="s">
        <v>538</v>
      </c>
      <c r="B1007" s="4" t="s">
        <v>539</v>
      </c>
      <c r="C1007" s="5" t="s">
        <v>1</v>
      </c>
    </row>
    <row r="1008" spans="1:3">
      <c r="A1008" s="3" t="s">
        <v>352</v>
      </c>
      <c r="B1008" s="4" t="s">
        <v>353</v>
      </c>
      <c r="C1008" s="5" t="s">
        <v>2</v>
      </c>
    </row>
    <row r="1009" spans="1:3">
      <c r="A1009" s="3" t="s">
        <v>364</v>
      </c>
      <c r="B1009" s="4" t="s">
        <v>365</v>
      </c>
      <c r="C1009" s="5" t="s">
        <v>2</v>
      </c>
    </row>
    <row r="1010" spans="1:3">
      <c r="A1010" s="9" t="s">
        <v>350</v>
      </c>
      <c r="B1010" s="10" t="s">
        <v>351</v>
      </c>
      <c r="C1010" s="5" t="s">
        <v>2</v>
      </c>
    </row>
    <row r="1011" spans="1:3">
      <c r="A1011" s="6" t="s">
        <v>256</v>
      </c>
      <c r="B1011" s="6" t="s">
        <v>257</v>
      </c>
      <c r="C1011" s="5" t="s">
        <v>34</v>
      </c>
    </row>
    <row r="1012" spans="1:3">
      <c r="A1012" s="3" t="s">
        <v>326</v>
      </c>
      <c r="B1012" s="4" t="s">
        <v>327</v>
      </c>
      <c r="C1012" s="5" t="s">
        <v>2</v>
      </c>
    </row>
    <row r="1013" spans="1:3">
      <c r="A1013" s="3" t="s">
        <v>2060</v>
      </c>
      <c r="B1013" s="4" t="s">
        <v>2061</v>
      </c>
      <c r="C1013" s="5" t="s">
        <v>5</v>
      </c>
    </row>
    <row r="1014" spans="1:3">
      <c r="A1014" s="3" t="s">
        <v>2036</v>
      </c>
      <c r="B1014" s="4" t="s">
        <v>2037</v>
      </c>
      <c r="C1014" s="5" t="s">
        <v>5</v>
      </c>
    </row>
    <row r="1015" spans="1:3">
      <c r="A1015" s="7" t="s">
        <v>2040</v>
      </c>
      <c r="B1015" s="8" t="s">
        <v>2041</v>
      </c>
      <c r="C1015" s="5" t="s">
        <v>5</v>
      </c>
    </row>
    <row r="1016" spans="1:3">
      <c r="A1016" s="3" t="s">
        <v>2122</v>
      </c>
      <c r="B1016" s="4" t="s">
        <v>2123</v>
      </c>
      <c r="C1016" s="5" t="s">
        <v>5</v>
      </c>
    </row>
    <row r="1017" spans="1:3">
      <c r="A1017" s="6" t="s">
        <v>2120</v>
      </c>
      <c r="B1017" s="6" t="s">
        <v>2121</v>
      </c>
      <c r="C1017" s="5" t="s">
        <v>5</v>
      </c>
    </row>
    <row r="1018" spans="1:3">
      <c r="A1018" s="3" t="s">
        <v>2107</v>
      </c>
      <c r="B1018" s="4" t="s">
        <v>2108</v>
      </c>
      <c r="C1018" s="5" t="s">
        <v>5</v>
      </c>
    </row>
    <row r="1019" spans="1:3">
      <c r="A1019" s="3" t="s">
        <v>2065</v>
      </c>
      <c r="B1019" s="4" t="s">
        <v>2066</v>
      </c>
      <c r="C1019" s="5" t="s">
        <v>5</v>
      </c>
    </row>
    <row r="1020" spans="1:3">
      <c r="A1020" s="3" t="s">
        <v>2124</v>
      </c>
      <c r="B1020" s="4" t="s">
        <v>2125</v>
      </c>
      <c r="C1020" s="5" t="s">
        <v>5</v>
      </c>
    </row>
    <row r="1021" spans="1:3">
      <c r="A1021" s="3" t="s">
        <v>2111</v>
      </c>
      <c r="B1021" s="4" t="s">
        <v>2112</v>
      </c>
      <c r="C1021" s="5" t="s">
        <v>5</v>
      </c>
    </row>
    <row r="1022" spans="1:3">
      <c r="A1022" s="3" t="s">
        <v>2113</v>
      </c>
      <c r="B1022" s="4" t="s">
        <v>2114</v>
      </c>
      <c r="C1022" s="5" t="s">
        <v>5</v>
      </c>
    </row>
    <row r="1023" spans="1:3">
      <c r="A1023" s="3" t="s">
        <v>2063</v>
      </c>
      <c r="B1023" s="4" t="s">
        <v>2064</v>
      </c>
      <c r="C1023" s="5" t="s">
        <v>5</v>
      </c>
    </row>
    <row r="1024" spans="1:3">
      <c r="A1024" s="6" t="s">
        <v>2052</v>
      </c>
      <c r="B1024" s="6" t="s">
        <v>2053</v>
      </c>
      <c r="C1024" s="5" t="s">
        <v>5</v>
      </c>
    </row>
    <row r="1025" spans="1:3">
      <c r="A1025" s="3" t="s">
        <v>2056</v>
      </c>
      <c r="B1025" s="4" t="s">
        <v>2057</v>
      </c>
      <c r="C1025" s="5" t="s">
        <v>5</v>
      </c>
    </row>
    <row r="1026" spans="1:3">
      <c r="A1026" s="3" t="s">
        <v>2118</v>
      </c>
      <c r="B1026" s="4" t="s">
        <v>2119</v>
      </c>
      <c r="C1026" s="5" t="s">
        <v>5</v>
      </c>
    </row>
    <row r="1027" spans="1:3">
      <c r="A1027" s="3" t="s">
        <v>2048</v>
      </c>
      <c r="B1027" s="4" t="s">
        <v>2049</v>
      </c>
      <c r="C1027" s="5" t="s">
        <v>5</v>
      </c>
    </row>
    <row r="1028" spans="1:3">
      <c r="A1028" s="3" t="s">
        <v>2038</v>
      </c>
      <c r="B1028" s="4" t="s">
        <v>2039</v>
      </c>
      <c r="C1028" s="5" t="s">
        <v>5</v>
      </c>
    </row>
    <row r="1029" spans="1:3">
      <c r="A1029" s="6" t="s">
        <v>2135</v>
      </c>
      <c r="B1029" s="6" t="s">
        <v>2136</v>
      </c>
      <c r="C1029" s="5" t="s">
        <v>5</v>
      </c>
    </row>
    <row r="1030" spans="1:3">
      <c r="A1030" s="3" t="s">
        <v>2137</v>
      </c>
      <c r="B1030" s="4" t="s">
        <v>2138</v>
      </c>
      <c r="C1030" s="5" t="s">
        <v>5</v>
      </c>
    </row>
    <row r="1031" spans="1:3">
      <c r="A1031" s="6" t="s">
        <v>2140</v>
      </c>
      <c r="B1031" s="6" t="s">
        <v>2141</v>
      </c>
      <c r="C1031" s="5" t="s">
        <v>5</v>
      </c>
    </row>
    <row r="1032" spans="1:3">
      <c r="A1032" s="3" t="s">
        <v>2054</v>
      </c>
      <c r="B1032" s="4" t="s">
        <v>2055</v>
      </c>
      <c r="C1032" s="5" t="s">
        <v>5</v>
      </c>
    </row>
    <row r="1033" spans="1:3">
      <c r="A1033" s="3" t="s">
        <v>2209</v>
      </c>
      <c r="B1033" s="4" t="s">
        <v>2210</v>
      </c>
      <c r="C1033" s="5" t="s">
        <v>5</v>
      </c>
    </row>
    <row r="1034" spans="1:3">
      <c r="A1034" s="3" t="s">
        <v>2233</v>
      </c>
      <c r="B1034" s="4" t="s">
        <v>2234</v>
      </c>
      <c r="C1034" s="5" t="s">
        <v>5</v>
      </c>
    </row>
    <row r="1035" spans="1:3">
      <c r="A1035" s="3" t="s">
        <v>2252</v>
      </c>
      <c r="B1035" s="4" t="s">
        <v>2253</v>
      </c>
      <c r="C1035" s="5" t="s">
        <v>5</v>
      </c>
    </row>
    <row r="1036" spans="1:3">
      <c r="A1036" s="3" t="s">
        <v>2093</v>
      </c>
      <c r="B1036" s="4" t="s">
        <v>2094</v>
      </c>
      <c r="C1036" s="5" t="s">
        <v>5</v>
      </c>
    </row>
    <row r="1037" spans="1:3">
      <c r="A1037" s="3" t="s">
        <v>2097</v>
      </c>
      <c r="B1037" s="4" t="s">
        <v>2098</v>
      </c>
      <c r="C1037" s="5" t="s">
        <v>5</v>
      </c>
    </row>
    <row r="1038" spans="1:3">
      <c r="A1038" s="3" t="s">
        <v>2095</v>
      </c>
      <c r="B1038" s="4" t="s">
        <v>2096</v>
      </c>
      <c r="C1038" s="5" t="s">
        <v>5</v>
      </c>
    </row>
    <row r="1039" spans="1:3">
      <c r="A1039" s="3" t="s">
        <v>2166</v>
      </c>
      <c r="B1039" s="4" t="s">
        <v>2167</v>
      </c>
      <c r="C1039" s="5" t="s">
        <v>5</v>
      </c>
    </row>
    <row r="1040" spans="1:3">
      <c r="A1040" s="3" t="s">
        <v>2235</v>
      </c>
      <c r="B1040" s="4" t="s">
        <v>2236</v>
      </c>
      <c r="C1040" s="5" t="s">
        <v>5</v>
      </c>
    </row>
    <row r="1041" spans="1:3">
      <c r="A1041" s="3" t="s">
        <v>2227</v>
      </c>
      <c r="B1041" s="4" t="s">
        <v>2228</v>
      </c>
      <c r="C1041" s="5" t="s">
        <v>5</v>
      </c>
    </row>
    <row r="1042" spans="1:3">
      <c r="A1042" s="3" t="s">
        <v>2231</v>
      </c>
      <c r="B1042" s="4" t="s">
        <v>2232</v>
      </c>
      <c r="C1042" s="5" t="s">
        <v>5</v>
      </c>
    </row>
    <row r="1043" spans="1:3">
      <c r="A1043" s="3" t="s">
        <v>2237</v>
      </c>
      <c r="B1043" s="4" t="s">
        <v>2238</v>
      </c>
      <c r="C1043" s="5" t="s">
        <v>5</v>
      </c>
    </row>
    <row r="1044" spans="1:3">
      <c r="A1044" s="3" t="s">
        <v>2229</v>
      </c>
      <c r="B1044" s="4" t="s">
        <v>2230</v>
      </c>
      <c r="C1044" s="5" t="s">
        <v>5</v>
      </c>
    </row>
    <row r="1045" spans="1:3">
      <c r="A1045" s="3" t="s">
        <v>2044</v>
      </c>
      <c r="B1045" s="4" t="s">
        <v>2045</v>
      </c>
      <c r="C1045" s="5" t="s">
        <v>5</v>
      </c>
    </row>
    <row r="1046" spans="1:3">
      <c r="A1046" s="3" t="s">
        <v>2050</v>
      </c>
      <c r="B1046" s="4" t="s">
        <v>2051</v>
      </c>
      <c r="C1046" s="5" t="s">
        <v>5</v>
      </c>
    </row>
    <row r="1047" spans="1:3">
      <c r="A1047" s="3" t="s">
        <v>2241</v>
      </c>
      <c r="B1047" s="4" t="s">
        <v>2242</v>
      </c>
      <c r="C1047" s="5" t="s">
        <v>5</v>
      </c>
    </row>
    <row r="1048" spans="1:3">
      <c r="A1048" s="3" t="s">
        <v>2030</v>
      </c>
      <c r="B1048" s="4" t="s">
        <v>2031</v>
      </c>
      <c r="C1048" s="5" t="s">
        <v>5</v>
      </c>
    </row>
    <row r="1049" spans="1:3">
      <c r="A1049" s="3" t="s">
        <v>2067</v>
      </c>
      <c r="B1049" s="4" t="s">
        <v>2068</v>
      </c>
      <c r="C1049" s="5" t="s">
        <v>5</v>
      </c>
    </row>
    <row r="1050" spans="1:3">
      <c r="A1050" s="3" t="s">
        <v>2042</v>
      </c>
      <c r="B1050" s="4" t="s">
        <v>2043</v>
      </c>
      <c r="C1050" s="5" t="s">
        <v>5</v>
      </c>
    </row>
    <row r="1051" spans="1:3">
      <c r="A1051" s="3" t="s">
        <v>2046</v>
      </c>
      <c r="B1051" s="4" t="s">
        <v>2047</v>
      </c>
      <c r="C1051" s="5" t="s">
        <v>5</v>
      </c>
    </row>
    <row r="1052" spans="1:3">
      <c r="A1052" s="3" t="s">
        <v>2028</v>
      </c>
      <c r="B1052" s="4" t="s">
        <v>2029</v>
      </c>
      <c r="C1052" s="5" t="s">
        <v>5</v>
      </c>
    </row>
    <row r="1053" spans="1:3">
      <c r="A1053" s="7" t="s">
        <v>2435</v>
      </c>
      <c r="B1053" s="8" t="s">
        <v>2436</v>
      </c>
      <c r="C1053" s="5" t="s">
        <v>65</v>
      </c>
    </row>
    <row r="1054" spans="1:3">
      <c r="A1054" s="3" t="s">
        <v>2433</v>
      </c>
      <c r="B1054" s="4" t="s">
        <v>2434</v>
      </c>
      <c r="C1054" s="5" t="s">
        <v>65</v>
      </c>
    </row>
    <row r="1055" spans="1:3">
      <c r="A1055" s="3" t="s">
        <v>22</v>
      </c>
      <c r="B1055" s="4" t="s">
        <v>23</v>
      </c>
      <c r="C1055" s="5" t="s">
        <v>5</v>
      </c>
    </row>
    <row r="1056" spans="1:3">
      <c r="A1056" s="5" t="s">
        <v>2202</v>
      </c>
      <c r="B1056" s="5" t="s">
        <v>2203</v>
      </c>
      <c r="C1056" s="5" t="s">
        <v>5</v>
      </c>
    </row>
    <row r="1057" spans="1:3">
      <c r="A1057" s="3" t="s">
        <v>2198</v>
      </c>
      <c r="B1057" s="4" t="s">
        <v>2199</v>
      </c>
      <c r="C1057" s="5" t="s">
        <v>5</v>
      </c>
    </row>
    <row r="1058" spans="1:3">
      <c r="A1058" s="3" t="s">
        <v>2200</v>
      </c>
      <c r="B1058" s="4" t="s">
        <v>2201</v>
      </c>
      <c r="C1058" s="5" t="s">
        <v>5</v>
      </c>
    </row>
    <row r="1059" spans="1:3">
      <c r="A1059" s="3" t="s">
        <v>2194</v>
      </c>
      <c r="B1059" s="4" t="s">
        <v>2195</v>
      </c>
      <c r="C1059" s="5" t="s">
        <v>5</v>
      </c>
    </row>
    <row r="1060" spans="1:3">
      <c r="A1060" s="3" t="s">
        <v>2192</v>
      </c>
      <c r="B1060" s="4" t="s">
        <v>2193</v>
      </c>
      <c r="C1060" s="5" t="s">
        <v>5</v>
      </c>
    </row>
    <row r="1061" spans="1:3">
      <c r="A1061" s="3" t="s">
        <v>2196</v>
      </c>
      <c r="B1061" s="4" t="s">
        <v>2197</v>
      </c>
      <c r="C1061" s="5" t="s">
        <v>5</v>
      </c>
    </row>
    <row r="1062" spans="1:3">
      <c r="A1062" s="3" t="s">
        <v>2190</v>
      </c>
      <c r="B1062" s="4" t="s">
        <v>2191</v>
      </c>
      <c r="C1062" s="5" t="s">
        <v>5</v>
      </c>
    </row>
    <row r="1063" spans="1:3">
      <c r="A1063" s="5" t="s">
        <v>2148</v>
      </c>
      <c r="B1063" s="5" t="s">
        <v>2149</v>
      </c>
      <c r="C1063" s="5" t="s">
        <v>5</v>
      </c>
    </row>
    <row r="1064" spans="1:3">
      <c r="A1064" s="3" t="s">
        <v>2154</v>
      </c>
      <c r="B1064" s="4" t="s">
        <v>2155</v>
      </c>
      <c r="C1064" s="5" t="s">
        <v>5</v>
      </c>
    </row>
    <row r="1065" spans="1:3">
      <c r="A1065" s="3" t="s">
        <v>2152</v>
      </c>
      <c r="B1065" s="4" t="s">
        <v>2153</v>
      </c>
      <c r="C1065" s="5" t="s">
        <v>5</v>
      </c>
    </row>
    <row r="1066" spans="1:3">
      <c r="A1066" s="3" t="s">
        <v>2144</v>
      </c>
      <c r="B1066" s="4" t="s">
        <v>2145</v>
      </c>
      <c r="C1066" s="5" t="s">
        <v>5</v>
      </c>
    </row>
    <row r="1067" spans="1:3">
      <c r="A1067" s="3" t="s">
        <v>1680</v>
      </c>
      <c r="B1067" s="4" t="s">
        <v>1681</v>
      </c>
      <c r="C1067" s="5" t="s">
        <v>5</v>
      </c>
    </row>
    <row r="1068" spans="1:3">
      <c r="A1068" s="3" t="s">
        <v>765</v>
      </c>
      <c r="B1068" s="4" t="s">
        <v>766</v>
      </c>
      <c r="C1068" s="5" t="s">
        <v>5</v>
      </c>
    </row>
    <row r="1069" spans="1:3">
      <c r="A1069" s="3" t="s">
        <v>1600</v>
      </c>
      <c r="B1069" s="4" t="s">
        <v>1601</v>
      </c>
      <c r="C1069" s="5" t="s">
        <v>5</v>
      </c>
    </row>
    <row r="1070" spans="1:3">
      <c r="A1070" s="3" t="s">
        <v>745</v>
      </c>
      <c r="B1070" s="4" t="s">
        <v>746</v>
      </c>
      <c r="C1070" s="5" t="s">
        <v>5</v>
      </c>
    </row>
    <row r="1071" spans="1:3">
      <c r="A1071" s="3" t="s">
        <v>2115</v>
      </c>
      <c r="B1071" s="4" t="s">
        <v>2116</v>
      </c>
      <c r="C1071" s="5" t="s">
        <v>5</v>
      </c>
    </row>
    <row r="1072" spans="1:3">
      <c r="A1072" s="3" t="s">
        <v>3201</v>
      </c>
      <c r="B1072" s="4" t="s">
        <v>3202</v>
      </c>
      <c r="C1072" s="5" t="s">
        <v>5</v>
      </c>
    </row>
    <row r="1073" spans="1:3">
      <c r="A1073" s="3" t="s">
        <v>2206</v>
      </c>
      <c r="B1073" s="4" t="s">
        <v>2205</v>
      </c>
      <c r="C1073" s="5" t="s">
        <v>5</v>
      </c>
    </row>
    <row r="1074" spans="1:3">
      <c r="A1074" s="3" t="s">
        <v>2142</v>
      </c>
      <c r="B1074" s="4" t="s">
        <v>2143</v>
      </c>
      <c r="C1074" s="5" t="s">
        <v>5</v>
      </c>
    </row>
    <row r="1075" spans="1:3">
      <c r="A1075" s="3" t="s">
        <v>3041</v>
      </c>
      <c r="B1075" s="4" t="s">
        <v>3042</v>
      </c>
      <c r="C1075" s="5" t="s">
        <v>5</v>
      </c>
    </row>
    <row r="1076" spans="1:3">
      <c r="A1076" s="3" t="s">
        <v>2129</v>
      </c>
      <c r="B1076" s="4" t="s">
        <v>2130</v>
      </c>
      <c r="C1076" s="5" t="s">
        <v>5</v>
      </c>
    </row>
    <row r="1077" spans="1:3">
      <c r="A1077" s="3" t="s">
        <v>2126</v>
      </c>
      <c r="B1077" s="4" t="s">
        <v>2127</v>
      </c>
      <c r="C1077" s="5" t="s">
        <v>5</v>
      </c>
    </row>
    <row r="1078" spans="1:3">
      <c r="A1078" s="3" t="s">
        <v>2073</v>
      </c>
      <c r="B1078" s="4" t="s">
        <v>2074</v>
      </c>
      <c r="C1078" s="5" t="s">
        <v>5</v>
      </c>
    </row>
    <row r="1079" spans="1:3">
      <c r="A1079" s="3" t="s">
        <v>2077</v>
      </c>
      <c r="B1079" s="4" t="s">
        <v>2078</v>
      </c>
      <c r="C1079" s="5" t="s">
        <v>5</v>
      </c>
    </row>
    <row r="1080" spans="1:3">
      <c r="A1080" s="3" t="s">
        <v>2075</v>
      </c>
      <c r="B1080" s="4" t="s">
        <v>2076</v>
      </c>
      <c r="C1080" s="5" t="s">
        <v>5</v>
      </c>
    </row>
    <row r="1081" spans="1:3">
      <c r="A1081" s="3" t="s">
        <v>2079</v>
      </c>
      <c r="B1081" s="4" t="s">
        <v>2080</v>
      </c>
      <c r="C1081" s="5" t="s">
        <v>5</v>
      </c>
    </row>
    <row r="1082" spans="1:3">
      <c r="A1082" s="3" t="s">
        <v>2172</v>
      </c>
      <c r="B1082" s="4" t="s">
        <v>2173</v>
      </c>
      <c r="C1082" s="5" t="s">
        <v>5</v>
      </c>
    </row>
    <row r="1083" spans="1:3">
      <c r="A1083" s="3" t="s">
        <v>2170</v>
      </c>
      <c r="B1083" s="4" t="s">
        <v>2171</v>
      </c>
      <c r="C1083" s="5" t="s">
        <v>5</v>
      </c>
    </row>
    <row r="1084" spans="1:3">
      <c r="A1084" s="3" t="s">
        <v>2174</v>
      </c>
      <c r="B1084" s="4" t="s">
        <v>2175</v>
      </c>
      <c r="C1084" s="5" t="s">
        <v>5</v>
      </c>
    </row>
    <row r="1085" spans="1:3">
      <c r="A1085" s="3" t="s">
        <v>2176</v>
      </c>
      <c r="B1085" s="4" t="s">
        <v>2177</v>
      </c>
      <c r="C1085" s="5" t="s">
        <v>5</v>
      </c>
    </row>
    <row r="1086" spans="1:3">
      <c r="A1086" s="6" t="s">
        <v>2246</v>
      </c>
      <c r="B1086" s="6" t="s">
        <v>2247</v>
      </c>
      <c r="C1086" s="5" t="s">
        <v>5</v>
      </c>
    </row>
    <row r="1087" spans="1:3">
      <c r="A1087" s="3" t="s">
        <v>2244</v>
      </c>
      <c r="B1087" s="4" t="s">
        <v>2245</v>
      </c>
      <c r="C1087" s="5" t="s">
        <v>5</v>
      </c>
    </row>
    <row r="1088" spans="1:3">
      <c r="A1088" s="3" t="s">
        <v>2160</v>
      </c>
      <c r="B1088" s="4" t="s">
        <v>2161</v>
      </c>
      <c r="C1088" s="5" t="s">
        <v>5</v>
      </c>
    </row>
    <row r="1089" spans="1:3">
      <c r="A1089" s="3" t="s">
        <v>2117</v>
      </c>
      <c r="B1089" s="4" t="s">
        <v>2116</v>
      </c>
      <c r="C1089" s="5" t="s">
        <v>5</v>
      </c>
    </row>
    <row r="1090" spans="1:3">
      <c r="A1090" s="3" t="s">
        <v>2188</v>
      </c>
      <c r="B1090" s="4" t="s">
        <v>2189</v>
      </c>
      <c r="C1090" s="5" t="s">
        <v>5</v>
      </c>
    </row>
    <row r="1091" spans="1:3">
      <c r="A1091" s="3" t="s">
        <v>2022</v>
      </c>
      <c r="B1091" s="4" t="s">
        <v>2023</v>
      </c>
      <c r="C1091" s="5" t="s">
        <v>6</v>
      </c>
    </row>
    <row r="1092" spans="1:3">
      <c r="A1092" s="3" t="s">
        <v>3151</v>
      </c>
      <c r="B1092" s="4" t="s">
        <v>3152</v>
      </c>
      <c r="C1092" s="5" t="s">
        <v>6</v>
      </c>
    </row>
    <row r="1093" spans="1:3">
      <c r="A1093" s="3" t="s">
        <v>2014</v>
      </c>
      <c r="B1093" s="4" t="s">
        <v>2015</v>
      </c>
      <c r="C1093" s="5" t="s">
        <v>6</v>
      </c>
    </row>
    <row r="1094" spans="1:3">
      <c r="A1094" s="3" t="s">
        <v>2016</v>
      </c>
      <c r="B1094" s="4" t="s">
        <v>2017</v>
      </c>
      <c r="C1094" s="5" t="s">
        <v>6</v>
      </c>
    </row>
    <row r="1095" spans="1:3">
      <c r="A1095" s="3" t="s">
        <v>2105</v>
      </c>
      <c r="B1095" s="4" t="s">
        <v>2106</v>
      </c>
      <c r="C1095" s="5" t="s">
        <v>5</v>
      </c>
    </row>
    <row r="1096" spans="1:3">
      <c r="A1096" s="3" t="s">
        <v>2158</v>
      </c>
      <c r="B1096" s="4" t="s">
        <v>2159</v>
      </c>
      <c r="C1096" s="5" t="s">
        <v>5</v>
      </c>
    </row>
    <row r="1097" spans="1:3">
      <c r="A1097" s="3" t="s">
        <v>2168</v>
      </c>
      <c r="B1097" s="4" t="s">
        <v>2169</v>
      </c>
      <c r="C1097" s="5" t="s">
        <v>5</v>
      </c>
    </row>
    <row r="1098" spans="1:3">
      <c r="A1098" s="3" t="s">
        <v>2101</v>
      </c>
      <c r="B1098" s="4" t="s">
        <v>2102</v>
      </c>
      <c r="C1098" s="5" t="s">
        <v>5</v>
      </c>
    </row>
    <row r="1099" spans="1:3">
      <c r="A1099" s="3" t="s">
        <v>1602</v>
      </c>
      <c r="B1099" s="4" t="s">
        <v>1603</v>
      </c>
      <c r="C1099" s="5" t="s">
        <v>5</v>
      </c>
    </row>
    <row r="1100" spans="1:3">
      <c r="A1100" s="3" t="s">
        <v>2109</v>
      </c>
      <c r="B1100" s="4" t="s">
        <v>2110</v>
      </c>
      <c r="C1100" s="5" t="s">
        <v>5</v>
      </c>
    </row>
    <row r="1101" spans="1:3">
      <c r="A1101" s="3" t="s">
        <v>2215</v>
      </c>
      <c r="B1101" s="4" t="s">
        <v>2216</v>
      </c>
      <c r="C1101" s="5" t="s">
        <v>5</v>
      </c>
    </row>
    <row r="1102" spans="1:3">
      <c r="A1102" s="3" t="s">
        <v>2099</v>
      </c>
      <c r="B1102" s="4" t="s">
        <v>2100</v>
      </c>
      <c r="C1102" s="5" t="s">
        <v>5</v>
      </c>
    </row>
    <row r="1103" spans="1:3">
      <c r="A1103" s="3" t="s">
        <v>2091</v>
      </c>
      <c r="B1103" s="4" t="s">
        <v>2092</v>
      </c>
      <c r="C1103" s="5" t="s">
        <v>5</v>
      </c>
    </row>
    <row r="1104" spans="1:3">
      <c r="A1104" s="3" t="s">
        <v>2103</v>
      </c>
      <c r="B1104" s="4" t="s">
        <v>2104</v>
      </c>
      <c r="C1104" s="5" t="s">
        <v>5</v>
      </c>
    </row>
    <row r="1105" spans="1:3">
      <c r="A1105" s="3" t="s">
        <v>2133</v>
      </c>
      <c r="B1105" s="4" t="s">
        <v>2134</v>
      </c>
      <c r="C1105" s="5" t="s">
        <v>5</v>
      </c>
    </row>
    <row r="1106" spans="1:3">
      <c r="A1106" s="3" t="s">
        <v>2248</v>
      </c>
      <c r="B1106" s="4" t="s">
        <v>2249</v>
      </c>
      <c r="C1106" s="5" t="s">
        <v>5</v>
      </c>
    </row>
    <row r="1107" spans="1:3">
      <c r="A1107" s="5" t="s">
        <v>2186</v>
      </c>
      <c r="B1107" s="5" t="s">
        <v>2187</v>
      </c>
      <c r="C1107" s="5" t="s">
        <v>5</v>
      </c>
    </row>
    <row r="1108" spans="1:3">
      <c r="A1108" s="3" t="s">
        <v>2243</v>
      </c>
      <c r="B1108" s="4" t="s">
        <v>2242</v>
      </c>
      <c r="C1108" s="5" t="s">
        <v>5</v>
      </c>
    </row>
    <row r="1109" spans="1:3">
      <c r="A1109" s="3" t="s">
        <v>2250</v>
      </c>
      <c r="B1109" s="4" t="s">
        <v>2251</v>
      </c>
      <c r="C1109" s="5" t="s">
        <v>5</v>
      </c>
    </row>
    <row r="1110" spans="1:3">
      <c r="A1110" s="3" t="s">
        <v>2146</v>
      </c>
      <c r="B1110" s="4" t="s">
        <v>2147</v>
      </c>
      <c r="C1110" s="5" t="s">
        <v>5</v>
      </c>
    </row>
    <row r="1111" spans="1:3">
      <c r="A1111" s="3" t="s">
        <v>2058</v>
      </c>
      <c r="B1111" s="4" t="s">
        <v>2059</v>
      </c>
      <c r="C1111" s="5" t="s">
        <v>5</v>
      </c>
    </row>
    <row r="1112" spans="1:3">
      <c r="A1112" s="5" t="s">
        <v>2204</v>
      </c>
      <c r="B1112" s="5" t="s">
        <v>2205</v>
      </c>
      <c r="C1112" s="5" t="s">
        <v>5</v>
      </c>
    </row>
    <row r="1113" spans="1:3">
      <c r="A1113" s="3" t="s">
        <v>2128</v>
      </c>
      <c r="B1113" s="4" t="s">
        <v>2127</v>
      </c>
      <c r="C1113" s="5" t="s">
        <v>5</v>
      </c>
    </row>
    <row r="1114" spans="1:3">
      <c r="A1114" s="3" t="s">
        <v>2131</v>
      </c>
      <c r="B1114" s="4" t="s">
        <v>2132</v>
      </c>
      <c r="C1114" s="5" t="s">
        <v>5</v>
      </c>
    </row>
    <row r="1115" spans="1:3">
      <c r="A1115" s="3" t="s">
        <v>2034</v>
      </c>
      <c r="B1115" s="4" t="s">
        <v>2035</v>
      </c>
      <c r="C1115" s="5" t="s">
        <v>5</v>
      </c>
    </row>
    <row r="1116" spans="1:3">
      <c r="A1116" s="3" t="s">
        <v>2032</v>
      </c>
      <c r="B1116" s="4" t="s">
        <v>2033</v>
      </c>
      <c r="C1116" s="5" t="s">
        <v>5</v>
      </c>
    </row>
    <row r="1117" spans="1:3">
      <c r="A1117" s="3" t="s">
        <v>2150</v>
      </c>
      <c r="B1117" s="4" t="s">
        <v>2151</v>
      </c>
      <c r="C1117" s="5" t="s">
        <v>5</v>
      </c>
    </row>
    <row r="1118" spans="1:3">
      <c r="A1118" s="3" t="s">
        <v>2180</v>
      </c>
      <c r="B1118" s="4" t="s">
        <v>2181</v>
      </c>
      <c r="C1118" s="5" t="s">
        <v>5</v>
      </c>
    </row>
    <row r="1119" spans="1:3">
      <c r="A1119" s="3" t="s">
        <v>2178</v>
      </c>
      <c r="B1119" s="4" t="s">
        <v>2179</v>
      </c>
      <c r="C1119" s="5" t="s">
        <v>5</v>
      </c>
    </row>
    <row r="1120" spans="1:3">
      <c r="A1120" s="5" t="s">
        <v>2184</v>
      </c>
      <c r="B1120" s="5" t="s">
        <v>2185</v>
      </c>
      <c r="C1120" s="5" t="s">
        <v>5</v>
      </c>
    </row>
    <row r="1121" spans="1:3">
      <c r="A1121" s="6" t="s">
        <v>2182</v>
      </c>
      <c r="B1121" s="6" t="s">
        <v>2183</v>
      </c>
      <c r="C1121" s="5" t="s">
        <v>5</v>
      </c>
    </row>
    <row r="1122" spans="1:3">
      <c r="A1122" s="5" t="s">
        <v>2239</v>
      </c>
      <c r="B1122" s="5" t="s">
        <v>2240</v>
      </c>
      <c r="C1122" s="5" t="s">
        <v>5</v>
      </c>
    </row>
    <row r="1123" spans="1:3">
      <c r="A1123" s="3" t="s">
        <v>3129</v>
      </c>
      <c r="B1123" s="4" t="s">
        <v>3130</v>
      </c>
      <c r="C1123" s="5" t="s">
        <v>6</v>
      </c>
    </row>
    <row r="1124" spans="1:3">
      <c r="A1124" s="3" t="s">
        <v>3123</v>
      </c>
      <c r="B1124" s="4" t="s">
        <v>3124</v>
      </c>
      <c r="C1124" s="5" t="s">
        <v>6</v>
      </c>
    </row>
    <row r="1125" spans="1:3">
      <c r="A1125" s="3" t="s">
        <v>3125</v>
      </c>
      <c r="B1125" s="4" t="s">
        <v>3126</v>
      </c>
      <c r="C1125" s="5" t="s">
        <v>6</v>
      </c>
    </row>
    <row r="1126" spans="1:3">
      <c r="A1126" s="3" t="s">
        <v>3127</v>
      </c>
      <c r="B1126" s="4" t="s">
        <v>3128</v>
      </c>
      <c r="C1126" s="5" t="s">
        <v>6</v>
      </c>
    </row>
    <row r="1127" spans="1:3">
      <c r="A1127" s="3" t="s">
        <v>3133</v>
      </c>
      <c r="B1127" s="4" t="s">
        <v>3134</v>
      </c>
      <c r="C1127" s="5" t="s">
        <v>6</v>
      </c>
    </row>
    <row r="1128" spans="1:3">
      <c r="A1128" s="3" t="s">
        <v>3073</v>
      </c>
      <c r="B1128" s="4" t="s">
        <v>3074</v>
      </c>
      <c r="C1128" s="5" t="s">
        <v>6</v>
      </c>
    </row>
    <row r="1129" spans="1:3">
      <c r="A1129" s="3" t="s">
        <v>3071</v>
      </c>
      <c r="B1129" s="4" t="s">
        <v>3072</v>
      </c>
      <c r="C1129" s="5" t="s">
        <v>6</v>
      </c>
    </row>
    <row r="1130" spans="1:3">
      <c r="A1130" s="3" t="s">
        <v>2026</v>
      </c>
      <c r="B1130" s="4" t="s">
        <v>2027</v>
      </c>
      <c r="C1130" s="5" t="s">
        <v>5</v>
      </c>
    </row>
    <row r="1131" spans="1:3">
      <c r="A1131" s="3" t="s">
        <v>2162</v>
      </c>
      <c r="B1131" s="4" t="s">
        <v>2163</v>
      </c>
      <c r="C1131" s="5" t="s">
        <v>5</v>
      </c>
    </row>
    <row r="1132" spans="1:3">
      <c r="A1132" s="3" t="s">
        <v>2164</v>
      </c>
      <c r="B1132" s="4" t="s">
        <v>2165</v>
      </c>
      <c r="C1132" s="5" t="s">
        <v>5</v>
      </c>
    </row>
    <row r="1133" spans="1:3">
      <c r="A1133" s="3" t="s">
        <v>3083</v>
      </c>
      <c r="B1133" s="4" t="s">
        <v>3084</v>
      </c>
      <c r="C1133" s="5" t="s">
        <v>6</v>
      </c>
    </row>
    <row r="1134" spans="1:3">
      <c r="A1134" s="3" t="s">
        <v>3069</v>
      </c>
      <c r="B1134" s="4" t="s">
        <v>3070</v>
      </c>
      <c r="C1134" s="5" t="s">
        <v>6</v>
      </c>
    </row>
    <row r="1135" spans="1:3">
      <c r="A1135" s="3" t="s">
        <v>3131</v>
      </c>
      <c r="B1135" s="4" t="s">
        <v>3132</v>
      </c>
      <c r="C1135" s="5" t="s">
        <v>6</v>
      </c>
    </row>
    <row r="1136" spans="1:3">
      <c r="A1136" s="3" t="s">
        <v>3067</v>
      </c>
      <c r="B1136" s="4" t="s">
        <v>3068</v>
      </c>
      <c r="C1136" s="5" t="s">
        <v>6</v>
      </c>
    </row>
    <row r="1137" spans="1:3">
      <c r="A1137" s="3" t="s">
        <v>1790</v>
      </c>
      <c r="B1137" s="4" t="s">
        <v>1791</v>
      </c>
      <c r="C1137" s="5" t="s">
        <v>6</v>
      </c>
    </row>
    <row r="1138" spans="1:3">
      <c r="A1138" s="3" t="s">
        <v>1824</v>
      </c>
      <c r="B1138" s="4" t="s">
        <v>1825</v>
      </c>
      <c r="C1138" s="5" t="s">
        <v>6</v>
      </c>
    </row>
    <row r="1139" spans="1:3">
      <c r="A1139" s="3" t="s">
        <v>1792</v>
      </c>
      <c r="B1139" s="4" t="s">
        <v>1793</v>
      </c>
      <c r="C1139" s="5" t="s">
        <v>6</v>
      </c>
    </row>
    <row r="1140" spans="1:3">
      <c r="A1140" s="3" t="s">
        <v>3119</v>
      </c>
      <c r="B1140" s="4" t="s">
        <v>3120</v>
      </c>
      <c r="C1140" s="5" t="s">
        <v>6</v>
      </c>
    </row>
    <row r="1141" spans="1:3">
      <c r="A1141" s="3" t="s">
        <v>3758</v>
      </c>
      <c r="B1141" s="4" t="s">
        <v>3759</v>
      </c>
      <c r="C1141" s="5" t="s">
        <v>65</v>
      </c>
    </row>
    <row r="1142" spans="1:3">
      <c r="A1142" s="3" t="s">
        <v>3065</v>
      </c>
      <c r="B1142" s="4" t="s">
        <v>3066</v>
      </c>
      <c r="C1142" s="5" t="s">
        <v>6</v>
      </c>
    </row>
    <row r="1143" spans="1:3">
      <c r="A1143" s="3" t="s">
        <v>1672</v>
      </c>
      <c r="B1143" s="4" t="s">
        <v>1673</v>
      </c>
      <c r="C1143" s="5" t="s">
        <v>2</v>
      </c>
    </row>
    <row r="1144" spans="1:3">
      <c r="A1144" s="3" t="s">
        <v>1499</v>
      </c>
      <c r="B1144" s="4" t="s">
        <v>1500</v>
      </c>
      <c r="C1144" s="5" t="s">
        <v>6</v>
      </c>
    </row>
    <row r="1145" spans="1:3">
      <c r="A1145" s="3" t="s">
        <v>1495</v>
      </c>
      <c r="B1145" s="4" t="s">
        <v>1496</v>
      </c>
      <c r="C1145" s="5" t="s">
        <v>6</v>
      </c>
    </row>
    <row r="1146" spans="1:3">
      <c r="A1146" s="3" t="s">
        <v>2002</v>
      </c>
      <c r="B1146" s="4" t="s">
        <v>2003</v>
      </c>
      <c r="C1146" s="5" t="s">
        <v>6</v>
      </c>
    </row>
    <row r="1147" spans="1:3">
      <c r="A1147" s="3" t="s">
        <v>2004</v>
      </c>
      <c r="B1147" s="4" t="s">
        <v>2005</v>
      </c>
      <c r="C1147" s="5" t="s">
        <v>6</v>
      </c>
    </row>
    <row r="1148" spans="1:3">
      <c r="A1148" s="3" t="s">
        <v>1497</v>
      </c>
      <c r="B1148" s="4" t="s">
        <v>1498</v>
      </c>
      <c r="C1148" s="5" t="s">
        <v>6</v>
      </c>
    </row>
    <row r="1149" spans="1:3">
      <c r="A1149" s="3" t="s">
        <v>1746</v>
      </c>
      <c r="B1149" s="4" t="s">
        <v>1747</v>
      </c>
      <c r="C1149" s="5" t="s">
        <v>1</v>
      </c>
    </row>
    <row r="1150" spans="1:3">
      <c r="A1150" s="3" t="s">
        <v>1882</v>
      </c>
      <c r="B1150" s="4" t="s">
        <v>1883</v>
      </c>
      <c r="C1150" s="5" t="s">
        <v>1</v>
      </c>
    </row>
    <row r="1151" spans="1:3">
      <c r="A1151" s="3" t="s">
        <v>1493</v>
      </c>
      <c r="B1151" s="4" t="s">
        <v>1494</v>
      </c>
      <c r="C1151" s="5" t="s">
        <v>6</v>
      </c>
    </row>
    <row r="1152" spans="1:3">
      <c r="A1152" s="9" t="s">
        <v>1503</v>
      </c>
      <c r="B1152" s="5" t="s">
        <v>1504</v>
      </c>
      <c r="C1152" s="5" t="s">
        <v>6</v>
      </c>
    </row>
    <row r="1153" spans="1:3">
      <c r="A1153" s="3" t="s">
        <v>1608</v>
      </c>
      <c r="B1153" s="4" t="s">
        <v>1609</v>
      </c>
      <c r="C1153" s="5" t="s">
        <v>2</v>
      </c>
    </row>
    <row r="1154" spans="1:3">
      <c r="A1154" s="3" t="s">
        <v>1501</v>
      </c>
      <c r="B1154" s="4" t="s">
        <v>1502</v>
      </c>
      <c r="C1154" s="5" t="s">
        <v>6</v>
      </c>
    </row>
    <row r="1155" spans="1:3">
      <c r="A1155" s="3" t="s">
        <v>240</v>
      </c>
      <c r="B1155" s="4" t="s">
        <v>241</v>
      </c>
      <c r="C1155" s="5" t="s">
        <v>6</v>
      </c>
    </row>
    <row r="1156" spans="1:3">
      <c r="A1156" s="3" t="s">
        <v>3105</v>
      </c>
      <c r="B1156" s="4" t="s">
        <v>3106</v>
      </c>
      <c r="C1156" s="5" t="s">
        <v>6</v>
      </c>
    </row>
    <row r="1157" spans="1:3">
      <c r="A1157" s="3" t="s">
        <v>3762</v>
      </c>
      <c r="B1157" s="4" t="s">
        <v>3763</v>
      </c>
      <c r="C1157" s="5" t="s">
        <v>65</v>
      </c>
    </row>
    <row r="1158" spans="1:3">
      <c r="A1158" s="3" t="s">
        <v>1994</v>
      </c>
      <c r="B1158" s="4" t="s">
        <v>1995</v>
      </c>
      <c r="C1158" s="5" t="s">
        <v>6</v>
      </c>
    </row>
    <row r="1159" spans="1:3">
      <c r="A1159" s="3" t="s">
        <v>2081</v>
      </c>
      <c r="B1159" s="4" t="s">
        <v>2082</v>
      </c>
      <c r="C1159" s="5" t="s">
        <v>5</v>
      </c>
    </row>
    <row r="1160" spans="1:3">
      <c r="A1160" s="3" t="s">
        <v>2083</v>
      </c>
      <c r="B1160" s="4" t="s">
        <v>2084</v>
      </c>
      <c r="C1160" s="5" t="s">
        <v>5</v>
      </c>
    </row>
    <row r="1161" spans="1:3">
      <c r="A1161" s="3" t="s">
        <v>2085</v>
      </c>
      <c r="B1161" s="4" t="s">
        <v>2086</v>
      </c>
      <c r="C1161" s="5" t="s">
        <v>5</v>
      </c>
    </row>
    <row r="1162" spans="1:3">
      <c r="A1162" s="3" t="s">
        <v>2087</v>
      </c>
      <c r="B1162" s="4" t="s">
        <v>2088</v>
      </c>
      <c r="C1162" s="5" t="s">
        <v>5</v>
      </c>
    </row>
    <row r="1163" spans="1:3">
      <c r="A1163" s="3" t="s">
        <v>2089</v>
      </c>
      <c r="B1163" s="4" t="s">
        <v>2090</v>
      </c>
      <c r="C1163" s="5" t="s">
        <v>5</v>
      </c>
    </row>
    <row r="1164" spans="1:3">
      <c r="A1164" s="3" t="s">
        <v>2221</v>
      </c>
      <c r="B1164" s="4" t="s">
        <v>2222</v>
      </c>
      <c r="C1164" s="5" t="s">
        <v>5</v>
      </c>
    </row>
    <row r="1165" spans="1:3">
      <c r="A1165" s="3" t="s">
        <v>2225</v>
      </c>
      <c r="B1165" s="4" t="s">
        <v>2226</v>
      </c>
      <c r="C1165" s="5" t="s">
        <v>5</v>
      </c>
    </row>
    <row r="1166" spans="1:3">
      <c r="A1166" s="3" t="s">
        <v>2207</v>
      </c>
      <c r="B1166" s="4" t="s">
        <v>2208</v>
      </c>
      <c r="C1166" s="5" t="s">
        <v>5</v>
      </c>
    </row>
    <row r="1167" spans="1:3">
      <c r="A1167" s="3" t="s">
        <v>2213</v>
      </c>
      <c r="B1167" s="4" t="s">
        <v>2214</v>
      </c>
      <c r="C1167" s="5" t="s">
        <v>5</v>
      </c>
    </row>
    <row r="1168" spans="1:3">
      <c r="A1168" s="5" t="s">
        <v>2217</v>
      </c>
      <c r="B1168" s="5" t="s">
        <v>2218</v>
      </c>
      <c r="C1168" s="5" t="s">
        <v>5</v>
      </c>
    </row>
    <row r="1169" spans="1:3">
      <c r="A1169" s="3" t="s">
        <v>2211</v>
      </c>
      <c r="B1169" s="4" t="s">
        <v>2212</v>
      </c>
      <c r="C1169" s="5" t="s">
        <v>5</v>
      </c>
    </row>
    <row r="1170" spans="1:3">
      <c r="A1170" s="3" t="s">
        <v>2223</v>
      </c>
      <c r="B1170" s="4" t="s">
        <v>2224</v>
      </c>
      <c r="C1170" s="5" t="s">
        <v>5</v>
      </c>
    </row>
    <row r="1171" spans="1:3">
      <c r="A1171" s="5" t="s">
        <v>2219</v>
      </c>
      <c r="B1171" s="5" t="s">
        <v>2220</v>
      </c>
      <c r="C1171" s="5" t="s">
        <v>5</v>
      </c>
    </row>
    <row r="1172" spans="1:3">
      <c r="A1172" s="3" t="s">
        <v>3203</v>
      </c>
      <c r="B1172" s="4" t="s">
        <v>3204</v>
      </c>
      <c r="C1172" s="5" t="s">
        <v>5</v>
      </c>
    </row>
    <row r="1173" spans="1:3">
      <c r="A1173" s="6" t="s">
        <v>2069</v>
      </c>
      <c r="B1173" s="6" t="s">
        <v>2070</v>
      </c>
      <c r="C1173" s="5" t="s">
        <v>5</v>
      </c>
    </row>
    <row r="1174" spans="1:3">
      <c r="A1174" s="3" t="s">
        <v>2071</v>
      </c>
      <c r="B1174" s="4" t="s">
        <v>2072</v>
      </c>
      <c r="C1174" s="5" t="s">
        <v>5</v>
      </c>
    </row>
    <row r="1175" spans="1:3">
      <c r="A1175" s="3" t="s">
        <v>218</v>
      </c>
      <c r="B1175" s="4" t="s">
        <v>219</v>
      </c>
      <c r="C1175" s="5" t="s">
        <v>5</v>
      </c>
    </row>
    <row r="1176" spans="1:3">
      <c r="A1176" s="3" t="s">
        <v>244</v>
      </c>
      <c r="B1176" s="4" t="s">
        <v>245</v>
      </c>
      <c r="C1176" s="5" t="s">
        <v>6</v>
      </c>
    </row>
    <row r="1177" spans="1:3">
      <c r="A1177" s="3" t="s">
        <v>2008</v>
      </c>
      <c r="B1177" s="4" t="s">
        <v>2009</v>
      </c>
      <c r="C1177" s="5" t="s">
        <v>1</v>
      </c>
    </row>
    <row r="1178" spans="1:3">
      <c r="A1178" s="3" t="s">
        <v>3087</v>
      </c>
      <c r="B1178" s="4" t="s">
        <v>3088</v>
      </c>
      <c r="C1178" s="5" t="s">
        <v>6</v>
      </c>
    </row>
    <row r="1179" spans="1:3">
      <c r="A1179" s="3" t="s">
        <v>3165</v>
      </c>
      <c r="B1179" s="4" t="s">
        <v>3166</v>
      </c>
      <c r="C1179" s="5" t="s">
        <v>6</v>
      </c>
    </row>
    <row r="1180" spans="1:3">
      <c r="A1180" s="3" t="s">
        <v>236</v>
      </c>
      <c r="B1180" s="4" t="s">
        <v>237</v>
      </c>
      <c r="C1180" s="5" t="s">
        <v>6</v>
      </c>
    </row>
    <row r="1181" spans="1:3">
      <c r="A1181" s="5" t="s">
        <v>242</v>
      </c>
      <c r="B1181" s="5" t="s">
        <v>243</v>
      </c>
      <c r="C1181" s="5" t="s">
        <v>6</v>
      </c>
    </row>
    <row r="1182" spans="1:3">
      <c r="A1182" s="3" t="s">
        <v>238</v>
      </c>
      <c r="B1182" s="4" t="s">
        <v>239</v>
      </c>
      <c r="C1182" s="5" t="s">
        <v>6</v>
      </c>
    </row>
    <row r="1183" spans="1:3">
      <c r="A1183" s="3" t="s">
        <v>234</v>
      </c>
      <c r="B1183" s="4" t="s">
        <v>235</v>
      </c>
      <c r="C1183" s="5" t="s">
        <v>6</v>
      </c>
    </row>
    <row r="1184" spans="1:3">
      <c r="A1184" s="3" t="s">
        <v>3159</v>
      </c>
      <c r="B1184" s="4" t="s">
        <v>3160</v>
      </c>
      <c r="C1184" s="5" t="s">
        <v>6</v>
      </c>
    </row>
    <row r="1185" spans="1:3">
      <c r="A1185" s="6" t="s">
        <v>3157</v>
      </c>
      <c r="B1185" s="6" t="s">
        <v>3158</v>
      </c>
      <c r="C1185" s="5" t="s">
        <v>6</v>
      </c>
    </row>
    <row r="1186" spans="1:3">
      <c r="A1186" s="3" t="s">
        <v>3155</v>
      </c>
      <c r="B1186" s="4" t="s">
        <v>3156</v>
      </c>
      <c r="C1186" s="5" t="s">
        <v>6</v>
      </c>
    </row>
    <row r="1187" spans="1:3">
      <c r="A1187" s="3" t="s">
        <v>3195</v>
      </c>
      <c r="B1187" s="4" t="s">
        <v>3196</v>
      </c>
      <c r="C1187" s="5" t="s">
        <v>6</v>
      </c>
    </row>
    <row r="1188" spans="1:3">
      <c r="A1188" s="3" t="s">
        <v>3115</v>
      </c>
      <c r="B1188" s="4" t="s">
        <v>3116</v>
      </c>
      <c r="C1188" s="5" t="s">
        <v>6</v>
      </c>
    </row>
    <row r="1189" spans="1:3">
      <c r="A1189" s="3" t="s">
        <v>2944</v>
      </c>
      <c r="B1189" s="4" t="s">
        <v>2945</v>
      </c>
      <c r="C1189" s="5" t="s">
        <v>3</v>
      </c>
    </row>
    <row r="1190" spans="1:3">
      <c r="A1190" s="6" t="s">
        <v>3091</v>
      </c>
      <c r="B1190" s="6" t="s">
        <v>3092</v>
      </c>
      <c r="C1190" s="5" t="s">
        <v>6</v>
      </c>
    </row>
    <row r="1191" spans="1:3">
      <c r="A1191" s="3" t="s">
        <v>3189</v>
      </c>
      <c r="B1191" s="4" t="s">
        <v>3190</v>
      </c>
      <c r="C1191" s="5" t="s">
        <v>6</v>
      </c>
    </row>
    <row r="1192" spans="1:3">
      <c r="A1192" s="3" t="s">
        <v>3153</v>
      </c>
      <c r="B1192" s="4" t="s">
        <v>3154</v>
      </c>
      <c r="C1192" s="5" t="s">
        <v>6</v>
      </c>
    </row>
    <row r="1193" spans="1:3">
      <c r="A1193" s="3" t="s">
        <v>3187</v>
      </c>
      <c r="B1193" s="4" t="s">
        <v>3188</v>
      </c>
      <c r="C1193" s="5" t="s">
        <v>6</v>
      </c>
    </row>
    <row r="1194" spans="1:3">
      <c r="A1194" s="3" t="s">
        <v>1996</v>
      </c>
      <c r="B1194" s="4" t="s">
        <v>1997</v>
      </c>
      <c r="C1194" s="5" t="s">
        <v>6</v>
      </c>
    </row>
    <row r="1195" spans="1:3">
      <c r="A1195" s="3" t="s">
        <v>1998</v>
      </c>
      <c r="B1195" s="4" t="s">
        <v>1999</v>
      </c>
      <c r="C1195" s="5" t="s">
        <v>6</v>
      </c>
    </row>
    <row r="1196" spans="1:3">
      <c r="A1196" s="3" t="s">
        <v>3117</v>
      </c>
      <c r="B1196" s="4" t="s">
        <v>3118</v>
      </c>
      <c r="C1196" s="5" t="s">
        <v>6</v>
      </c>
    </row>
    <row r="1197" spans="1:3">
      <c r="A1197" s="3" t="s">
        <v>3161</v>
      </c>
      <c r="B1197" s="4" t="s">
        <v>3162</v>
      </c>
      <c r="C1197" s="5" t="s">
        <v>6</v>
      </c>
    </row>
    <row r="1198" spans="1:3">
      <c r="A1198" s="5" t="s">
        <v>3163</v>
      </c>
      <c r="B1198" s="5" t="s">
        <v>3164</v>
      </c>
      <c r="C1198" s="5" t="s">
        <v>6</v>
      </c>
    </row>
    <row r="1199" spans="1:3">
      <c r="A1199" s="3" t="s">
        <v>3185</v>
      </c>
      <c r="B1199" s="4" t="s">
        <v>3186</v>
      </c>
      <c r="C1199" s="5" t="s">
        <v>6</v>
      </c>
    </row>
    <row r="1200" spans="1:3">
      <c r="A1200" s="6" t="s">
        <v>3167</v>
      </c>
      <c r="B1200" s="6" t="s">
        <v>3168</v>
      </c>
      <c r="C1200" s="5" t="s">
        <v>6</v>
      </c>
    </row>
    <row r="1201" spans="1:3">
      <c r="A1201" s="3" t="s">
        <v>3172</v>
      </c>
      <c r="B1201" s="4" t="s">
        <v>3173</v>
      </c>
      <c r="C1201" s="5" t="s">
        <v>6</v>
      </c>
    </row>
    <row r="1202" spans="1:3">
      <c r="A1202" s="3" t="s">
        <v>3169</v>
      </c>
      <c r="B1202" s="4" t="s">
        <v>3168</v>
      </c>
      <c r="C1202" s="5" t="s">
        <v>6</v>
      </c>
    </row>
    <row r="1203" spans="1:3">
      <c r="A1203" s="5" t="s">
        <v>3170</v>
      </c>
      <c r="B1203" s="5" t="s">
        <v>3171</v>
      </c>
      <c r="C1203" s="5" t="s">
        <v>6</v>
      </c>
    </row>
    <row r="1204" spans="1:3">
      <c r="A1204" s="3" t="s">
        <v>3760</v>
      </c>
      <c r="B1204" s="4" t="s">
        <v>3761</v>
      </c>
      <c r="C1204" s="5" t="s">
        <v>65</v>
      </c>
    </row>
    <row r="1205" spans="1:3">
      <c r="A1205" s="3" t="s">
        <v>1992</v>
      </c>
      <c r="B1205" s="4" t="s">
        <v>1993</v>
      </c>
      <c r="C1205" s="5" t="s">
        <v>6</v>
      </c>
    </row>
    <row r="1206" spans="1:3">
      <c r="A1206" s="3" t="s">
        <v>3143</v>
      </c>
      <c r="B1206" s="4" t="s">
        <v>3144</v>
      </c>
      <c r="C1206" s="5" t="s">
        <v>6</v>
      </c>
    </row>
    <row r="1207" spans="1:3">
      <c r="A1207" s="3" t="s">
        <v>3181</v>
      </c>
      <c r="B1207" s="4" t="s">
        <v>3182</v>
      </c>
      <c r="C1207" s="5" t="s">
        <v>6</v>
      </c>
    </row>
    <row r="1208" spans="1:3">
      <c r="A1208" s="3" t="s">
        <v>3179</v>
      </c>
      <c r="B1208" s="4" t="s">
        <v>3180</v>
      </c>
      <c r="C1208" s="5" t="s">
        <v>6</v>
      </c>
    </row>
    <row r="1209" spans="1:3">
      <c r="A1209" s="5" t="s">
        <v>3093</v>
      </c>
      <c r="B1209" s="5" t="s">
        <v>3094</v>
      </c>
      <c r="C1209" s="5" t="s">
        <v>6</v>
      </c>
    </row>
    <row r="1210" spans="1:3">
      <c r="A1210" s="7" t="s">
        <v>3089</v>
      </c>
      <c r="B1210" s="8" t="s">
        <v>3090</v>
      </c>
      <c r="C1210" s="5" t="s">
        <v>6</v>
      </c>
    </row>
    <row r="1211" spans="1:3">
      <c r="A1211" s="3" t="s">
        <v>3137</v>
      </c>
      <c r="B1211" s="4" t="s">
        <v>3138</v>
      </c>
      <c r="C1211" s="5" t="s">
        <v>6</v>
      </c>
    </row>
    <row r="1212" spans="1:3">
      <c r="A1212" s="3" t="s">
        <v>3095</v>
      </c>
      <c r="B1212" s="4" t="s">
        <v>3096</v>
      </c>
      <c r="C1212" s="5" t="s">
        <v>6</v>
      </c>
    </row>
    <row r="1213" spans="1:3">
      <c r="A1213" s="3" t="s">
        <v>3101</v>
      </c>
      <c r="B1213" s="4" t="s">
        <v>3102</v>
      </c>
      <c r="C1213" s="5" t="s">
        <v>6</v>
      </c>
    </row>
    <row r="1214" spans="1:3">
      <c r="A1214" s="6" t="s">
        <v>3147</v>
      </c>
      <c r="B1214" s="6" t="s">
        <v>3148</v>
      </c>
      <c r="C1214" s="5" t="s">
        <v>6</v>
      </c>
    </row>
    <row r="1215" spans="1:3">
      <c r="A1215" s="3" t="s">
        <v>3141</v>
      </c>
      <c r="B1215" s="4" t="s">
        <v>3142</v>
      </c>
      <c r="C1215" s="5" t="s">
        <v>6</v>
      </c>
    </row>
    <row r="1216" spans="1:3">
      <c r="A1216" s="3" t="s">
        <v>3191</v>
      </c>
      <c r="B1216" s="4" t="s">
        <v>3192</v>
      </c>
      <c r="C1216" s="5" t="s">
        <v>6</v>
      </c>
    </row>
    <row r="1217" spans="1:3">
      <c r="A1217" s="3" t="s">
        <v>3193</v>
      </c>
      <c r="B1217" s="4" t="s">
        <v>3194</v>
      </c>
      <c r="C1217" s="5" t="s">
        <v>6</v>
      </c>
    </row>
    <row r="1218" spans="1:3">
      <c r="A1218" s="3" t="s">
        <v>2000</v>
      </c>
      <c r="B1218" s="4" t="s">
        <v>2001</v>
      </c>
      <c r="C1218" s="5" t="s">
        <v>6</v>
      </c>
    </row>
    <row r="1219" spans="1:3">
      <c r="A1219" s="3" t="s">
        <v>3742</v>
      </c>
      <c r="B1219" s="4" t="s">
        <v>3743</v>
      </c>
      <c r="C1219" s="5" t="s">
        <v>65</v>
      </c>
    </row>
    <row r="1220" spans="1:3">
      <c r="A1220" s="7" t="s">
        <v>3113</v>
      </c>
      <c r="B1220" s="8" t="s">
        <v>3114</v>
      </c>
      <c r="C1220" s="5" t="s">
        <v>6</v>
      </c>
    </row>
    <row r="1221" spans="1:3">
      <c r="A1221" s="3" t="s">
        <v>1596</v>
      </c>
      <c r="B1221" s="4" t="s">
        <v>1597</v>
      </c>
      <c r="C1221" s="5" t="s">
        <v>6</v>
      </c>
    </row>
    <row r="1222" spans="1:3">
      <c r="A1222" s="3" t="s">
        <v>3099</v>
      </c>
      <c r="B1222" s="4" t="s">
        <v>3100</v>
      </c>
      <c r="C1222" s="5" t="s">
        <v>6</v>
      </c>
    </row>
    <row r="1223" spans="1:3">
      <c r="A1223" s="3" t="s">
        <v>3183</v>
      </c>
      <c r="B1223" s="4" t="s">
        <v>3184</v>
      </c>
      <c r="C1223" s="5" t="s">
        <v>6</v>
      </c>
    </row>
    <row r="1224" spans="1:3">
      <c r="A1224" s="3" t="s">
        <v>3135</v>
      </c>
      <c r="B1224" s="4" t="s">
        <v>3136</v>
      </c>
      <c r="C1224" s="5" t="s">
        <v>6</v>
      </c>
    </row>
    <row r="1225" spans="1:3">
      <c r="A1225" s="3" t="s">
        <v>3097</v>
      </c>
      <c r="B1225" s="4" t="s">
        <v>3098</v>
      </c>
      <c r="C1225" s="5" t="s">
        <v>6</v>
      </c>
    </row>
    <row r="1226" spans="1:3">
      <c r="A1226" s="3" t="s">
        <v>3085</v>
      </c>
      <c r="B1226" s="4" t="s">
        <v>3086</v>
      </c>
      <c r="C1226" s="5" t="s">
        <v>6</v>
      </c>
    </row>
    <row r="1227" spans="1:3">
      <c r="A1227" s="3" t="s">
        <v>3103</v>
      </c>
      <c r="B1227" s="4" t="s">
        <v>3104</v>
      </c>
      <c r="C1227" s="5" t="s">
        <v>6</v>
      </c>
    </row>
    <row r="1228" spans="1:3">
      <c r="A1228" s="6" t="s">
        <v>3175</v>
      </c>
      <c r="B1228" s="6" t="s">
        <v>3176</v>
      </c>
      <c r="C1228" s="5" t="s">
        <v>6</v>
      </c>
    </row>
    <row r="1229" spans="1:3">
      <c r="A1229" s="3" t="s">
        <v>3139</v>
      </c>
      <c r="B1229" s="4" t="s">
        <v>3140</v>
      </c>
      <c r="C1229" s="5" t="s">
        <v>6</v>
      </c>
    </row>
    <row r="1230" spans="1:3">
      <c r="A1230" s="3" t="s">
        <v>2020</v>
      </c>
      <c r="B1230" s="4" t="s">
        <v>2021</v>
      </c>
      <c r="C1230" s="5" t="s">
        <v>6</v>
      </c>
    </row>
    <row r="1231" spans="1:3">
      <c r="A1231" s="3" t="s">
        <v>3177</v>
      </c>
      <c r="B1231" s="4" t="s">
        <v>3178</v>
      </c>
      <c r="C1231" s="5" t="s">
        <v>6</v>
      </c>
    </row>
    <row r="1232" spans="1:3">
      <c r="A1232" s="3" t="s">
        <v>3145</v>
      </c>
      <c r="B1232" s="4" t="s">
        <v>3146</v>
      </c>
      <c r="C1232" s="5" t="s">
        <v>6</v>
      </c>
    </row>
    <row r="1233" spans="1:3">
      <c r="A1233" s="3" t="s">
        <v>3149</v>
      </c>
      <c r="B1233" s="4" t="s">
        <v>3150</v>
      </c>
      <c r="C1233" s="5" t="s">
        <v>6</v>
      </c>
    </row>
    <row r="1234" spans="1:3">
      <c r="A1234" s="3" t="s">
        <v>1784</v>
      </c>
      <c r="B1234" s="4" t="s">
        <v>1785</v>
      </c>
      <c r="C1234" s="5" t="s">
        <v>6</v>
      </c>
    </row>
    <row r="1235" spans="1:3">
      <c r="A1235" s="3" t="s">
        <v>1812</v>
      </c>
      <c r="B1235" s="4" t="s">
        <v>1813</v>
      </c>
      <c r="C1235" s="5" t="s">
        <v>6</v>
      </c>
    </row>
    <row r="1236" spans="1:3">
      <c r="A1236" s="3" t="s">
        <v>1786</v>
      </c>
      <c r="B1236" s="4" t="s">
        <v>1787</v>
      </c>
      <c r="C1236" s="5" t="s">
        <v>6</v>
      </c>
    </row>
    <row r="1237" spans="1:3">
      <c r="A1237" s="3" t="s">
        <v>1820</v>
      </c>
      <c r="B1237" s="4" t="s">
        <v>1821</v>
      </c>
      <c r="C1237" s="5" t="s">
        <v>6</v>
      </c>
    </row>
    <row r="1238" spans="1:3">
      <c r="A1238" s="3" t="s">
        <v>1788</v>
      </c>
      <c r="B1238" s="4" t="s">
        <v>1789</v>
      </c>
      <c r="C1238" s="5" t="s">
        <v>6</v>
      </c>
    </row>
    <row r="1239" spans="1:3">
      <c r="A1239" s="3" t="s">
        <v>1810</v>
      </c>
      <c r="B1239" s="4" t="s">
        <v>1811</v>
      </c>
      <c r="C1239" s="5" t="s">
        <v>6</v>
      </c>
    </row>
    <row r="1240" spans="1:3">
      <c r="A1240" s="3" t="s">
        <v>1808</v>
      </c>
      <c r="B1240" s="4" t="s">
        <v>1809</v>
      </c>
      <c r="C1240" s="5" t="s">
        <v>6</v>
      </c>
    </row>
    <row r="1241" spans="1:3">
      <c r="A1241" s="3" t="s">
        <v>1822</v>
      </c>
      <c r="B1241" s="4" t="s">
        <v>1823</v>
      </c>
      <c r="C1241" s="5" t="s">
        <v>6</v>
      </c>
    </row>
    <row r="1242" spans="1:3">
      <c r="A1242" s="5" t="s">
        <v>2469</v>
      </c>
      <c r="B1242" s="5" t="s">
        <v>2470</v>
      </c>
      <c r="C1242" s="5" t="s">
        <v>1</v>
      </c>
    </row>
    <row r="1243" spans="1:3">
      <c r="A1243" s="3" t="s">
        <v>2018</v>
      </c>
      <c r="B1243" s="4" t="s">
        <v>2019</v>
      </c>
      <c r="C1243" s="5" t="s">
        <v>6</v>
      </c>
    </row>
    <row r="1244" spans="1:3">
      <c r="A1244" s="6" t="s">
        <v>2459</v>
      </c>
      <c r="B1244" s="6" t="s">
        <v>2460</v>
      </c>
      <c r="C1244" s="5" t="s">
        <v>1</v>
      </c>
    </row>
    <row r="1245" spans="1:3">
      <c r="A1245" s="5" t="s">
        <v>2461</v>
      </c>
      <c r="B1245" s="5" t="s">
        <v>2462</v>
      </c>
      <c r="C1245" s="5" t="s">
        <v>2</v>
      </c>
    </row>
    <row r="1246" spans="1:3">
      <c r="A1246" s="6" t="s">
        <v>2463</v>
      </c>
      <c r="B1246" s="6" t="s">
        <v>2464</v>
      </c>
      <c r="C1246" s="5" t="s">
        <v>1</v>
      </c>
    </row>
    <row r="1247" spans="1:3">
      <c r="A1247" s="3" t="s">
        <v>1806</v>
      </c>
      <c r="B1247" s="4" t="s">
        <v>1807</v>
      </c>
      <c r="C1247" s="5" t="s">
        <v>6</v>
      </c>
    </row>
    <row r="1248" spans="1:3">
      <c r="A1248" s="3" t="s">
        <v>1818</v>
      </c>
      <c r="B1248" s="4" t="s">
        <v>1819</v>
      </c>
      <c r="C1248" s="5" t="s">
        <v>6</v>
      </c>
    </row>
    <row r="1249" spans="1:3">
      <c r="A1249" s="3" t="s">
        <v>3079</v>
      </c>
      <c r="B1249" s="4" t="s">
        <v>3080</v>
      </c>
      <c r="C1249" s="5" t="s">
        <v>6</v>
      </c>
    </row>
    <row r="1250" spans="1:3">
      <c r="A1250" s="9" t="s">
        <v>2556</v>
      </c>
      <c r="B1250" s="10" t="s">
        <v>2557</v>
      </c>
      <c r="C1250" s="5" t="s">
        <v>2</v>
      </c>
    </row>
    <row r="1251" spans="1:3">
      <c r="A1251" s="3" t="s">
        <v>3077</v>
      </c>
      <c r="B1251" s="4" t="s">
        <v>3078</v>
      </c>
      <c r="C1251" s="5" t="s">
        <v>6</v>
      </c>
    </row>
    <row r="1252" spans="1:3">
      <c r="A1252" s="3" t="s">
        <v>1814</v>
      </c>
      <c r="B1252" s="4" t="s">
        <v>1815</v>
      </c>
      <c r="C1252" s="5" t="s">
        <v>6</v>
      </c>
    </row>
    <row r="1253" spans="1:3">
      <c r="A1253" s="3" t="s">
        <v>1802</v>
      </c>
      <c r="B1253" s="4" t="s">
        <v>1803</v>
      </c>
      <c r="C1253" s="5" t="s">
        <v>6</v>
      </c>
    </row>
    <row r="1254" spans="1:3">
      <c r="A1254" s="3" t="s">
        <v>1804</v>
      </c>
      <c r="B1254" s="4" t="s">
        <v>1805</v>
      </c>
      <c r="C1254" s="5" t="s">
        <v>6</v>
      </c>
    </row>
    <row r="1255" spans="1:3">
      <c r="A1255" s="3" t="s">
        <v>1816</v>
      </c>
      <c r="B1255" s="4" t="s">
        <v>1817</v>
      </c>
      <c r="C1255" s="5" t="s">
        <v>6</v>
      </c>
    </row>
    <row r="1256" spans="1:3">
      <c r="A1256" s="3" t="s">
        <v>3756</v>
      </c>
      <c r="B1256" s="4" t="s">
        <v>3757</v>
      </c>
      <c r="C1256" s="5" t="s">
        <v>65</v>
      </c>
    </row>
    <row r="1257" spans="1:3">
      <c r="A1257" s="3" t="s">
        <v>3754</v>
      </c>
      <c r="B1257" s="4" t="s">
        <v>3755</v>
      </c>
      <c r="C1257" s="5" t="s">
        <v>65</v>
      </c>
    </row>
    <row r="1258" spans="1:3">
      <c r="A1258" s="3" t="s">
        <v>3111</v>
      </c>
      <c r="B1258" s="4" t="s">
        <v>3112</v>
      </c>
      <c r="C1258" s="5" t="s">
        <v>6</v>
      </c>
    </row>
    <row r="1259" spans="1:3">
      <c r="A1259" s="3" t="s">
        <v>584</v>
      </c>
      <c r="B1259" s="4" t="s">
        <v>585</v>
      </c>
      <c r="C1259" s="5" t="s">
        <v>1</v>
      </c>
    </row>
    <row r="1260" spans="1:3">
      <c r="A1260" s="3" t="s">
        <v>3752</v>
      </c>
      <c r="B1260" s="4" t="s">
        <v>3753</v>
      </c>
      <c r="C1260" s="5" t="s">
        <v>65</v>
      </c>
    </row>
    <row r="1261" spans="1:3">
      <c r="A1261" s="3" t="s">
        <v>3109</v>
      </c>
      <c r="B1261" s="4" t="s">
        <v>3110</v>
      </c>
      <c r="C1261" s="5" t="s">
        <v>6</v>
      </c>
    </row>
    <row r="1262" spans="1:3">
      <c r="A1262" s="3" t="s">
        <v>582</v>
      </c>
      <c r="B1262" s="4" t="s">
        <v>583</v>
      </c>
      <c r="C1262" s="5" t="s">
        <v>1</v>
      </c>
    </row>
    <row r="1263" spans="1:3">
      <c r="A1263" s="3" t="s">
        <v>3075</v>
      </c>
      <c r="B1263" s="4" t="s">
        <v>3076</v>
      </c>
      <c r="C1263" s="5" t="s">
        <v>6</v>
      </c>
    </row>
    <row r="1264" spans="1:3">
      <c r="A1264" s="3" t="s">
        <v>3748</v>
      </c>
      <c r="B1264" s="4" t="s">
        <v>3749</v>
      </c>
      <c r="C1264" s="5" t="s">
        <v>65</v>
      </c>
    </row>
    <row r="1265" spans="1:3">
      <c r="A1265" s="3" t="s">
        <v>3107</v>
      </c>
      <c r="B1265" s="4" t="s">
        <v>3108</v>
      </c>
      <c r="C1265" s="5" t="s">
        <v>6</v>
      </c>
    </row>
    <row r="1266" spans="1:3">
      <c r="A1266" s="3" t="s">
        <v>3746</v>
      </c>
      <c r="B1266" s="4" t="s">
        <v>3747</v>
      </c>
      <c r="C1266" s="5" t="s">
        <v>65</v>
      </c>
    </row>
    <row r="1267" spans="1:3">
      <c r="A1267" s="3" t="s">
        <v>3081</v>
      </c>
      <c r="B1267" s="4" t="s">
        <v>3082</v>
      </c>
      <c r="C1267" s="5" t="s">
        <v>6</v>
      </c>
    </row>
    <row r="1268" spans="1:3">
      <c r="A1268" s="3" t="s">
        <v>1258</v>
      </c>
      <c r="B1268" s="4" t="s">
        <v>1259</v>
      </c>
      <c r="C1268" s="5" t="s">
        <v>6</v>
      </c>
    </row>
    <row r="1269" spans="1:3">
      <c r="A1269" s="3" t="s">
        <v>1260</v>
      </c>
      <c r="B1269" s="4" t="s">
        <v>1261</v>
      </c>
      <c r="C1269" s="5" t="s">
        <v>6</v>
      </c>
    </row>
    <row r="1270" spans="1:3">
      <c r="A1270" s="3" t="s">
        <v>1264</v>
      </c>
      <c r="B1270" s="4" t="s">
        <v>1265</v>
      </c>
      <c r="C1270" s="5" t="s">
        <v>6</v>
      </c>
    </row>
    <row r="1271" spans="1:3">
      <c r="A1271" s="3" t="s">
        <v>1268</v>
      </c>
      <c r="B1271" s="4" t="s">
        <v>1269</v>
      </c>
      <c r="C1271" s="5" t="s">
        <v>6</v>
      </c>
    </row>
    <row r="1272" spans="1:3">
      <c r="A1272" s="5" t="s">
        <v>1262</v>
      </c>
      <c r="B1272" s="5" t="s">
        <v>1263</v>
      </c>
      <c r="C1272" s="5" t="s">
        <v>6</v>
      </c>
    </row>
    <row r="1273" spans="1:3">
      <c r="A1273" s="3" t="s">
        <v>1270</v>
      </c>
      <c r="B1273" s="4" t="s">
        <v>1271</v>
      </c>
      <c r="C1273" s="5" t="s">
        <v>6</v>
      </c>
    </row>
    <row r="1274" spans="1:3">
      <c r="A1274" s="3" t="s">
        <v>1266</v>
      </c>
      <c r="B1274" s="4" t="s">
        <v>1267</v>
      </c>
      <c r="C1274" s="5" t="s">
        <v>6</v>
      </c>
    </row>
    <row r="1275" spans="1:3">
      <c r="A1275" s="3" t="s">
        <v>2467</v>
      </c>
      <c r="B1275" s="4" t="s">
        <v>2468</v>
      </c>
      <c r="C1275" s="5" t="s">
        <v>1</v>
      </c>
    </row>
    <row r="1276" spans="1:3">
      <c r="A1276" s="3" t="s">
        <v>2465</v>
      </c>
      <c r="B1276" s="4" t="s">
        <v>2466</v>
      </c>
      <c r="C1276" s="5" t="s">
        <v>2</v>
      </c>
    </row>
    <row r="1277" spans="1:3">
      <c r="A1277" s="3" t="s">
        <v>2736</v>
      </c>
      <c r="B1277" s="4" t="s">
        <v>2737</v>
      </c>
      <c r="C1277" s="5" t="s">
        <v>3</v>
      </c>
    </row>
    <row r="1278" spans="1:3">
      <c r="A1278" s="3" t="s">
        <v>2996</v>
      </c>
      <c r="B1278" s="4" t="s">
        <v>2997</v>
      </c>
      <c r="C1278" s="5" t="s">
        <v>3</v>
      </c>
    </row>
    <row r="1279" spans="1:3">
      <c r="A1279" s="3" t="s">
        <v>2994</v>
      </c>
      <c r="B1279" s="4" t="s">
        <v>2995</v>
      </c>
      <c r="C1279" s="5" t="s">
        <v>3</v>
      </c>
    </row>
    <row r="1280" spans="1:3">
      <c r="A1280" s="6" t="s">
        <v>700</v>
      </c>
      <c r="B1280" s="6" t="s">
        <v>701</v>
      </c>
      <c r="C1280" s="5" t="s">
        <v>3</v>
      </c>
    </row>
    <row r="1281" spans="1:3">
      <c r="A1281" s="3" t="s">
        <v>716</v>
      </c>
      <c r="B1281" s="4" t="s">
        <v>717</v>
      </c>
      <c r="C1281" s="5" t="s">
        <v>3</v>
      </c>
    </row>
    <row r="1282" spans="1:3">
      <c r="A1282" s="3" t="s">
        <v>2738</v>
      </c>
      <c r="B1282" s="4" t="s">
        <v>2739</v>
      </c>
      <c r="C1282" s="5" t="s">
        <v>3</v>
      </c>
    </row>
    <row r="1283" spans="1:3">
      <c r="A1283" s="3" t="s">
        <v>2948</v>
      </c>
      <c r="B1283" s="4" t="s">
        <v>2949</v>
      </c>
      <c r="C1283" s="5" t="s">
        <v>3</v>
      </c>
    </row>
    <row r="1284" spans="1:3">
      <c r="A1284" s="3" t="s">
        <v>2946</v>
      </c>
      <c r="B1284" s="4" t="s">
        <v>2947</v>
      </c>
      <c r="C1284" s="5" t="s">
        <v>3</v>
      </c>
    </row>
    <row r="1285" spans="1:3">
      <c r="A1285" s="9" t="s">
        <v>576</v>
      </c>
      <c r="B1285" s="5" t="s">
        <v>577</v>
      </c>
      <c r="C1285" s="5" t="s">
        <v>1</v>
      </c>
    </row>
    <row r="1286" spans="1:3">
      <c r="A1286" s="3" t="s">
        <v>578</v>
      </c>
      <c r="B1286" s="4" t="s">
        <v>579</v>
      </c>
      <c r="C1286" s="5" t="s">
        <v>1</v>
      </c>
    </row>
    <row r="1287" spans="1:3">
      <c r="A1287" s="3" t="s">
        <v>574</v>
      </c>
      <c r="B1287" s="4" t="s">
        <v>575</v>
      </c>
      <c r="C1287" s="5" t="s">
        <v>1</v>
      </c>
    </row>
    <row r="1288" spans="1:3">
      <c r="A1288" s="3" t="s">
        <v>580</v>
      </c>
      <c r="B1288" s="4" t="s">
        <v>581</v>
      </c>
      <c r="C1288" s="5" t="s">
        <v>1</v>
      </c>
    </row>
    <row r="1289" spans="1:3">
      <c r="A1289" s="3" t="s">
        <v>2644</v>
      </c>
      <c r="B1289" s="4" t="s">
        <v>2645</v>
      </c>
      <c r="C1289" s="5" t="s">
        <v>3</v>
      </c>
    </row>
    <row r="1290" spans="1:3">
      <c r="A1290" s="3" t="s">
        <v>720</v>
      </c>
      <c r="B1290" s="4" t="s">
        <v>721</v>
      </c>
      <c r="C1290" s="5" t="s">
        <v>3</v>
      </c>
    </row>
    <row r="1291" spans="1:3">
      <c r="A1291" s="3" t="s">
        <v>2980</v>
      </c>
      <c r="B1291" s="4" t="s">
        <v>2981</v>
      </c>
      <c r="C1291" s="5" t="s">
        <v>3</v>
      </c>
    </row>
    <row r="1292" spans="1:3">
      <c r="A1292" s="3" t="s">
        <v>2744</v>
      </c>
      <c r="B1292" s="4" t="s">
        <v>2745</v>
      </c>
      <c r="C1292" s="5" t="s">
        <v>3</v>
      </c>
    </row>
    <row r="1293" spans="1:3">
      <c r="A1293" s="3" t="s">
        <v>408</v>
      </c>
      <c r="B1293" s="4" t="s">
        <v>409</v>
      </c>
      <c r="C1293" s="5" t="s">
        <v>3</v>
      </c>
    </row>
    <row r="1294" spans="1:3">
      <c r="A1294" s="3" t="s">
        <v>384</v>
      </c>
      <c r="B1294" s="4" t="s">
        <v>385</v>
      </c>
      <c r="C1294" s="5" t="s">
        <v>3</v>
      </c>
    </row>
    <row r="1295" spans="1:3">
      <c r="A1295" s="3" t="s">
        <v>1570</v>
      </c>
      <c r="B1295" s="4" t="s">
        <v>1571</v>
      </c>
      <c r="C1295" s="5" t="s">
        <v>3</v>
      </c>
    </row>
    <row r="1296" spans="1:3">
      <c r="A1296" s="3" t="s">
        <v>386</v>
      </c>
      <c r="B1296" s="4" t="s">
        <v>387</v>
      </c>
      <c r="C1296" s="5" t="s">
        <v>3</v>
      </c>
    </row>
    <row r="1297" spans="1:3">
      <c r="A1297" s="3" t="s">
        <v>1560</v>
      </c>
      <c r="B1297" s="4" t="s">
        <v>1561</v>
      </c>
      <c r="C1297" s="5" t="s">
        <v>3</v>
      </c>
    </row>
    <row r="1298" spans="1:3">
      <c r="A1298" s="3" t="s">
        <v>416</v>
      </c>
      <c r="B1298" s="4" t="s">
        <v>417</v>
      </c>
      <c r="C1298" s="5" t="s">
        <v>3</v>
      </c>
    </row>
    <row r="1299" spans="1:3">
      <c r="A1299" s="3" t="s">
        <v>414</v>
      </c>
      <c r="B1299" s="4" t="s">
        <v>415</v>
      </c>
      <c r="C1299" s="5" t="s">
        <v>3</v>
      </c>
    </row>
    <row r="1300" spans="1:3">
      <c r="A1300" s="3" t="s">
        <v>1576</v>
      </c>
      <c r="B1300" s="4" t="s">
        <v>1577</v>
      </c>
      <c r="C1300" s="5" t="s">
        <v>3</v>
      </c>
    </row>
    <row r="1301" spans="1:3">
      <c r="A1301" s="3" t="s">
        <v>388</v>
      </c>
      <c r="B1301" s="4" t="s">
        <v>389</v>
      </c>
      <c r="C1301" s="5" t="s">
        <v>3</v>
      </c>
    </row>
    <row r="1302" spans="1:3">
      <c r="A1302" s="3" t="s">
        <v>418</v>
      </c>
      <c r="B1302" s="4" t="s">
        <v>419</v>
      </c>
      <c r="C1302" s="5" t="s">
        <v>3</v>
      </c>
    </row>
    <row r="1303" spans="1:3">
      <c r="A1303" s="3" t="s">
        <v>1578</v>
      </c>
      <c r="B1303" s="4" t="s">
        <v>1579</v>
      </c>
      <c r="C1303" s="5" t="s">
        <v>3</v>
      </c>
    </row>
    <row r="1304" spans="1:3">
      <c r="A1304" s="3" t="s">
        <v>398</v>
      </c>
      <c r="B1304" s="4" t="s">
        <v>399</v>
      </c>
      <c r="C1304" s="5" t="s">
        <v>3</v>
      </c>
    </row>
    <row r="1305" spans="1:3">
      <c r="A1305" s="3" t="s">
        <v>396</v>
      </c>
      <c r="B1305" s="4" t="s">
        <v>397</v>
      </c>
      <c r="C1305" s="5" t="s">
        <v>3</v>
      </c>
    </row>
    <row r="1306" spans="1:3">
      <c r="A1306" s="3" t="s">
        <v>1586</v>
      </c>
      <c r="B1306" s="4" t="s">
        <v>1587</v>
      </c>
      <c r="C1306" s="5" t="s">
        <v>3</v>
      </c>
    </row>
    <row r="1307" spans="1:3">
      <c r="A1307" s="3" t="s">
        <v>2508</v>
      </c>
      <c r="B1307" s="4" t="s">
        <v>2509</v>
      </c>
      <c r="C1307" s="5" t="s">
        <v>1</v>
      </c>
    </row>
    <row r="1308" spans="1:3">
      <c r="A1308" s="3" t="s">
        <v>2256</v>
      </c>
      <c r="B1308" s="4" t="s">
        <v>2257</v>
      </c>
      <c r="C1308" s="5" t="s">
        <v>34</v>
      </c>
    </row>
    <row r="1309" spans="1:3">
      <c r="A1309" s="3" t="s">
        <v>426</v>
      </c>
      <c r="B1309" s="4" t="s">
        <v>427</v>
      </c>
      <c r="C1309" s="5" t="s">
        <v>3</v>
      </c>
    </row>
    <row r="1310" spans="1:3">
      <c r="A1310" s="3" t="s">
        <v>400</v>
      </c>
      <c r="B1310" s="4" t="s">
        <v>401</v>
      </c>
      <c r="C1310" s="5" t="s">
        <v>3</v>
      </c>
    </row>
    <row r="1311" spans="1:3">
      <c r="A1311" s="3" t="s">
        <v>428</v>
      </c>
      <c r="B1311" s="4" t="s">
        <v>429</v>
      </c>
      <c r="C1311" s="5" t="s">
        <v>3</v>
      </c>
    </row>
    <row r="1312" spans="1:3">
      <c r="A1312" s="3" t="s">
        <v>1564</v>
      </c>
      <c r="B1312" s="4" t="s">
        <v>1565</v>
      </c>
      <c r="C1312" s="5" t="s">
        <v>3</v>
      </c>
    </row>
    <row r="1313" spans="1:3">
      <c r="A1313" s="3" t="s">
        <v>440</v>
      </c>
      <c r="B1313" s="4" t="s">
        <v>441</v>
      </c>
      <c r="C1313" s="5" t="s">
        <v>3</v>
      </c>
    </row>
    <row r="1314" spans="1:3">
      <c r="A1314" s="3" t="s">
        <v>438</v>
      </c>
      <c r="B1314" s="4" t="s">
        <v>439</v>
      </c>
      <c r="C1314" s="5" t="s">
        <v>3</v>
      </c>
    </row>
    <row r="1315" spans="1:3">
      <c r="A1315" s="3" t="s">
        <v>1566</v>
      </c>
      <c r="B1315" s="4" t="s">
        <v>1567</v>
      </c>
      <c r="C1315" s="5" t="s">
        <v>3</v>
      </c>
    </row>
    <row r="1316" spans="1:3">
      <c r="A1316" s="3" t="s">
        <v>2988</v>
      </c>
      <c r="B1316" s="4" t="s">
        <v>2989</v>
      </c>
      <c r="C1316" s="5" t="s">
        <v>3</v>
      </c>
    </row>
    <row r="1317" spans="1:3">
      <c r="A1317" s="3" t="s">
        <v>2612</v>
      </c>
      <c r="B1317" s="4" t="s">
        <v>2613</v>
      </c>
      <c r="C1317" s="5" t="s">
        <v>3</v>
      </c>
    </row>
    <row r="1318" spans="1:3">
      <c r="A1318" s="3" t="s">
        <v>2514</v>
      </c>
      <c r="B1318" s="4" t="s">
        <v>2515</v>
      </c>
      <c r="C1318" s="5" t="s">
        <v>1</v>
      </c>
    </row>
    <row r="1319" spans="1:3">
      <c r="A1319" s="3" t="s">
        <v>1590</v>
      </c>
      <c r="B1319" s="4" t="s">
        <v>1591</v>
      </c>
      <c r="C1319" s="5" t="s">
        <v>3</v>
      </c>
    </row>
    <row r="1320" spans="1:3">
      <c r="A1320" s="3" t="s">
        <v>402</v>
      </c>
      <c r="B1320" s="4" t="s">
        <v>403</v>
      </c>
      <c r="C1320" s="5" t="s">
        <v>3</v>
      </c>
    </row>
    <row r="1321" spans="1:3">
      <c r="A1321" s="3" t="s">
        <v>432</v>
      </c>
      <c r="B1321" s="4" t="s">
        <v>433</v>
      </c>
      <c r="C1321" s="5" t="s">
        <v>3</v>
      </c>
    </row>
    <row r="1322" spans="1:3">
      <c r="A1322" s="3" t="s">
        <v>1556</v>
      </c>
      <c r="B1322" s="4" t="s">
        <v>1557</v>
      </c>
      <c r="C1322" s="5" t="s">
        <v>3</v>
      </c>
    </row>
    <row r="1323" spans="1:3">
      <c r="A1323" s="3" t="s">
        <v>378</v>
      </c>
      <c r="B1323" s="4" t="s">
        <v>379</v>
      </c>
      <c r="C1323" s="5" t="s">
        <v>3</v>
      </c>
    </row>
    <row r="1324" spans="1:3">
      <c r="A1324" s="3" t="s">
        <v>406</v>
      </c>
      <c r="B1324" s="4" t="s">
        <v>407</v>
      </c>
      <c r="C1324" s="5" t="s">
        <v>3</v>
      </c>
    </row>
    <row r="1325" spans="1:3">
      <c r="A1325" s="3" t="s">
        <v>1574</v>
      </c>
      <c r="B1325" s="4" t="s">
        <v>1575</v>
      </c>
      <c r="C1325" s="5" t="s">
        <v>3</v>
      </c>
    </row>
    <row r="1326" spans="1:3">
      <c r="A1326" s="3" t="s">
        <v>412</v>
      </c>
      <c r="B1326" s="4" t="s">
        <v>413</v>
      </c>
      <c r="C1326" s="5" t="s">
        <v>3</v>
      </c>
    </row>
    <row r="1327" spans="1:3">
      <c r="A1327" s="3" t="s">
        <v>3770</v>
      </c>
      <c r="B1327" s="4" t="s">
        <v>3771</v>
      </c>
      <c r="C1327" s="5" t="s">
        <v>65</v>
      </c>
    </row>
    <row r="1328" spans="1:3">
      <c r="A1328" s="3" t="s">
        <v>1582</v>
      </c>
      <c r="B1328" s="4" t="s">
        <v>1583</v>
      </c>
      <c r="C1328" s="5" t="s">
        <v>3</v>
      </c>
    </row>
    <row r="1329" spans="1:3">
      <c r="A1329" s="3" t="s">
        <v>424</v>
      </c>
      <c r="B1329" s="4" t="s">
        <v>425</v>
      </c>
      <c r="C1329" s="5" t="s">
        <v>3</v>
      </c>
    </row>
    <row r="1330" spans="1:3">
      <c r="A1330" s="3" t="s">
        <v>390</v>
      </c>
      <c r="B1330" s="4" t="s">
        <v>391</v>
      </c>
      <c r="C1330" s="5" t="s">
        <v>3</v>
      </c>
    </row>
    <row r="1331" spans="1:3">
      <c r="A1331" s="3" t="s">
        <v>1562</v>
      </c>
      <c r="B1331" s="4" t="s">
        <v>1563</v>
      </c>
      <c r="C1331" s="5" t="s">
        <v>3</v>
      </c>
    </row>
    <row r="1332" spans="1:3">
      <c r="A1332" s="3" t="s">
        <v>392</v>
      </c>
      <c r="B1332" s="4" t="s">
        <v>393</v>
      </c>
      <c r="C1332" s="5" t="s">
        <v>3</v>
      </c>
    </row>
    <row r="1333" spans="1:3">
      <c r="A1333" s="3" t="s">
        <v>394</v>
      </c>
      <c r="B1333" s="4" t="s">
        <v>395</v>
      </c>
      <c r="C1333" s="5" t="s">
        <v>3</v>
      </c>
    </row>
    <row r="1334" spans="1:3">
      <c r="A1334" s="3" t="s">
        <v>2837</v>
      </c>
      <c r="B1334" s="4" t="s">
        <v>2838</v>
      </c>
      <c r="C1334" s="5" t="s">
        <v>3</v>
      </c>
    </row>
    <row r="1335" spans="1:3">
      <c r="A1335" s="3" t="s">
        <v>2891</v>
      </c>
      <c r="B1335" s="4" t="s">
        <v>2892</v>
      </c>
      <c r="C1335" s="5" t="s">
        <v>3</v>
      </c>
    </row>
    <row r="1336" spans="1:3">
      <c r="A1336" s="3" t="s">
        <v>743</v>
      </c>
      <c r="B1336" s="4" t="s">
        <v>744</v>
      </c>
      <c r="C1336" s="5" t="s">
        <v>3</v>
      </c>
    </row>
    <row r="1337" spans="1:3">
      <c r="A1337" s="3" t="s">
        <v>1588</v>
      </c>
      <c r="B1337" s="4" t="s">
        <v>1589</v>
      </c>
      <c r="C1337" s="5" t="s">
        <v>3</v>
      </c>
    </row>
    <row r="1338" spans="1:3">
      <c r="A1338" s="3" t="s">
        <v>430</v>
      </c>
      <c r="B1338" s="4" t="s">
        <v>431</v>
      </c>
      <c r="C1338" s="5" t="s">
        <v>3</v>
      </c>
    </row>
    <row r="1339" spans="1:3">
      <c r="A1339" s="3" t="s">
        <v>1580</v>
      </c>
      <c r="B1339" s="4" t="s">
        <v>1581</v>
      </c>
      <c r="C1339" s="5" t="s">
        <v>3</v>
      </c>
    </row>
    <row r="1340" spans="1:3">
      <c r="A1340" s="3" t="s">
        <v>420</v>
      </c>
      <c r="B1340" s="4" t="s">
        <v>421</v>
      </c>
      <c r="C1340" s="5" t="s">
        <v>3</v>
      </c>
    </row>
    <row r="1341" spans="1:3">
      <c r="A1341" s="3" t="s">
        <v>422</v>
      </c>
      <c r="B1341" s="4" t="s">
        <v>423</v>
      </c>
      <c r="C1341" s="5" t="s">
        <v>3</v>
      </c>
    </row>
    <row r="1342" spans="1:3">
      <c r="A1342" s="3" t="s">
        <v>1592</v>
      </c>
      <c r="B1342" s="4" t="s">
        <v>1593</v>
      </c>
      <c r="C1342" s="5" t="s">
        <v>3</v>
      </c>
    </row>
    <row r="1343" spans="1:3">
      <c r="A1343" s="3" t="s">
        <v>434</v>
      </c>
      <c r="B1343" s="4" t="s">
        <v>435</v>
      </c>
      <c r="C1343" s="5" t="s">
        <v>3</v>
      </c>
    </row>
    <row r="1344" spans="1:3">
      <c r="A1344" s="3" t="s">
        <v>436</v>
      </c>
      <c r="B1344" s="4" t="s">
        <v>437</v>
      </c>
      <c r="C1344" s="5" t="s">
        <v>3</v>
      </c>
    </row>
    <row r="1345" spans="1:3">
      <c r="A1345" s="3" t="s">
        <v>1558</v>
      </c>
      <c r="B1345" s="4" t="s">
        <v>1559</v>
      </c>
      <c r="C1345" s="5" t="s">
        <v>3</v>
      </c>
    </row>
    <row r="1346" spans="1:3">
      <c r="A1346" s="3" t="s">
        <v>382</v>
      </c>
      <c r="B1346" s="4" t="s">
        <v>383</v>
      </c>
      <c r="C1346" s="5" t="s">
        <v>3</v>
      </c>
    </row>
    <row r="1347" spans="1:3">
      <c r="A1347" s="3" t="s">
        <v>380</v>
      </c>
      <c r="B1347" s="4" t="s">
        <v>381</v>
      </c>
      <c r="C1347" s="5" t="s">
        <v>3</v>
      </c>
    </row>
    <row r="1348" spans="1:3">
      <c r="A1348" s="3" t="s">
        <v>2740</v>
      </c>
      <c r="B1348" s="4" t="s">
        <v>2741</v>
      </c>
      <c r="C1348" s="5" t="s">
        <v>3</v>
      </c>
    </row>
    <row r="1349" spans="1:3">
      <c r="A1349" s="3" t="s">
        <v>2893</v>
      </c>
      <c r="B1349" s="4" t="s">
        <v>2894</v>
      </c>
      <c r="C1349" s="5" t="s">
        <v>3</v>
      </c>
    </row>
    <row r="1350" spans="1:3">
      <c r="A1350" s="3" t="s">
        <v>1568</v>
      </c>
      <c r="B1350" s="4" t="s">
        <v>1569</v>
      </c>
      <c r="C1350" s="5" t="s">
        <v>3</v>
      </c>
    </row>
    <row r="1351" spans="1:3">
      <c r="A1351" s="3" t="s">
        <v>410</v>
      </c>
      <c r="B1351" s="4" t="s">
        <v>411</v>
      </c>
      <c r="C1351" s="5" t="s">
        <v>3</v>
      </c>
    </row>
    <row r="1352" spans="1:3">
      <c r="A1352" s="3" t="s">
        <v>1572</v>
      </c>
      <c r="B1352" s="4" t="s">
        <v>1573</v>
      </c>
      <c r="C1352" s="5" t="s">
        <v>3</v>
      </c>
    </row>
    <row r="1353" spans="1:3">
      <c r="A1353" s="3" t="s">
        <v>2881</v>
      </c>
      <c r="B1353" s="4" t="s">
        <v>2882</v>
      </c>
      <c r="C1353" s="5" t="s">
        <v>3</v>
      </c>
    </row>
    <row r="1354" spans="1:3">
      <c r="A1354" s="3" t="s">
        <v>2972</v>
      </c>
      <c r="B1354" s="4" t="s">
        <v>2973</v>
      </c>
      <c r="C1354" s="5" t="s">
        <v>3</v>
      </c>
    </row>
    <row r="1355" spans="1:3">
      <c r="A1355" s="3" t="s">
        <v>2990</v>
      </c>
      <c r="B1355" s="4" t="s">
        <v>2991</v>
      </c>
      <c r="C1355" s="5" t="s">
        <v>3</v>
      </c>
    </row>
    <row r="1356" spans="1:3">
      <c r="A1356" s="3" t="s">
        <v>724</v>
      </c>
      <c r="B1356" s="4" t="s">
        <v>725</v>
      </c>
      <c r="C1356" s="5" t="s">
        <v>3</v>
      </c>
    </row>
    <row r="1357" spans="1:3">
      <c r="A1357" s="3" t="s">
        <v>726</v>
      </c>
      <c r="B1357" s="4" t="s">
        <v>725</v>
      </c>
      <c r="C1357" s="5" t="s">
        <v>3</v>
      </c>
    </row>
    <row r="1358" spans="1:3">
      <c r="A1358" s="3" t="s">
        <v>2968</v>
      </c>
      <c r="B1358" s="4" t="s">
        <v>2969</v>
      </c>
      <c r="C1358" s="5" t="s">
        <v>3</v>
      </c>
    </row>
    <row r="1359" spans="1:3">
      <c r="A1359" s="3" t="s">
        <v>737</v>
      </c>
      <c r="B1359" s="4" t="s">
        <v>738</v>
      </c>
      <c r="C1359" s="5" t="s">
        <v>3</v>
      </c>
    </row>
    <row r="1360" spans="1:3">
      <c r="A1360" s="3" t="s">
        <v>2887</v>
      </c>
      <c r="B1360" s="4" t="s">
        <v>2888</v>
      </c>
      <c r="C1360" s="5" t="s">
        <v>3</v>
      </c>
    </row>
    <row r="1361" spans="1:3">
      <c r="A1361" s="3" t="s">
        <v>2992</v>
      </c>
      <c r="B1361" s="4" t="s">
        <v>2993</v>
      </c>
      <c r="C1361" s="5" t="s">
        <v>3</v>
      </c>
    </row>
    <row r="1362" spans="1:3">
      <c r="A1362" s="3" t="s">
        <v>2742</v>
      </c>
      <c r="B1362" s="4" t="s">
        <v>2743</v>
      </c>
      <c r="C1362" s="5" t="s">
        <v>3</v>
      </c>
    </row>
    <row r="1363" spans="1:3">
      <c r="A1363" s="3" t="s">
        <v>698</v>
      </c>
      <c r="B1363" s="4" t="s">
        <v>699</v>
      </c>
      <c r="C1363" s="5" t="s">
        <v>3</v>
      </c>
    </row>
    <row r="1364" spans="1:3">
      <c r="A1364" s="3" t="s">
        <v>2883</v>
      </c>
      <c r="B1364" s="4" t="s">
        <v>2884</v>
      </c>
      <c r="C1364" s="5" t="s">
        <v>3</v>
      </c>
    </row>
    <row r="1365" spans="1:3">
      <c r="A1365" s="3" t="s">
        <v>729</v>
      </c>
      <c r="B1365" s="4" t="s">
        <v>730</v>
      </c>
      <c r="C1365" s="5" t="s">
        <v>3</v>
      </c>
    </row>
    <row r="1366" spans="1:3">
      <c r="A1366" s="3" t="s">
        <v>735</v>
      </c>
      <c r="B1366" s="4" t="s">
        <v>736</v>
      </c>
      <c r="C1366" s="5" t="s">
        <v>3</v>
      </c>
    </row>
    <row r="1367" spans="1:3">
      <c r="A1367" s="3" t="s">
        <v>739</v>
      </c>
      <c r="B1367" s="4" t="s">
        <v>740</v>
      </c>
      <c r="C1367" s="5" t="s">
        <v>3</v>
      </c>
    </row>
    <row r="1368" spans="1:3">
      <c r="A1368" s="3" t="s">
        <v>2694</v>
      </c>
      <c r="B1368" s="4" t="s">
        <v>2695</v>
      </c>
      <c r="C1368" s="5" t="s">
        <v>3</v>
      </c>
    </row>
    <row r="1369" spans="1:3">
      <c r="A1369" s="3" t="s">
        <v>2578</v>
      </c>
      <c r="B1369" s="4" t="s">
        <v>2579</v>
      </c>
      <c r="C1369" s="5" t="s">
        <v>3</v>
      </c>
    </row>
    <row r="1370" spans="1:3">
      <c r="A1370" s="3" t="s">
        <v>2692</v>
      </c>
      <c r="B1370" s="4" t="s">
        <v>2693</v>
      </c>
      <c r="C1370" s="5" t="s">
        <v>3</v>
      </c>
    </row>
    <row r="1371" spans="1:3">
      <c r="A1371" s="3" t="s">
        <v>3908</v>
      </c>
      <c r="B1371" s="4" t="s">
        <v>3909</v>
      </c>
      <c r="C1371" s="5" t="s">
        <v>3</v>
      </c>
    </row>
    <row r="1372" spans="1:3">
      <c r="A1372" s="3" t="s">
        <v>2802</v>
      </c>
      <c r="B1372" s="4" t="s">
        <v>2803</v>
      </c>
      <c r="C1372" s="5" t="s">
        <v>3</v>
      </c>
    </row>
    <row r="1373" spans="1:3">
      <c r="A1373" s="3" t="s">
        <v>2804</v>
      </c>
      <c r="B1373" s="4" t="s">
        <v>2803</v>
      </c>
      <c r="C1373" s="5" t="s">
        <v>3</v>
      </c>
    </row>
    <row r="1374" spans="1:3">
      <c r="A1374" s="3" t="s">
        <v>2800</v>
      </c>
      <c r="B1374" s="4" t="s">
        <v>2801</v>
      </c>
      <c r="C1374" s="5" t="s">
        <v>3</v>
      </c>
    </row>
    <row r="1375" spans="1:3">
      <c r="A1375" s="3" t="s">
        <v>2913</v>
      </c>
      <c r="B1375" s="4" t="s">
        <v>2914</v>
      </c>
      <c r="C1375" s="5" t="s">
        <v>3</v>
      </c>
    </row>
    <row r="1376" spans="1:3">
      <c r="A1376" s="3" t="s">
        <v>3006</v>
      </c>
      <c r="B1376" s="4" t="s">
        <v>3007</v>
      </c>
      <c r="C1376" s="5" t="s">
        <v>3</v>
      </c>
    </row>
    <row r="1377" spans="1:3">
      <c r="A1377" s="3" t="s">
        <v>3912</v>
      </c>
      <c r="B1377" s="4" t="s">
        <v>3913</v>
      </c>
      <c r="C1377" s="5" t="s">
        <v>3</v>
      </c>
    </row>
    <row r="1378" spans="1:3">
      <c r="A1378" s="3" t="s">
        <v>2925</v>
      </c>
      <c r="B1378" s="4" t="s">
        <v>2926</v>
      </c>
      <c r="C1378" s="5" t="s">
        <v>3</v>
      </c>
    </row>
    <row r="1379" spans="1:3">
      <c r="A1379" s="3" t="s">
        <v>2978</v>
      </c>
      <c r="B1379" s="4" t="s">
        <v>2979</v>
      </c>
      <c r="C1379" s="5" t="s">
        <v>3</v>
      </c>
    </row>
    <row r="1380" spans="1:3">
      <c r="A1380" s="3" t="s">
        <v>1584</v>
      </c>
      <c r="B1380" s="4" t="s">
        <v>1585</v>
      </c>
      <c r="C1380" s="5" t="s">
        <v>3</v>
      </c>
    </row>
    <row r="1381" spans="1:3">
      <c r="A1381" s="3" t="s">
        <v>2702</v>
      </c>
      <c r="B1381" s="4" t="s">
        <v>2703</v>
      </c>
      <c r="C1381" s="5" t="s">
        <v>3</v>
      </c>
    </row>
    <row r="1382" spans="1:3">
      <c r="A1382" s="3" t="s">
        <v>706</v>
      </c>
      <c r="B1382" s="4" t="s">
        <v>707</v>
      </c>
      <c r="C1382" s="5" t="s">
        <v>3</v>
      </c>
    </row>
    <row r="1383" spans="1:3">
      <c r="A1383" s="3" t="s">
        <v>708</v>
      </c>
      <c r="B1383" s="4" t="s">
        <v>709</v>
      </c>
      <c r="C1383" s="5" t="s">
        <v>3</v>
      </c>
    </row>
    <row r="1384" spans="1:3">
      <c r="A1384" s="3" t="s">
        <v>714</v>
      </c>
      <c r="B1384" s="4" t="s">
        <v>715</v>
      </c>
      <c r="C1384" s="5" t="s">
        <v>3</v>
      </c>
    </row>
    <row r="1385" spans="1:3">
      <c r="A1385" s="3" t="s">
        <v>2646</v>
      </c>
      <c r="B1385" s="4" t="s">
        <v>2647</v>
      </c>
      <c r="C1385" s="5" t="s">
        <v>3</v>
      </c>
    </row>
    <row r="1386" spans="1:3">
      <c r="A1386" s="3" t="s">
        <v>722</v>
      </c>
      <c r="B1386" s="4" t="s">
        <v>723</v>
      </c>
      <c r="C1386" s="5" t="s">
        <v>3</v>
      </c>
    </row>
    <row r="1387" spans="1:3">
      <c r="A1387" s="3" t="s">
        <v>2917</v>
      </c>
      <c r="B1387" s="4" t="s">
        <v>2918</v>
      </c>
      <c r="C1387" s="5" t="s">
        <v>3</v>
      </c>
    </row>
    <row r="1388" spans="1:3">
      <c r="A1388" s="3" t="s">
        <v>3002</v>
      </c>
      <c r="B1388" s="4" t="s">
        <v>3003</v>
      </c>
      <c r="C1388" s="5" t="s">
        <v>3</v>
      </c>
    </row>
    <row r="1389" spans="1:3">
      <c r="A1389" s="3" t="s">
        <v>731</v>
      </c>
      <c r="B1389" s="4" t="s">
        <v>732</v>
      </c>
      <c r="C1389" s="5" t="s">
        <v>3</v>
      </c>
    </row>
    <row r="1390" spans="1:3">
      <c r="A1390" s="3" t="s">
        <v>733</v>
      </c>
      <c r="B1390" s="4" t="s">
        <v>734</v>
      </c>
      <c r="C1390" s="5" t="s">
        <v>3</v>
      </c>
    </row>
    <row r="1391" spans="1:3">
      <c r="A1391" s="3" t="s">
        <v>694</v>
      </c>
      <c r="B1391" s="4" t="s">
        <v>695</v>
      </c>
      <c r="C1391" s="5" t="s">
        <v>3</v>
      </c>
    </row>
    <row r="1392" spans="1:3">
      <c r="A1392" s="3" t="s">
        <v>2650</v>
      </c>
      <c r="B1392" s="4" t="s">
        <v>2651</v>
      </c>
      <c r="C1392" s="5" t="s">
        <v>3</v>
      </c>
    </row>
    <row r="1393" spans="1:3">
      <c r="A1393" s="3" t="s">
        <v>2831</v>
      </c>
      <c r="B1393" s="4" t="s">
        <v>2832</v>
      </c>
      <c r="C1393" s="5" t="s">
        <v>3</v>
      </c>
    </row>
    <row r="1394" spans="1:3">
      <c r="A1394" s="3" t="s">
        <v>2839</v>
      </c>
      <c r="B1394" s="4" t="s">
        <v>2840</v>
      </c>
      <c r="C1394" s="5" t="s">
        <v>3</v>
      </c>
    </row>
    <row r="1395" spans="1:3">
      <c r="A1395" s="3" t="s">
        <v>2596</v>
      </c>
      <c r="B1395" s="4" t="s">
        <v>2597</v>
      </c>
      <c r="C1395" s="5" t="s">
        <v>3</v>
      </c>
    </row>
    <row r="1396" spans="1:3">
      <c r="A1396" s="3" t="s">
        <v>2915</v>
      </c>
      <c r="B1396" s="4" t="s">
        <v>2916</v>
      </c>
      <c r="C1396" s="5" t="s">
        <v>3</v>
      </c>
    </row>
    <row r="1397" spans="1:3">
      <c r="A1397" s="3" t="s">
        <v>2782</v>
      </c>
      <c r="B1397" s="4" t="s">
        <v>2783</v>
      </c>
      <c r="C1397" s="5" t="s">
        <v>3</v>
      </c>
    </row>
    <row r="1398" spans="1:3">
      <c r="A1398" s="3" t="s">
        <v>2776</v>
      </c>
      <c r="B1398" s="4" t="s">
        <v>2777</v>
      </c>
      <c r="C1398" s="5" t="s">
        <v>3</v>
      </c>
    </row>
    <row r="1399" spans="1:3">
      <c r="A1399" s="3" t="s">
        <v>2877</v>
      </c>
      <c r="B1399" s="4" t="s">
        <v>2878</v>
      </c>
      <c r="C1399" s="5" t="s">
        <v>3</v>
      </c>
    </row>
    <row r="1400" spans="1:3">
      <c r="A1400" s="3" t="s">
        <v>2982</v>
      </c>
      <c r="B1400" s="4" t="s">
        <v>2983</v>
      </c>
      <c r="C1400" s="5" t="s">
        <v>3</v>
      </c>
    </row>
    <row r="1401" spans="1:3">
      <c r="A1401" s="3" t="s">
        <v>2919</v>
      </c>
      <c r="B1401" s="4" t="s">
        <v>2920</v>
      </c>
      <c r="C1401" s="5" t="s">
        <v>3</v>
      </c>
    </row>
    <row r="1402" spans="1:3">
      <c r="A1402" s="3" t="s">
        <v>2495</v>
      </c>
      <c r="B1402" s="4" t="s">
        <v>2496</v>
      </c>
      <c r="C1402" s="5" t="s">
        <v>1</v>
      </c>
    </row>
    <row r="1403" spans="1:3">
      <c r="A1403" s="3" t="s">
        <v>2774</v>
      </c>
      <c r="B1403" s="4" t="s">
        <v>2775</v>
      </c>
      <c r="C1403" s="5" t="s">
        <v>3</v>
      </c>
    </row>
    <row r="1404" spans="1:3">
      <c r="A1404" s="6" t="s">
        <v>2772</v>
      </c>
      <c r="B1404" s="6" t="s">
        <v>2773</v>
      </c>
      <c r="C1404" s="5" t="s">
        <v>3</v>
      </c>
    </row>
    <row r="1405" spans="1:3">
      <c r="A1405" s="3" t="s">
        <v>2879</v>
      </c>
      <c r="B1405" s="4" t="s">
        <v>2880</v>
      </c>
      <c r="C1405" s="5" t="s">
        <v>3</v>
      </c>
    </row>
    <row r="1406" spans="1:3">
      <c r="A1406" s="3" t="s">
        <v>2933</v>
      </c>
      <c r="B1406" s="4" t="s">
        <v>2934</v>
      </c>
      <c r="C1406" s="5" t="s">
        <v>3</v>
      </c>
    </row>
    <row r="1407" spans="1:3">
      <c r="A1407" s="3" t="s">
        <v>2686</v>
      </c>
      <c r="B1407" s="4" t="s">
        <v>2687</v>
      </c>
      <c r="C1407" s="5" t="s">
        <v>3</v>
      </c>
    </row>
    <row r="1408" spans="1:3">
      <c r="A1408" s="3" t="s">
        <v>2970</v>
      </c>
      <c r="B1408" s="4" t="s">
        <v>2971</v>
      </c>
      <c r="C1408" s="5" t="s">
        <v>3</v>
      </c>
    </row>
    <row r="1409" spans="1:3">
      <c r="A1409" s="3" t="s">
        <v>2790</v>
      </c>
      <c r="B1409" s="4" t="s">
        <v>2791</v>
      </c>
      <c r="C1409" s="5" t="s">
        <v>3</v>
      </c>
    </row>
    <row r="1410" spans="1:3">
      <c r="A1410" s="3" t="s">
        <v>2734</v>
      </c>
      <c r="B1410" s="4" t="s">
        <v>2735</v>
      </c>
      <c r="C1410" s="5" t="s">
        <v>3</v>
      </c>
    </row>
    <row r="1411" spans="1:3">
      <c r="A1411" s="3" t="s">
        <v>2937</v>
      </c>
      <c r="B1411" s="4" t="s">
        <v>2938</v>
      </c>
      <c r="C1411" s="5" t="s">
        <v>3</v>
      </c>
    </row>
    <row r="1412" spans="1:3">
      <c r="A1412" s="3" t="s">
        <v>2867</v>
      </c>
      <c r="B1412" s="4" t="s">
        <v>2868</v>
      </c>
      <c r="C1412" s="5" t="s">
        <v>3</v>
      </c>
    </row>
    <row r="1413" spans="1:3">
      <c r="A1413" s="3" t="s">
        <v>2859</v>
      </c>
      <c r="B1413" s="4" t="s">
        <v>2860</v>
      </c>
      <c r="C1413" s="5" t="s">
        <v>3</v>
      </c>
    </row>
    <row r="1414" spans="1:3">
      <c r="A1414" s="3" t="s">
        <v>727</v>
      </c>
      <c r="B1414" s="4" t="s">
        <v>728</v>
      </c>
      <c r="C1414" s="5" t="s">
        <v>3</v>
      </c>
    </row>
    <row r="1415" spans="1:3">
      <c r="A1415" s="3" t="s">
        <v>2674</v>
      </c>
      <c r="B1415" s="4" t="s">
        <v>2675</v>
      </c>
      <c r="C1415" s="5" t="s">
        <v>3</v>
      </c>
    </row>
    <row r="1416" spans="1:3">
      <c r="A1416" s="3" t="s">
        <v>2722</v>
      </c>
      <c r="B1416" s="4" t="s">
        <v>2723</v>
      </c>
      <c r="C1416" s="5" t="s">
        <v>3</v>
      </c>
    </row>
    <row r="1417" spans="1:3">
      <c r="A1417" s="3" t="s">
        <v>2929</v>
      </c>
      <c r="B1417" s="4" t="s">
        <v>2930</v>
      </c>
      <c r="C1417" s="5" t="s">
        <v>3</v>
      </c>
    </row>
    <row r="1418" spans="1:3">
      <c r="A1418" s="3" t="s">
        <v>2728</v>
      </c>
      <c r="B1418" s="4" t="s">
        <v>2729</v>
      </c>
      <c r="C1418" s="5" t="s">
        <v>3</v>
      </c>
    </row>
    <row r="1419" spans="1:3">
      <c r="A1419" s="3" t="s">
        <v>2582</v>
      </c>
      <c r="B1419" s="4" t="s">
        <v>2583</v>
      </c>
      <c r="C1419" s="5" t="s">
        <v>3</v>
      </c>
    </row>
    <row r="1420" spans="1:3">
      <c r="A1420" s="3" t="s">
        <v>2732</v>
      </c>
      <c r="B1420" s="4" t="s">
        <v>2733</v>
      </c>
      <c r="C1420" s="5" t="s">
        <v>3</v>
      </c>
    </row>
    <row r="1421" spans="1:3">
      <c r="A1421" s="3" t="s">
        <v>2976</v>
      </c>
      <c r="B1421" s="4" t="s">
        <v>2977</v>
      </c>
      <c r="C1421" s="5" t="s">
        <v>3</v>
      </c>
    </row>
    <row r="1422" spans="1:3">
      <c r="A1422" s="3" t="s">
        <v>2974</v>
      </c>
      <c r="B1422" s="4" t="s">
        <v>2975</v>
      </c>
      <c r="C1422" s="5" t="s">
        <v>3</v>
      </c>
    </row>
    <row r="1423" spans="1:3">
      <c r="A1423" s="3" t="s">
        <v>3009</v>
      </c>
      <c r="B1423" s="4" t="s">
        <v>3010</v>
      </c>
      <c r="C1423" s="5" t="s">
        <v>3</v>
      </c>
    </row>
    <row r="1424" spans="1:3">
      <c r="A1424" s="3" t="s">
        <v>1240</v>
      </c>
      <c r="B1424" s="4" t="s">
        <v>1241</v>
      </c>
      <c r="C1424" s="5" t="s">
        <v>3</v>
      </c>
    </row>
    <row r="1425" spans="1:3">
      <c r="A1425" s="3" t="s">
        <v>2704</v>
      </c>
      <c r="B1425" s="4" t="s">
        <v>2705</v>
      </c>
      <c r="C1425" s="5" t="s">
        <v>3</v>
      </c>
    </row>
    <row r="1426" spans="1:3">
      <c r="A1426" s="3" t="s">
        <v>2805</v>
      </c>
      <c r="B1426" s="4" t="s">
        <v>2806</v>
      </c>
      <c r="C1426" s="5" t="s">
        <v>3</v>
      </c>
    </row>
    <row r="1427" spans="1:3">
      <c r="A1427" s="3" t="s">
        <v>2778</v>
      </c>
      <c r="B1427" s="4" t="s">
        <v>2779</v>
      </c>
      <c r="C1427" s="5" t="s">
        <v>3</v>
      </c>
    </row>
    <row r="1428" spans="1:3">
      <c r="A1428" s="3" t="s">
        <v>2835</v>
      </c>
      <c r="B1428" s="4" t="s">
        <v>2836</v>
      </c>
      <c r="C1428" s="5" t="s">
        <v>3</v>
      </c>
    </row>
    <row r="1429" spans="1:3">
      <c r="A1429" s="3" t="s">
        <v>2768</v>
      </c>
      <c r="B1429" s="4" t="s">
        <v>2769</v>
      </c>
      <c r="C1429" s="5" t="s">
        <v>3</v>
      </c>
    </row>
    <row r="1430" spans="1:3">
      <c r="A1430" s="3" t="s">
        <v>2861</v>
      </c>
      <c r="B1430" s="4" t="s">
        <v>2862</v>
      </c>
      <c r="C1430" s="5" t="s">
        <v>3</v>
      </c>
    </row>
    <row r="1431" spans="1:3">
      <c r="A1431" s="3" t="s">
        <v>2350</v>
      </c>
      <c r="B1431" s="4" t="s">
        <v>2351</v>
      </c>
      <c r="C1431" s="5" t="s">
        <v>3</v>
      </c>
    </row>
    <row r="1432" spans="1:3">
      <c r="A1432" s="3" t="s">
        <v>2857</v>
      </c>
      <c r="B1432" s="4" t="s">
        <v>2858</v>
      </c>
      <c r="C1432" s="5" t="s">
        <v>3</v>
      </c>
    </row>
    <row r="1433" spans="1:3">
      <c r="A1433" s="3" t="s">
        <v>696</v>
      </c>
      <c r="B1433" s="4" t="s">
        <v>697</v>
      </c>
      <c r="C1433" s="5" t="s">
        <v>3</v>
      </c>
    </row>
    <row r="1434" spans="1:3">
      <c r="A1434" s="3" t="s">
        <v>2788</v>
      </c>
      <c r="B1434" s="4" t="s">
        <v>2789</v>
      </c>
      <c r="C1434" s="5" t="s">
        <v>3</v>
      </c>
    </row>
    <row r="1435" spans="1:3">
      <c r="A1435" s="3" t="s">
        <v>2780</v>
      </c>
      <c r="B1435" s="4" t="s">
        <v>2781</v>
      </c>
      <c r="C1435" s="5" t="s">
        <v>3</v>
      </c>
    </row>
    <row r="1436" spans="1:3">
      <c r="A1436" s="3" t="s">
        <v>2939</v>
      </c>
      <c r="B1436" s="4" t="s">
        <v>2940</v>
      </c>
      <c r="C1436" s="5" t="s">
        <v>3</v>
      </c>
    </row>
    <row r="1437" spans="1:3">
      <c r="A1437" s="3" t="s">
        <v>2762</v>
      </c>
      <c r="B1437" s="4" t="s">
        <v>2763</v>
      </c>
      <c r="C1437" s="5" t="s">
        <v>3</v>
      </c>
    </row>
    <row r="1438" spans="1:3">
      <c r="A1438" s="3" t="s">
        <v>2730</v>
      </c>
      <c r="B1438" s="4" t="s">
        <v>2731</v>
      </c>
      <c r="C1438" s="5" t="s">
        <v>3</v>
      </c>
    </row>
    <row r="1439" spans="1:3">
      <c r="A1439" s="3" t="s">
        <v>2958</v>
      </c>
      <c r="B1439" s="4" t="s">
        <v>2959</v>
      </c>
      <c r="C1439" s="5" t="s">
        <v>3</v>
      </c>
    </row>
    <row r="1440" spans="1:3">
      <c r="A1440" s="3" t="s">
        <v>2921</v>
      </c>
      <c r="B1440" s="4" t="s">
        <v>2922</v>
      </c>
      <c r="C1440" s="5" t="s">
        <v>3</v>
      </c>
    </row>
    <row r="1441" spans="1:3">
      <c r="A1441" s="3" t="s">
        <v>2798</v>
      </c>
      <c r="B1441" s="4" t="s">
        <v>2799</v>
      </c>
      <c r="C1441" s="5" t="s">
        <v>3</v>
      </c>
    </row>
    <row r="1442" spans="1:3">
      <c r="A1442" s="3" t="s">
        <v>2853</v>
      </c>
      <c r="B1442" s="4" t="s">
        <v>2854</v>
      </c>
      <c r="C1442" s="5" t="s">
        <v>3</v>
      </c>
    </row>
    <row r="1443" spans="1:3">
      <c r="A1443" s="3" t="s">
        <v>2764</v>
      </c>
      <c r="B1443" s="4" t="s">
        <v>2765</v>
      </c>
      <c r="C1443" s="5" t="s">
        <v>3</v>
      </c>
    </row>
    <row r="1444" spans="1:3">
      <c r="A1444" s="3" t="s">
        <v>2652</v>
      </c>
      <c r="B1444" s="4" t="s">
        <v>2653</v>
      </c>
      <c r="C1444" s="5" t="s">
        <v>3</v>
      </c>
    </row>
    <row r="1445" spans="1:3">
      <c r="A1445" s="3" t="s">
        <v>2746</v>
      </c>
      <c r="B1445" s="4" t="s">
        <v>2747</v>
      </c>
      <c r="C1445" s="5" t="s">
        <v>3</v>
      </c>
    </row>
    <row r="1446" spans="1:3">
      <c r="A1446" s="3" t="s">
        <v>2750</v>
      </c>
      <c r="B1446" s="4" t="s">
        <v>2751</v>
      </c>
      <c r="C1446" s="5" t="s">
        <v>3</v>
      </c>
    </row>
    <row r="1447" spans="1:3">
      <c r="A1447" s="3" t="s">
        <v>2823</v>
      </c>
      <c r="B1447" s="4" t="s">
        <v>2824</v>
      </c>
      <c r="C1447" s="5" t="s">
        <v>3</v>
      </c>
    </row>
    <row r="1448" spans="1:3">
      <c r="A1448" s="3" t="s">
        <v>2956</v>
      </c>
      <c r="B1448" s="4" t="s">
        <v>2957</v>
      </c>
      <c r="C1448" s="5" t="s">
        <v>3</v>
      </c>
    </row>
    <row r="1449" spans="1:3">
      <c r="A1449" s="3" t="s">
        <v>2658</v>
      </c>
      <c r="B1449" s="4" t="s">
        <v>2659</v>
      </c>
      <c r="C1449" s="5" t="s">
        <v>3</v>
      </c>
    </row>
    <row r="1450" spans="1:3">
      <c r="A1450" s="3" t="s">
        <v>2682</v>
      </c>
      <c r="B1450" s="4" t="s">
        <v>2683</v>
      </c>
      <c r="C1450" s="5" t="s">
        <v>3</v>
      </c>
    </row>
    <row r="1451" spans="1:3">
      <c r="A1451" s="3" t="s">
        <v>2688</v>
      </c>
      <c r="B1451" s="4" t="s">
        <v>2689</v>
      </c>
      <c r="C1451" s="5" t="s">
        <v>3</v>
      </c>
    </row>
    <row r="1452" spans="1:3">
      <c r="A1452" s="3" t="s">
        <v>2758</v>
      </c>
      <c r="B1452" s="4" t="s">
        <v>2759</v>
      </c>
      <c r="C1452" s="5" t="s">
        <v>3</v>
      </c>
    </row>
    <row r="1453" spans="1:3">
      <c r="A1453" s="3" t="s">
        <v>2825</v>
      </c>
      <c r="B1453" s="4" t="s">
        <v>2826</v>
      </c>
      <c r="C1453" s="5" t="s">
        <v>3</v>
      </c>
    </row>
    <row r="1454" spans="1:3">
      <c r="A1454" s="3" t="s">
        <v>2855</v>
      </c>
      <c r="B1454" s="4" t="s">
        <v>2856</v>
      </c>
      <c r="C1454" s="5" t="s">
        <v>3</v>
      </c>
    </row>
    <row r="1455" spans="1:3">
      <c r="A1455" s="3" t="s">
        <v>2966</v>
      </c>
      <c r="B1455" s="4" t="s">
        <v>2967</v>
      </c>
      <c r="C1455" s="5" t="s">
        <v>3</v>
      </c>
    </row>
    <row r="1456" spans="1:3">
      <c r="A1456" s="5" t="s">
        <v>704</v>
      </c>
      <c r="B1456" s="5" t="s">
        <v>705</v>
      </c>
      <c r="C1456" s="5" t="s">
        <v>3</v>
      </c>
    </row>
    <row r="1457" spans="1:3">
      <c r="A1457" s="3" t="s">
        <v>1232</v>
      </c>
      <c r="B1457" s="4" t="s">
        <v>1233</v>
      </c>
      <c r="C1457" s="5" t="s">
        <v>3</v>
      </c>
    </row>
    <row r="1458" spans="1:3">
      <c r="A1458" s="5" t="s">
        <v>1234</v>
      </c>
      <c r="B1458" s="5" t="s">
        <v>1235</v>
      </c>
      <c r="C1458" s="5" t="s">
        <v>3</v>
      </c>
    </row>
    <row r="1459" spans="1:3">
      <c r="A1459" s="3" t="s">
        <v>2672</v>
      </c>
      <c r="B1459" s="4" t="s">
        <v>2673</v>
      </c>
      <c r="C1459" s="5" t="s">
        <v>3</v>
      </c>
    </row>
    <row r="1460" spans="1:3">
      <c r="A1460" s="3" t="s">
        <v>1238</v>
      </c>
      <c r="B1460" s="4" t="s">
        <v>1239</v>
      </c>
      <c r="C1460" s="5" t="s">
        <v>3</v>
      </c>
    </row>
    <row r="1461" spans="1:3">
      <c r="A1461" s="7" t="s">
        <v>1216</v>
      </c>
      <c r="B1461" s="8" t="s">
        <v>1217</v>
      </c>
      <c r="C1461" s="5" t="s">
        <v>3</v>
      </c>
    </row>
    <row r="1462" spans="1:3">
      <c r="A1462" s="3" t="s">
        <v>2360</v>
      </c>
      <c r="B1462" s="4" t="s">
        <v>2361</v>
      </c>
      <c r="C1462" s="5" t="s">
        <v>3</v>
      </c>
    </row>
    <row r="1463" spans="1:3">
      <c r="A1463" s="5" t="s">
        <v>1236</v>
      </c>
      <c r="B1463" s="5" t="s">
        <v>1237</v>
      </c>
      <c r="C1463" s="5" t="s">
        <v>3</v>
      </c>
    </row>
    <row r="1464" spans="1:3">
      <c r="A1464" s="3" t="s">
        <v>2370</v>
      </c>
      <c r="B1464" s="4" t="s">
        <v>2371</v>
      </c>
      <c r="C1464" s="5" t="s">
        <v>3</v>
      </c>
    </row>
    <row r="1465" spans="1:3">
      <c r="A1465" s="3" t="s">
        <v>747</v>
      </c>
      <c r="B1465" s="4" t="s">
        <v>748</v>
      </c>
      <c r="C1465" s="5" t="s">
        <v>3</v>
      </c>
    </row>
    <row r="1466" spans="1:3">
      <c r="A1466" s="3" t="s">
        <v>821</v>
      </c>
      <c r="B1466" s="4" t="s">
        <v>822</v>
      </c>
      <c r="C1466" s="5" t="s">
        <v>4</v>
      </c>
    </row>
    <row r="1467" spans="1:3">
      <c r="A1467" s="3" t="s">
        <v>16</v>
      </c>
      <c r="B1467" s="4" t="s">
        <v>17</v>
      </c>
      <c r="C1467" s="5" t="s">
        <v>6</v>
      </c>
    </row>
    <row r="1468" spans="1:3">
      <c r="A1468" s="3" t="s">
        <v>1594</v>
      </c>
      <c r="B1468" s="4" t="s">
        <v>1595</v>
      </c>
      <c r="C1468" s="5" t="s">
        <v>3</v>
      </c>
    </row>
    <row r="1469" spans="1:3">
      <c r="A1469" s="3" t="s">
        <v>372</v>
      </c>
      <c r="B1469" s="4" t="s">
        <v>373</v>
      </c>
      <c r="C1469" s="5" t="s">
        <v>3</v>
      </c>
    </row>
    <row r="1470" spans="1:3">
      <c r="A1470" s="3" t="s">
        <v>718</v>
      </c>
      <c r="B1470" s="4" t="s">
        <v>719</v>
      </c>
      <c r="C1470" s="5" t="s">
        <v>3</v>
      </c>
    </row>
    <row r="1471" spans="1:3">
      <c r="A1471" s="3" t="s">
        <v>374</v>
      </c>
      <c r="B1471" s="4" t="s">
        <v>375</v>
      </c>
      <c r="C1471" s="5" t="s">
        <v>3</v>
      </c>
    </row>
    <row r="1472" spans="1:3">
      <c r="A1472" s="3" t="s">
        <v>1196</v>
      </c>
      <c r="B1472" s="4" t="s">
        <v>1197</v>
      </c>
      <c r="C1472" s="5" t="s">
        <v>6</v>
      </c>
    </row>
    <row r="1473" spans="1:3">
      <c r="A1473" s="3" t="s">
        <v>2374</v>
      </c>
      <c r="B1473" s="4" t="s">
        <v>2375</v>
      </c>
      <c r="C1473" s="5" t="s">
        <v>3</v>
      </c>
    </row>
    <row r="1474" spans="1:3">
      <c r="A1474" s="3" t="s">
        <v>2483</v>
      </c>
      <c r="B1474" s="4" t="s">
        <v>2484</v>
      </c>
      <c r="C1474" s="5" t="s">
        <v>3</v>
      </c>
    </row>
    <row r="1475" spans="1:3">
      <c r="A1475" s="3" t="s">
        <v>368</v>
      </c>
      <c r="B1475" s="4" t="s">
        <v>369</v>
      </c>
      <c r="C1475" s="5" t="s">
        <v>3</v>
      </c>
    </row>
    <row r="1476" spans="1:3">
      <c r="A1476" s="3" t="s">
        <v>1666</v>
      </c>
      <c r="B1476" s="4" t="s">
        <v>1667</v>
      </c>
      <c r="C1476" s="5" t="s">
        <v>3</v>
      </c>
    </row>
    <row r="1477" spans="1:3">
      <c r="A1477" s="3" t="s">
        <v>1670</v>
      </c>
      <c r="B1477" s="4" t="s">
        <v>1671</v>
      </c>
      <c r="C1477" s="5" t="s">
        <v>3</v>
      </c>
    </row>
    <row r="1478" spans="1:3">
      <c r="A1478" s="3" t="s">
        <v>2354</v>
      </c>
      <c r="B1478" s="4" t="s">
        <v>2355</v>
      </c>
      <c r="C1478" s="5" t="s">
        <v>3</v>
      </c>
    </row>
    <row r="1479" spans="1:3">
      <c r="A1479" s="3" t="s">
        <v>210</v>
      </c>
      <c r="B1479" s="4" t="s">
        <v>211</v>
      </c>
      <c r="C1479" s="5" t="s">
        <v>3</v>
      </c>
    </row>
    <row r="1480" spans="1:3">
      <c r="A1480" s="3" t="s">
        <v>2614</v>
      </c>
      <c r="B1480" s="4" t="s">
        <v>2615</v>
      </c>
      <c r="C1480" s="5" t="s">
        <v>3</v>
      </c>
    </row>
    <row r="1481" spans="1:3">
      <c r="A1481" s="3" t="s">
        <v>2006</v>
      </c>
      <c r="B1481" s="4" t="s">
        <v>2007</v>
      </c>
      <c r="C1481" s="5" t="s">
        <v>3</v>
      </c>
    </row>
    <row r="1482" spans="1:3">
      <c r="A1482" s="3" t="s">
        <v>2352</v>
      </c>
      <c r="B1482" s="4" t="s">
        <v>2353</v>
      </c>
      <c r="C1482" s="5" t="s">
        <v>3</v>
      </c>
    </row>
    <row r="1483" spans="1:3">
      <c r="A1483" s="3" t="s">
        <v>208</v>
      </c>
      <c r="B1483" s="4" t="s">
        <v>209</v>
      </c>
      <c r="C1483" s="5" t="s">
        <v>3</v>
      </c>
    </row>
    <row r="1484" spans="1:3">
      <c r="A1484" s="3" t="s">
        <v>1664</v>
      </c>
      <c r="B1484" s="4" t="s">
        <v>1665</v>
      </c>
      <c r="C1484" s="5" t="s">
        <v>3</v>
      </c>
    </row>
    <row r="1485" spans="1:3">
      <c r="A1485" s="3" t="s">
        <v>1684</v>
      </c>
      <c r="B1485" s="4" t="s">
        <v>1685</v>
      </c>
      <c r="C1485" s="5" t="s">
        <v>3</v>
      </c>
    </row>
    <row r="1486" spans="1:3">
      <c r="A1486" s="3" t="s">
        <v>2865</v>
      </c>
      <c r="B1486" s="4" t="s">
        <v>2866</v>
      </c>
      <c r="C1486" s="5" t="s">
        <v>3</v>
      </c>
    </row>
    <row r="1487" spans="1:3">
      <c r="A1487" s="3" t="s">
        <v>2690</v>
      </c>
      <c r="B1487" s="4" t="s">
        <v>2691</v>
      </c>
      <c r="C1487" s="5" t="s">
        <v>3</v>
      </c>
    </row>
    <row r="1488" spans="1:3">
      <c r="A1488" s="3" t="s">
        <v>2927</v>
      </c>
      <c r="B1488" s="4" t="s">
        <v>2928</v>
      </c>
      <c r="C1488" s="5" t="s">
        <v>3</v>
      </c>
    </row>
    <row r="1489" spans="1:3">
      <c r="A1489" s="3" t="s">
        <v>2696</v>
      </c>
      <c r="B1489" s="4" t="s">
        <v>2697</v>
      </c>
      <c r="C1489" s="5" t="s">
        <v>3</v>
      </c>
    </row>
    <row r="1490" spans="1:3">
      <c r="A1490" s="3" t="s">
        <v>404</v>
      </c>
      <c r="B1490" s="4" t="s">
        <v>405</v>
      </c>
      <c r="C1490" s="5" t="s">
        <v>3</v>
      </c>
    </row>
    <row r="1491" spans="1:3">
      <c r="A1491" s="3" t="s">
        <v>1604</v>
      </c>
      <c r="B1491" s="4" t="s">
        <v>1605</v>
      </c>
      <c r="C1491" s="5" t="s">
        <v>3</v>
      </c>
    </row>
    <row r="1492" spans="1:3">
      <c r="A1492" s="3" t="s">
        <v>370</v>
      </c>
      <c r="B1492" s="4" t="s">
        <v>371</v>
      </c>
      <c r="C1492" s="5" t="s">
        <v>3</v>
      </c>
    </row>
    <row r="1493" spans="1:3">
      <c r="A1493" s="3" t="s">
        <v>2817</v>
      </c>
      <c r="B1493" s="4" t="s">
        <v>2818</v>
      </c>
      <c r="C1493" s="5" t="s">
        <v>3</v>
      </c>
    </row>
    <row r="1494" spans="1:3">
      <c r="A1494" s="3" t="s">
        <v>2901</v>
      </c>
      <c r="B1494" s="4" t="s">
        <v>2902</v>
      </c>
      <c r="C1494" s="5" t="s">
        <v>3</v>
      </c>
    </row>
    <row r="1495" spans="1:3">
      <c r="A1495" s="3" t="s">
        <v>2960</v>
      </c>
      <c r="B1495" s="4" t="s">
        <v>2961</v>
      </c>
      <c r="C1495" s="5" t="s">
        <v>3</v>
      </c>
    </row>
    <row r="1496" spans="1:3">
      <c r="A1496" s="3" t="s">
        <v>2700</v>
      </c>
      <c r="B1496" s="4" t="s">
        <v>2701</v>
      </c>
      <c r="C1496" s="5" t="s">
        <v>3</v>
      </c>
    </row>
    <row r="1497" spans="1:3">
      <c r="A1497" s="3" t="s">
        <v>1186</v>
      </c>
      <c r="B1497" s="4" t="s">
        <v>1187</v>
      </c>
      <c r="C1497" s="5" t="s">
        <v>3</v>
      </c>
    </row>
    <row r="1498" spans="1:3">
      <c r="A1498" s="3" t="s">
        <v>2632</v>
      </c>
      <c r="B1498" s="4" t="s">
        <v>2633</v>
      </c>
      <c r="C1498" s="5" t="s">
        <v>3</v>
      </c>
    </row>
    <row r="1499" spans="1:3">
      <c r="A1499" s="3" t="s">
        <v>2473</v>
      </c>
      <c r="B1499" s="4" t="s">
        <v>2474</v>
      </c>
      <c r="C1499" s="5" t="s">
        <v>3</v>
      </c>
    </row>
    <row r="1500" spans="1:3">
      <c r="A1500" s="3" t="s">
        <v>2570</v>
      </c>
      <c r="B1500" s="4" t="s">
        <v>2571</v>
      </c>
      <c r="C1500" s="5" t="s">
        <v>3</v>
      </c>
    </row>
    <row r="1501" spans="1:3">
      <c r="A1501" s="3" t="s">
        <v>2024</v>
      </c>
      <c r="B1501" s="4" t="s">
        <v>2025</v>
      </c>
      <c r="C1501" s="5" t="s">
        <v>3</v>
      </c>
    </row>
    <row r="1502" spans="1:3">
      <c r="A1502" s="3" t="s">
        <v>2829</v>
      </c>
      <c r="B1502" s="4" t="s">
        <v>2830</v>
      </c>
      <c r="C1502" s="5" t="s">
        <v>3</v>
      </c>
    </row>
    <row r="1503" spans="1:3">
      <c r="A1503" s="3" t="s">
        <v>1742</v>
      </c>
      <c r="B1503" s="4" t="s">
        <v>1743</v>
      </c>
      <c r="C1503" s="5" t="s">
        <v>3</v>
      </c>
    </row>
    <row r="1504" spans="1:3">
      <c r="A1504" s="3" t="s">
        <v>2756</v>
      </c>
      <c r="B1504" s="4" t="s">
        <v>2757</v>
      </c>
      <c r="C1504" s="5" t="s">
        <v>3</v>
      </c>
    </row>
    <row r="1505" spans="1:3">
      <c r="A1505" s="3" t="s">
        <v>710</v>
      </c>
      <c r="B1505" s="4" t="s">
        <v>711</v>
      </c>
      <c r="C1505" s="5" t="s">
        <v>3</v>
      </c>
    </row>
    <row r="1506" spans="1:3">
      <c r="A1506" s="3" t="s">
        <v>2897</v>
      </c>
      <c r="B1506" s="4" t="s">
        <v>2898</v>
      </c>
      <c r="C1506" s="5" t="s">
        <v>3</v>
      </c>
    </row>
    <row r="1507" spans="1:3">
      <c r="A1507" s="3" t="s">
        <v>3004</v>
      </c>
      <c r="B1507" s="4" t="s">
        <v>3005</v>
      </c>
      <c r="C1507" s="5" t="s">
        <v>3</v>
      </c>
    </row>
    <row r="1508" spans="1:3">
      <c r="A1508" s="3" t="s">
        <v>2720</v>
      </c>
      <c r="B1508" s="4" t="s">
        <v>2721</v>
      </c>
      <c r="C1508" s="5" t="s">
        <v>3</v>
      </c>
    </row>
    <row r="1509" spans="1:3">
      <c r="A1509" s="3" t="s">
        <v>2660</v>
      </c>
      <c r="B1509" s="4" t="s">
        <v>2661</v>
      </c>
      <c r="C1509" s="5" t="s">
        <v>3</v>
      </c>
    </row>
    <row r="1510" spans="1:3">
      <c r="A1510" s="5" t="s">
        <v>3914</v>
      </c>
      <c r="B1510" s="5" t="s">
        <v>3915</v>
      </c>
      <c r="C1510" s="5" t="s">
        <v>3</v>
      </c>
    </row>
    <row r="1511" spans="1:3">
      <c r="A1511" s="3" t="s">
        <v>1852</v>
      </c>
      <c r="B1511" s="4" t="s">
        <v>1853</v>
      </c>
      <c r="C1511" s="5" t="s">
        <v>3</v>
      </c>
    </row>
    <row r="1512" spans="1:3">
      <c r="A1512" s="3" t="s">
        <v>741</v>
      </c>
      <c r="B1512" s="4" t="s">
        <v>742</v>
      </c>
      <c r="C1512" s="5" t="s">
        <v>3</v>
      </c>
    </row>
    <row r="1513" spans="1:3">
      <c r="A1513" s="3" t="s">
        <v>2471</v>
      </c>
      <c r="B1513" s="4" t="s">
        <v>2472</v>
      </c>
      <c r="C1513" s="5" t="s">
        <v>3</v>
      </c>
    </row>
    <row r="1514" spans="1:3">
      <c r="A1514" s="3" t="s">
        <v>1158</v>
      </c>
      <c r="B1514" s="4" t="s">
        <v>1159</v>
      </c>
      <c r="C1514" s="5" t="s">
        <v>3</v>
      </c>
    </row>
    <row r="1515" spans="1:3">
      <c r="A1515" s="3" t="s">
        <v>3020</v>
      </c>
      <c r="B1515" s="4" t="s">
        <v>3021</v>
      </c>
      <c r="C1515" s="5" t="s">
        <v>3</v>
      </c>
    </row>
    <row r="1516" spans="1:3">
      <c r="A1516" s="3" t="s">
        <v>2889</v>
      </c>
      <c r="B1516" s="4" t="s">
        <v>2890</v>
      </c>
      <c r="C1516" s="5" t="s">
        <v>3</v>
      </c>
    </row>
    <row r="1517" spans="1:3">
      <c r="A1517" s="3" t="s">
        <v>2636</v>
      </c>
      <c r="B1517" s="4" t="s">
        <v>2637</v>
      </c>
      <c r="C1517" s="5" t="s">
        <v>3</v>
      </c>
    </row>
    <row r="1518" spans="1:3">
      <c r="A1518" s="3" t="s">
        <v>2477</v>
      </c>
      <c r="B1518" s="4" t="s">
        <v>2478</v>
      </c>
      <c r="C1518" s="5" t="s">
        <v>3</v>
      </c>
    </row>
    <row r="1519" spans="1:3">
      <c r="A1519" s="3" t="s">
        <v>2479</v>
      </c>
      <c r="B1519" s="4" t="s">
        <v>2480</v>
      </c>
      <c r="C1519" s="5" t="s">
        <v>3</v>
      </c>
    </row>
    <row r="1520" spans="1:3">
      <c r="A1520" s="3" t="s">
        <v>202</v>
      </c>
      <c r="B1520" s="4" t="s">
        <v>203</v>
      </c>
      <c r="C1520" s="5" t="s">
        <v>3</v>
      </c>
    </row>
    <row r="1521" spans="1:3">
      <c r="A1521" s="3" t="s">
        <v>204</v>
      </c>
      <c r="B1521" s="4" t="s">
        <v>205</v>
      </c>
      <c r="C1521" s="5" t="s">
        <v>3</v>
      </c>
    </row>
    <row r="1522" spans="1:3">
      <c r="A1522" s="3" t="s">
        <v>2012</v>
      </c>
      <c r="B1522" s="4" t="s">
        <v>2013</v>
      </c>
      <c r="C1522" s="5" t="s">
        <v>3</v>
      </c>
    </row>
    <row r="1523" spans="1:3">
      <c r="A1523" s="3" t="s">
        <v>3796</v>
      </c>
      <c r="B1523" s="4" t="s">
        <v>3797</v>
      </c>
      <c r="C1523" s="5" t="s">
        <v>3</v>
      </c>
    </row>
    <row r="1524" spans="1:3">
      <c r="A1524" s="3" t="s">
        <v>1720</v>
      </c>
      <c r="B1524" s="4" t="s">
        <v>1721</v>
      </c>
      <c r="C1524" s="5" t="s">
        <v>3</v>
      </c>
    </row>
    <row r="1525" spans="1:3">
      <c r="A1525" s="3" t="s">
        <v>1674</v>
      </c>
      <c r="B1525" s="4" t="s">
        <v>1675</v>
      </c>
      <c r="C1525" s="5" t="s">
        <v>3</v>
      </c>
    </row>
    <row r="1526" spans="1:3">
      <c r="A1526" s="3" t="s">
        <v>2358</v>
      </c>
      <c r="B1526" s="4" t="s">
        <v>2359</v>
      </c>
      <c r="C1526" s="5" t="s">
        <v>3</v>
      </c>
    </row>
    <row r="1527" spans="1:3">
      <c r="A1527" s="3" t="s">
        <v>2588</v>
      </c>
      <c r="B1527" s="4" t="s">
        <v>2589</v>
      </c>
      <c r="C1527" s="5" t="s">
        <v>3</v>
      </c>
    </row>
    <row r="1528" spans="1:3">
      <c r="A1528" s="3" t="s">
        <v>2796</v>
      </c>
      <c r="B1528" s="4" t="s">
        <v>2797</v>
      </c>
      <c r="C1528" s="5" t="s">
        <v>3</v>
      </c>
    </row>
    <row r="1529" spans="1:3">
      <c r="A1529" s="3" t="s">
        <v>200</v>
      </c>
      <c r="B1529" s="4" t="s">
        <v>201</v>
      </c>
      <c r="C1529" s="5" t="s">
        <v>3</v>
      </c>
    </row>
    <row r="1530" spans="1:3">
      <c r="A1530" s="3" t="s">
        <v>1214</v>
      </c>
      <c r="B1530" s="4" t="s">
        <v>1215</v>
      </c>
      <c r="C1530" s="5" t="s">
        <v>3</v>
      </c>
    </row>
    <row r="1531" spans="1:3">
      <c r="A1531" s="5" t="s">
        <v>3920</v>
      </c>
      <c r="B1531" s="5" t="s">
        <v>3921</v>
      </c>
      <c r="C1531" s="5" t="s">
        <v>3</v>
      </c>
    </row>
    <row r="1532" spans="1:3">
      <c r="A1532" s="3" t="s">
        <v>3922</v>
      </c>
      <c r="B1532" s="4" t="s">
        <v>3923</v>
      </c>
      <c r="C1532" s="5" t="s">
        <v>3</v>
      </c>
    </row>
    <row r="1533" spans="1:3">
      <c r="A1533" s="6" t="s">
        <v>3918</v>
      </c>
      <c r="B1533" s="6" t="s">
        <v>3919</v>
      </c>
      <c r="C1533" s="5" t="s">
        <v>3</v>
      </c>
    </row>
    <row r="1534" spans="1:3">
      <c r="A1534" s="3" t="s">
        <v>3910</v>
      </c>
      <c r="B1534" s="4" t="s">
        <v>3911</v>
      </c>
      <c r="C1534" s="5" t="s">
        <v>3</v>
      </c>
    </row>
    <row r="1535" spans="1:3">
      <c r="A1535" s="3" t="s">
        <v>2475</v>
      </c>
      <c r="B1535" s="4" t="s">
        <v>2476</v>
      </c>
      <c r="C1535" s="5" t="s">
        <v>3</v>
      </c>
    </row>
    <row r="1536" spans="1:3">
      <c r="A1536" s="3" t="s">
        <v>2590</v>
      </c>
      <c r="B1536" s="4" t="s">
        <v>2591</v>
      </c>
      <c r="C1536" s="5" t="s">
        <v>3</v>
      </c>
    </row>
    <row r="1537" spans="1:3">
      <c r="A1537" s="3" t="s">
        <v>2592</v>
      </c>
      <c r="B1537" s="4" t="s">
        <v>2593</v>
      </c>
      <c r="C1537" s="5" t="s">
        <v>3</v>
      </c>
    </row>
    <row r="1538" spans="1:3">
      <c r="A1538" s="6" t="s">
        <v>2600</v>
      </c>
      <c r="B1538" s="6" t="s">
        <v>2601</v>
      </c>
      <c r="C1538" s="5" t="s">
        <v>3</v>
      </c>
    </row>
    <row r="1539" spans="1:3">
      <c r="A1539" s="3" t="s">
        <v>2905</v>
      </c>
      <c r="B1539" s="4" t="s">
        <v>2906</v>
      </c>
      <c r="C1539" s="5" t="s">
        <v>3</v>
      </c>
    </row>
    <row r="1540" spans="1:3">
      <c r="A1540" s="3" t="s">
        <v>2794</v>
      </c>
      <c r="B1540" s="4" t="s">
        <v>2795</v>
      </c>
      <c r="C1540" s="5" t="s">
        <v>3</v>
      </c>
    </row>
    <row r="1541" spans="1:3">
      <c r="A1541" s="3" t="s">
        <v>2885</v>
      </c>
      <c r="B1541" s="4" t="s">
        <v>2886</v>
      </c>
      <c r="C1541" s="5" t="s">
        <v>3</v>
      </c>
    </row>
    <row r="1542" spans="1:3">
      <c r="A1542" s="3" t="s">
        <v>2821</v>
      </c>
      <c r="B1542" s="4" t="s">
        <v>2822</v>
      </c>
      <c r="C1542" s="5" t="s">
        <v>3</v>
      </c>
    </row>
    <row r="1543" spans="1:3">
      <c r="A1543" s="3" t="s">
        <v>2873</v>
      </c>
      <c r="B1543" s="4" t="s">
        <v>2874</v>
      </c>
      <c r="C1543" s="5" t="s">
        <v>3</v>
      </c>
    </row>
    <row r="1544" spans="1:3">
      <c r="A1544" s="3" t="s">
        <v>1678</v>
      </c>
      <c r="B1544" s="4" t="s">
        <v>1679</v>
      </c>
      <c r="C1544" s="5" t="s">
        <v>1</v>
      </c>
    </row>
    <row r="1545" spans="1:3">
      <c r="A1545" s="3" t="s">
        <v>2871</v>
      </c>
      <c r="B1545" s="4" t="s">
        <v>2872</v>
      </c>
      <c r="C1545" s="5" t="s">
        <v>3</v>
      </c>
    </row>
    <row r="1546" spans="1:3">
      <c r="A1546" s="3" t="s">
        <v>2819</v>
      </c>
      <c r="B1546" s="4" t="s">
        <v>2820</v>
      </c>
      <c r="C1546" s="5" t="s">
        <v>3</v>
      </c>
    </row>
    <row r="1547" spans="1:3">
      <c r="A1547" s="3" t="s">
        <v>2378</v>
      </c>
      <c r="B1547" s="4" t="s">
        <v>2379</v>
      </c>
      <c r="C1547" s="5" t="s">
        <v>34</v>
      </c>
    </row>
    <row r="1548" spans="1:3">
      <c r="A1548" s="3" t="s">
        <v>3916</v>
      </c>
      <c r="B1548" s="4" t="s">
        <v>3917</v>
      </c>
      <c r="C1548" s="5" t="s">
        <v>3</v>
      </c>
    </row>
    <row r="1549" spans="1:3">
      <c r="A1549" s="3" t="s">
        <v>2754</v>
      </c>
      <c r="B1549" s="4" t="s">
        <v>2755</v>
      </c>
      <c r="C1549" s="5" t="s">
        <v>3</v>
      </c>
    </row>
    <row r="1550" spans="1:3">
      <c r="A1550" s="3" t="s">
        <v>712</v>
      </c>
      <c r="B1550" s="4" t="s">
        <v>713</v>
      </c>
      <c r="C1550" s="5" t="s">
        <v>3</v>
      </c>
    </row>
    <row r="1551" spans="1:3">
      <c r="A1551" s="3" t="s">
        <v>1230</v>
      </c>
      <c r="B1551" s="4" t="s">
        <v>1231</v>
      </c>
      <c r="C1551" s="5" t="s">
        <v>3</v>
      </c>
    </row>
    <row r="1552" spans="1:3">
      <c r="A1552" s="3" t="s">
        <v>1226</v>
      </c>
      <c r="B1552" s="4" t="s">
        <v>1227</v>
      </c>
      <c r="C1552" s="5" t="s">
        <v>3</v>
      </c>
    </row>
    <row r="1553" spans="1:3">
      <c r="A1553" s="3" t="s">
        <v>1228</v>
      </c>
      <c r="B1553" s="4" t="s">
        <v>1229</v>
      </c>
      <c r="C1553" s="5" t="s">
        <v>3</v>
      </c>
    </row>
    <row r="1554" spans="1:3">
      <c r="A1554" s="3" t="s">
        <v>1668</v>
      </c>
      <c r="B1554" s="4" t="s">
        <v>1669</v>
      </c>
      <c r="C1554" s="5" t="s">
        <v>3</v>
      </c>
    </row>
    <row r="1555" spans="1:3">
      <c r="A1555" s="3" t="s">
        <v>2584</v>
      </c>
      <c r="B1555" s="4" t="s">
        <v>2585</v>
      </c>
      <c r="C1555" s="5" t="s">
        <v>3</v>
      </c>
    </row>
    <row r="1556" spans="1:3">
      <c r="A1556" s="3" t="s">
        <v>3000</v>
      </c>
      <c r="B1556" s="4" t="s">
        <v>3001</v>
      </c>
      <c r="C1556" s="5" t="s">
        <v>3</v>
      </c>
    </row>
    <row r="1557" spans="1:3">
      <c r="A1557" s="3" t="s">
        <v>2640</v>
      </c>
      <c r="B1557" s="4" t="s">
        <v>2641</v>
      </c>
      <c r="C1557" s="5" t="s">
        <v>3</v>
      </c>
    </row>
    <row r="1558" spans="1:3">
      <c r="A1558" s="3" t="s">
        <v>2638</v>
      </c>
      <c r="B1558" s="4" t="s">
        <v>2639</v>
      </c>
      <c r="C1558" s="5" t="s">
        <v>3</v>
      </c>
    </row>
    <row r="1559" spans="1:3">
      <c r="A1559" s="3" t="s">
        <v>2622</v>
      </c>
      <c r="B1559" s="4" t="s">
        <v>2623</v>
      </c>
      <c r="C1559" s="5" t="s">
        <v>3</v>
      </c>
    </row>
    <row r="1560" spans="1:3">
      <c r="A1560" s="3" t="s">
        <v>2654</v>
      </c>
      <c r="B1560" s="4" t="s">
        <v>2655</v>
      </c>
      <c r="C1560" s="5" t="s">
        <v>3</v>
      </c>
    </row>
    <row r="1561" spans="1:3">
      <c r="A1561" s="3" t="s">
        <v>2656</v>
      </c>
      <c r="B1561" s="4" t="s">
        <v>2657</v>
      </c>
      <c r="C1561" s="5" t="s">
        <v>3</v>
      </c>
    </row>
    <row r="1562" spans="1:3">
      <c r="A1562" s="3" t="s">
        <v>2356</v>
      </c>
      <c r="B1562" s="4" t="s">
        <v>2357</v>
      </c>
      <c r="C1562" s="5" t="s">
        <v>3</v>
      </c>
    </row>
    <row r="1563" spans="1:3">
      <c r="A1563" s="3" t="s">
        <v>2766</v>
      </c>
      <c r="B1563" s="4" t="s">
        <v>2767</v>
      </c>
      <c r="C1563" s="5" t="s">
        <v>3</v>
      </c>
    </row>
    <row r="1564" spans="1:3">
      <c r="A1564" s="3" t="s">
        <v>1242</v>
      </c>
      <c r="B1564" s="4" t="s">
        <v>1243</v>
      </c>
      <c r="C1564" s="5" t="s">
        <v>3</v>
      </c>
    </row>
    <row r="1565" spans="1:3">
      <c r="A1565" s="3" t="s">
        <v>1244</v>
      </c>
      <c r="B1565" s="4" t="s">
        <v>1245</v>
      </c>
      <c r="C1565" s="5" t="s">
        <v>3</v>
      </c>
    </row>
    <row r="1566" spans="1:3">
      <c r="A1566" s="6" t="s">
        <v>2770</v>
      </c>
      <c r="B1566" s="6" t="s">
        <v>2771</v>
      </c>
      <c r="C1566" s="5" t="s">
        <v>3</v>
      </c>
    </row>
    <row r="1567" spans="1:3">
      <c r="A1567" s="3" t="s">
        <v>2676</v>
      </c>
      <c r="B1567" s="4" t="s">
        <v>2677</v>
      </c>
      <c r="C1567" s="5" t="s">
        <v>3</v>
      </c>
    </row>
    <row r="1568" spans="1:3">
      <c r="A1568" s="3" t="s">
        <v>276</v>
      </c>
      <c r="B1568" s="4" t="s">
        <v>277</v>
      </c>
      <c r="C1568" s="5" t="s">
        <v>3</v>
      </c>
    </row>
    <row r="1569" spans="1:3">
      <c r="A1569" s="3" t="s">
        <v>2664</v>
      </c>
      <c r="B1569" s="4" t="s">
        <v>2665</v>
      </c>
      <c r="C1569" s="5" t="s">
        <v>3</v>
      </c>
    </row>
    <row r="1570" spans="1:3">
      <c r="A1570" s="3" t="s">
        <v>2662</v>
      </c>
      <c r="B1570" s="4" t="s">
        <v>2663</v>
      </c>
      <c r="C1570" s="5" t="s">
        <v>3</v>
      </c>
    </row>
    <row r="1571" spans="1:3">
      <c r="A1571" s="3" t="s">
        <v>462</v>
      </c>
      <c r="B1571" s="4" t="s">
        <v>463</v>
      </c>
      <c r="C1571" s="5" t="s">
        <v>3</v>
      </c>
    </row>
    <row r="1572" spans="1:3">
      <c r="A1572" s="3" t="s">
        <v>2809</v>
      </c>
      <c r="B1572" s="4" t="s">
        <v>2810</v>
      </c>
      <c r="C1572" s="5" t="s">
        <v>3</v>
      </c>
    </row>
    <row r="1573" spans="1:3">
      <c r="A1573" s="3" t="s">
        <v>2807</v>
      </c>
      <c r="B1573" s="4" t="s">
        <v>2808</v>
      </c>
      <c r="C1573" s="5" t="s">
        <v>3</v>
      </c>
    </row>
    <row r="1574" spans="1:3">
      <c r="A1574" s="3" t="s">
        <v>442</v>
      </c>
      <c r="B1574" s="4" t="s">
        <v>443</v>
      </c>
      <c r="C1574" s="5" t="s">
        <v>3</v>
      </c>
    </row>
    <row r="1575" spans="1:3">
      <c r="A1575" s="3" t="s">
        <v>1598</v>
      </c>
      <c r="B1575" s="4" t="s">
        <v>1599</v>
      </c>
      <c r="C1575" s="5" t="s">
        <v>3</v>
      </c>
    </row>
    <row r="1576" spans="1:3">
      <c r="A1576" s="3" t="s">
        <v>3063</v>
      </c>
      <c r="B1576" s="4" t="s">
        <v>3064</v>
      </c>
      <c r="C1576" s="5" t="s">
        <v>4</v>
      </c>
    </row>
    <row r="1577" spans="1:3">
      <c r="A1577" s="3" t="s">
        <v>1850</v>
      </c>
      <c r="B1577" s="4" t="s">
        <v>1851</v>
      </c>
      <c r="C1577" s="5" t="s">
        <v>3</v>
      </c>
    </row>
    <row r="1578" spans="1:3">
      <c r="A1578" s="3" t="s">
        <v>1218</v>
      </c>
      <c r="B1578" s="4" t="s">
        <v>1219</v>
      </c>
      <c r="C1578" s="5" t="s">
        <v>3</v>
      </c>
    </row>
    <row r="1579" spans="1:3">
      <c r="A1579" s="3" t="s">
        <v>1796</v>
      </c>
      <c r="B1579" s="4" t="s">
        <v>1797</v>
      </c>
      <c r="C1579" s="5" t="s">
        <v>65</v>
      </c>
    </row>
    <row r="1580" spans="1:3">
      <c r="A1580" s="3" t="s">
        <v>1858</v>
      </c>
      <c r="B1580" s="4" t="s">
        <v>1859</v>
      </c>
      <c r="C1580" s="5" t="s">
        <v>3</v>
      </c>
    </row>
    <row r="1581" spans="1:3">
      <c r="A1581" s="3" t="s">
        <v>214</v>
      </c>
      <c r="B1581" s="4" t="s">
        <v>215</v>
      </c>
      <c r="C1581" s="5" t="s">
        <v>3</v>
      </c>
    </row>
    <row r="1582" spans="1:3">
      <c r="A1582" s="3" t="s">
        <v>20</v>
      </c>
      <c r="B1582" s="4" t="s">
        <v>21</v>
      </c>
      <c r="C1582" s="5" t="s">
        <v>6</v>
      </c>
    </row>
    <row r="1583" spans="1:3">
      <c r="A1583" s="3" t="s">
        <v>18</v>
      </c>
      <c r="B1583" s="4" t="s">
        <v>19</v>
      </c>
      <c r="C1583" s="5" t="s">
        <v>6</v>
      </c>
    </row>
    <row r="1584" spans="1:3">
      <c r="A1584" s="3" t="s">
        <v>2648</v>
      </c>
      <c r="B1584" s="4" t="s">
        <v>2649</v>
      </c>
      <c r="C1584" s="5" t="s">
        <v>3</v>
      </c>
    </row>
    <row r="1585" spans="1:3">
      <c r="A1585" s="3" t="s">
        <v>1856</v>
      </c>
      <c r="B1585" s="4" t="s">
        <v>1857</v>
      </c>
      <c r="C1585" s="5" t="s">
        <v>3</v>
      </c>
    </row>
    <row r="1586" spans="1:3">
      <c r="A1586" s="6" t="s">
        <v>3810</v>
      </c>
      <c r="B1586" s="6" t="s">
        <v>3811</v>
      </c>
      <c r="C1586" s="5" t="s">
        <v>3</v>
      </c>
    </row>
    <row r="1587" spans="1:3">
      <c r="A1587" s="3" t="s">
        <v>216</v>
      </c>
      <c r="B1587" s="4" t="s">
        <v>217</v>
      </c>
      <c r="C1587" s="5" t="s">
        <v>3</v>
      </c>
    </row>
    <row r="1588" spans="1:3">
      <c r="A1588" s="3" t="s">
        <v>2684</v>
      </c>
      <c r="B1588" s="4" t="s">
        <v>2685</v>
      </c>
      <c r="C1588" s="5" t="s">
        <v>3</v>
      </c>
    </row>
    <row r="1589" spans="1:3">
      <c r="A1589" s="3" t="s">
        <v>3199</v>
      </c>
      <c r="B1589" s="4" t="s">
        <v>3200</v>
      </c>
      <c r="C1589" s="5" t="s">
        <v>3</v>
      </c>
    </row>
    <row r="1590" spans="1:3">
      <c r="A1590" s="3" t="s">
        <v>212</v>
      </c>
      <c r="B1590" s="4" t="s">
        <v>213</v>
      </c>
      <c r="C1590" s="5" t="s">
        <v>3</v>
      </c>
    </row>
    <row r="1591" spans="1:3">
      <c r="A1591" s="3" t="s">
        <v>3794</v>
      </c>
      <c r="B1591" s="4" t="s">
        <v>3795</v>
      </c>
      <c r="C1591" s="5" t="s">
        <v>3</v>
      </c>
    </row>
    <row r="1592" spans="1:3">
      <c r="A1592" s="3" t="s">
        <v>3906</v>
      </c>
      <c r="B1592" s="4" t="s">
        <v>3907</v>
      </c>
      <c r="C1592" s="5" t="s">
        <v>3</v>
      </c>
    </row>
    <row r="1593" spans="1:3">
      <c r="A1593" s="3" t="s">
        <v>2875</v>
      </c>
      <c r="B1593" s="4" t="s">
        <v>2876</v>
      </c>
      <c r="C1593" s="5" t="s">
        <v>3</v>
      </c>
    </row>
    <row r="1594" spans="1:3">
      <c r="A1594" s="3" t="s">
        <v>2784</v>
      </c>
      <c r="B1594" s="4" t="s">
        <v>2785</v>
      </c>
      <c r="C1594" s="5" t="s">
        <v>3</v>
      </c>
    </row>
    <row r="1595" spans="1:3">
      <c r="A1595" s="3" t="s">
        <v>2786</v>
      </c>
      <c r="B1595" s="4" t="s">
        <v>2787</v>
      </c>
      <c r="C1595" s="5" t="s">
        <v>3</v>
      </c>
    </row>
    <row r="1596" spans="1:3">
      <c r="A1596" s="3" t="s">
        <v>2869</v>
      </c>
      <c r="B1596" s="4" t="s">
        <v>2870</v>
      </c>
      <c r="C1596" s="5" t="s">
        <v>3</v>
      </c>
    </row>
    <row r="1597" spans="1:3">
      <c r="A1597" s="3" t="s">
        <v>2811</v>
      </c>
      <c r="B1597" s="4" t="s">
        <v>2812</v>
      </c>
      <c r="C1597" s="5" t="s">
        <v>3</v>
      </c>
    </row>
    <row r="1598" spans="1:3">
      <c r="A1598" s="3" t="s">
        <v>2813</v>
      </c>
      <c r="B1598" s="4" t="s">
        <v>2814</v>
      </c>
      <c r="C1598" s="5" t="s">
        <v>3</v>
      </c>
    </row>
    <row r="1599" spans="1:3">
      <c r="A1599" s="6" t="s">
        <v>2964</v>
      </c>
      <c r="B1599" s="6" t="s">
        <v>2965</v>
      </c>
      <c r="C1599" s="5" t="s">
        <v>3</v>
      </c>
    </row>
    <row r="1600" spans="1:3">
      <c r="A1600" s="3" t="s">
        <v>2630</v>
      </c>
      <c r="B1600" s="4" t="s">
        <v>2631</v>
      </c>
      <c r="C1600" s="5" t="s">
        <v>3</v>
      </c>
    </row>
    <row r="1601" spans="1:3">
      <c r="A1601" s="3" t="s">
        <v>2680</v>
      </c>
      <c r="B1601" s="4" t="s">
        <v>2681</v>
      </c>
      <c r="C1601" s="5" t="s">
        <v>3</v>
      </c>
    </row>
    <row r="1602" spans="1:3">
      <c r="A1602" s="3" t="s">
        <v>2712</v>
      </c>
      <c r="B1602" s="4" t="s">
        <v>2713</v>
      </c>
      <c r="C1602" s="5" t="s">
        <v>3</v>
      </c>
    </row>
    <row r="1603" spans="1:3">
      <c r="A1603" s="3" t="s">
        <v>2714</v>
      </c>
      <c r="B1603" s="4" t="s">
        <v>2715</v>
      </c>
      <c r="C1603" s="5" t="s">
        <v>3</v>
      </c>
    </row>
    <row r="1604" spans="1:3">
      <c r="A1604" s="3" t="s">
        <v>2718</v>
      </c>
      <c r="B1604" s="4" t="s">
        <v>2719</v>
      </c>
      <c r="C1604" s="5" t="s">
        <v>3</v>
      </c>
    </row>
    <row r="1605" spans="1:3">
      <c r="A1605" s="3" t="s">
        <v>2724</v>
      </c>
      <c r="B1605" s="4" t="s">
        <v>2725</v>
      </c>
      <c r="C1605" s="5" t="s">
        <v>3</v>
      </c>
    </row>
    <row r="1606" spans="1:3">
      <c r="A1606" s="3" t="s">
        <v>2847</v>
      </c>
      <c r="B1606" s="4" t="s">
        <v>2848</v>
      </c>
      <c r="C1606" s="5" t="s">
        <v>3</v>
      </c>
    </row>
    <row r="1607" spans="1:3">
      <c r="A1607" s="3" t="s">
        <v>3008</v>
      </c>
      <c r="B1607" s="4" t="s">
        <v>3007</v>
      </c>
      <c r="C1607" s="5" t="s">
        <v>3</v>
      </c>
    </row>
    <row r="1608" spans="1:3">
      <c r="A1608" s="3" t="s">
        <v>2863</v>
      </c>
      <c r="B1608" s="4" t="s">
        <v>2864</v>
      </c>
      <c r="C1608" s="5" t="s">
        <v>3</v>
      </c>
    </row>
    <row r="1609" spans="1:3">
      <c r="A1609" s="3" t="s">
        <v>2931</v>
      </c>
      <c r="B1609" s="4" t="s">
        <v>2932</v>
      </c>
      <c r="C1609" s="5" t="s">
        <v>3</v>
      </c>
    </row>
    <row r="1610" spans="1:3">
      <c r="A1610" s="3" t="s">
        <v>2984</v>
      </c>
      <c r="B1610" s="4" t="s">
        <v>2985</v>
      </c>
      <c r="C1610" s="5" t="s">
        <v>3</v>
      </c>
    </row>
    <row r="1611" spans="1:3">
      <c r="A1611" s="3" t="s">
        <v>2849</v>
      </c>
      <c r="B1611" s="4" t="s">
        <v>2850</v>
      </c>
      <c r="C1611" s="5" t="s">
        <v>3</v>
      </c>
    </row>
    <row r="1612" spans="1:3">
      <c r="A1612" s="3" t="s">
        <v>2618</v>
      </c>
      <c r="B1612" s="4" t="s">
        <v>2619</v>
      </c>
      <c r="C1612" s="5" t="s">
        <v>3</v>
      </c>
    </row>
    <row r="1613" spans="1:3">
      <c r="A1613" s="5" t="s">
        <v>2620</v>
      </c>
      <c r="B1613" s="5" t="s">
        <v>2621</v>
      </c>
      <c r="C1613" s="5" t="s">
        <v>3</v>
      </c>
    </row>
    <row r="1614" spans="1:3">
      <c r="A1614" s="5" t="s">
        <v>702</v>
      </c>
      <c r="B1614" s="5" t="s">
        <v>703</v>
      </c>
      <c r="C1614" s="5" t="s">
        <v>3</v>
      </c>
    </row>
    <row r="1615" spans="1:3">
      <c r="A1615" s="3" t="s">
        <v>2634</v>
      </c>
      <c r="B1615" s="4" t="s">
        <v>2635</v>
      </c>
      <c r="C1615" s="5" t="s">
        <v>3</v>
      </c>
    </row>
    <row r="1616" spans="1:3">
      <c r="A1616" s="3" t="s">
        <v>3018</v>
      </c>
      <c r="B1616" s="4" t="s">
        <v>3019</v>
      </c>
      <c r="C1616" s="5" t="s">
        <v>3</v>
      </c>
    </row>
    <row r="1617" spans="1:3">
      <c r="A1617" s="3" t="s">
        <v>3016</v>
      </c>
      <c r="B1617" s="4" t="s">
        <v>3017</v>
      </c>
      <c r="C1617" s="5" t="s">
        <v>3</v>
      </c>
    </row>
    <row r="1618" spans="1:3">
      <c r="A1618" s="3" t="s">
        <v>2998</v>
      </c>
      <c r="B1618" s="4" t="s">
        <v>2999</v>
      </c>
      <c r="C1618" s="5" t="s">
        <v>3</v>
      </c>
    </row>
    <row r="1619" spans="1:3">
      <c r="A1619" s="3" t="s">
        <v>3011</v>
      </c>
      <c r="B1619" s="4" t="s">
        <v>3012</v>
      </c>
      <c r="C1619" s="5" t="s">
        <v>3</v>
      </c>
    </row>
    <row r="1620" spans="1:3">
      <c r="A1620" s="3" t="s">
        <v>446</v>
      </c>
      <c r="B1620" s="4" t="s">
        <v>447</v>
      </c>
      <c r="C1620" s="5" t="s">
        <v>3</v>
      </c>
    </row>
    <row r="1621" spans="1:3">
      <c r="A1621" s="3" t="s">
        <v>2726</v>
      </c>
      <c r="B1621" s="4" t="s">
        <v>2727</v>
      </c>
      <c r="C1621" s="5" t="s">
        <v>3</v>
      </c>
    </row>
    <row r="1622" spans="1:3">
      <c r="A1622" s="3" t="s">
        <v>2580</v>
      </c>
      <c r="B1622" s="4" t="s">
        <v>2581</v>
      </c>
      <c r="C1622" s="5" t="s">
        <v>3</v>
      </c>
    </row>
    <row r="1623" spans="1:3">
      <c r="A1623" s="3" t="s">
        <v>2716</v>
      </c>
      <c r="B1623" s="4" t="s">
        <v>2717</v>
      </c>
      <c r="C1623" s="5" t="s">
        <v>3</v>
      </c>
    </row>
    <row r="1624" spans="1:3">
      <c r="A1624" s="3" t="s">
        <v>1188</v>
      </c>
      <c r="B1624" s="4" t="s">
        <v>1189</v>
      </c>
      <c r="C1624" s="5" t="s">
        <v>3</v>
      </c>
    </row>
    <row r="1625" spans="1:3">
      <c r="A1625" s="3" t="s">
        <v>1190</v>
      </c>
      <c r="B1625" s="4" t="s">
        <v>1191</v>
      </c>
      <c r="C1625" s="5" t="s">
        <v>3</v>
      </c>
    </row>
    <row r="1626" spans="1:3">
      <c r="A1626" s="3" t="s">
        <v>2642</v>
      </c>
      <c r="B1626" s="4" t="s">
        <v>2643</v>
      </c>
      <c r="C1626" s="5" t="s">
        <v>3</v>
      </c>
    </row>
    <row r="1627" spans="1:3">
      <c r="A1627" s="3" t="s">
        <v>2598</v>
      </c>
      <c r="B1627" s="4" t="s">
        <v>2599</v>
      </c>
      <c r="C1627" s="5" t="s">
        <v>3</v>
      </c>
    </row>
    <row r="1628" spans="1:3">
      <c r="A1628" s="6" t="s">
        <v>2833</v>
      </c>
      <c r="B1628" s="6" t="s">
        <v>2834</v>
      </c>
      <c r="C1628" s="5" t="s">
        <v>3</v>
      </c>
    </row>
    <row r="1629" spans="1:3">
      <c r="A1629" s="3" t="s">
        <v>206</v>
      </c>
      <c r="B1629" s="4" t="s">
        <v>207</v>
      </c>
      <c r="C1629" s="5" t="s">
        <v>3</v>
      </c>
    </row>
    <row r="1630" spans="1:3">
      <c r="A1630" s="3" t="s">
        <v>3808</v>
      </c>
      <c r="B1630" s="4" t="s">
        <v>3809</v>
      </c>
      <c r="C1630" s="5" t="s">
        <v>3</v>
      </c>
    </row>
    <row r="1631" spans="1:3">
      <c r="A1631" s="3" t="s">
        <v>2845</v>
      </c>
      <c r="B1631" s="4" t="s">
        <v>2846</v>
      </c>
      <c r="C1631" s="5" t="s">
        <v>3</v>
      </c>
    </row>
    <row r="1632" spans="1:3">
      <c r="A1632" s="3" t="s">
        <v>2594</v>
      </c>
      <c r="B1632" s="4" t="s">
        <v>2595</v>
      </c>
      <c r="C1632" s="5" t="s">
        <v>3</v>
      </c>
    </row>
    <row r="1633" spans="1:3">
      <c r="A1633" s="3" t="s">
        <v>2954</v>
      </c>
      <c r="B1633" s="4" t="s">
        <v>2955</v>
      </c>
      <c r="C1633" s="5" t="s">
        <v>3</v>
      </c>
    </row>
    <row r="1634" spans="1:3">
      <c r="A1634" s="3" t="s">
        <v>2923</v>
      </c>
      <c r="B1634" s="4" t="s">
        <v>2924</v>
      </c>
      <c r="C1634" s="5" t="s">
        <v>3</v>
      </c>
    </row>
    <row r="1635" spans="1:3">
      <c r="A1635" s="3" t="s">
        <v>1554</v>
      </c>
      <c r="B1635" s="4" t="s">
        <v>1555</v>
      </c>
      <c r="C1635" s="5" t="s">
        <v>3</v>
      </c>
    </row>
    <row r="1636" spans="1:3">
      <c r="A1636" s="3" t="s">
        <v>1682</v>
      </c>
      <c r="B1636" s="4" t="s">
        <v>1683</v>
      </c>
      <c r="C1636" s="5" t="s">
        <v>3</v>
      </c>
    </row>
    <row r="1637" spans="1:3">
      <c r="A1637" s="3" t="s">
        <v>2453</v>
      </c>
      <c r="B1637" s="4" t="s">
        <v>2454</v>
      </c>
      <c r="C1637" s="5" t="s">
        <v>3</v>
      </c>
    </row>
    <row r="1638" spans="1:3">
      <c r="A1638" s="3" t="s">
        <v>1640</v>
      </c>
      <c r="B1638" s="4" t="s">
        <v>1641</v>
      </c>
      <c r="C1638" s="5" t="s">
        <v>3</v>
      </c>
    </row>
    <row r="1639" spans="1:3">
      <c r="A1639" s="3" t="s">
        <v>2449</v>
      </c>
      <c r="B1639" s="4" t="s">
        <v>2450</v>
      </c>
      <c r="C1639" s="5" t="s">
        <v>34</v>
      </c>
    </row>
    <row r="1640" spans="1:3">
      <c r="A1640" s="3" t="s">
        <v>2455</v>
      </c>
      <c r="B1640" s="4" t="s">
        <v>2456</v>
      </c>
      <c r="C1640" s="5" t="s">
        <v>4</v>
      </c>
    </row>
    <row r="1641" spans="1:3">
      <c r="A1641" s="3" t="s">
        <v>2444</v>
      </c>
      <c r="B1641" s="4" t="s">
        <v>2445</v>
      </c>
      <c r="C1641" s="5" t="s">
        <v>4</v>
      </c>
    </row>
    <row r="1642" spans="1:3">
      <c r="A1642" s="3" t="s">
        <v>2446</v>
      </c>
      <c r="B1642" s="4" t="s">
        <v>2445</v>
      </c>
      <c r="C1642" s="5" t="s">
        <v>4</v>
      </c>
    </row>
    <row r="1643" spans="1:3">
      <c r="A1643" s="3" t="s">
        <v>2457</v>
      </c>
      <c r="B1643" s="4" t="s">
        <v>2458</v>
      </c>
      <c r="C1643" s="5" t="s">
        <v>4</v>
      </c>
    </row>
    <row r="1644" spans="1:3">
      <c r="A1644" s="3" t="s">
        <v>1854</v>
      </c>
      <c r="B1644" s="4" t="s">
        <v>1855</v>
      </c>
      <c r="C1644" s="5" t="s">
        <v>3</v>
      </c>
    </row>
    <row r="1645" spans="1:3">
      <c r="A1645" s="3" t="s">
        <v>2624</v>
      </c>
      <c r="B1645" s="4" t="s">
        <v>2625</v>
      </c>
      <c r="C1645" s="5" t="s">
        <v>3</v>
      </c>
    </row>
    <row r="1646" spans="1:3">
      <c r="A1646" s="3" t="s">
        <v>2626</v>
      </c>
      <c r="B1646" s="4" t="s">
        <v>2627</v>
      </c>
      <c r="C1646" s="5" t="s">
        <v>3</v>
      </c>
    </row>
    <row r="1647" spans="1:3">
      <c r="A1647" s="3" t="s">
        <v>2628</v>
      </c>
      <c r="B1647" s="4" t="s">
        <v>2629</v>
      </c>
      <c r="C1647" s="5" t="s">
        <v>3</v>
      </c>
    </row>
    <row r="1648" spans="1:3">
      <c r="A1648" s="3" t="s">
        <v>692</v>
      </c>
      <c r="B1648" s="4" t="s">
        <v>693</v>
      </c>
      <c r="C1648" s="5" t="s">
        <v>3</v>
      </c>
    </row>
    <row r="1649" spans="1:3">
      <c r="A1649" s="3" t="s">
        <v>2710</v>
      </c>
      <c r="B1649" s="4" t="s">
        <v>2711</v>
      </c>
      <c r="C1649" s="5" t="s">
        <v>3</v>
      </c>
    </row>
    <row r="1650" spans="1:3">
      <c r="A1650" s="3" t="s">
        <v>2616</v>
      </c>
      <c r="B1650" s="4" t="s">
        <v>2617</v>
      </c>
      <c r="C1650" s="5" t="s">
        <v>3</v>
      </c>
    </row>
    <row r="1651" spans="1:3">
      <c r="A1651" s="3" t="s">
        <v>2748</v>
      </c>
      <c r="B1651" s="4" t="s">
        <v>2749</v>
      </c>
      <c r="C1651" s="5" t="s">
        <v>3</v>
      </c>
    </row>
    <row r="1652" spans="1:3">
      <c r="A1652" s="9" t="s">
        <v>2752</v>
      </c>
      <c r="B1652" s="5" t="s">
        <v>2753</v>
      </c>
      <c r="C1652" s="5" t="s">
        <v>3</v>
      </c>
    </row>
    <row r="1653" spans="1:3">
      <c r="A1653" s="3" t="s">
        <v>2841</v>
      </c>
      <c r="B1653" s="4" t="s">
        <v>2842</v>
      </c>
      <c r="C1653" s="5" t="s">
        <v>3</v>
      </c>
    </row>
    <row r="1654" spans="1:3">
      <c r="A1654" s="3" t="s">
        <v>2827</v>
      </c>
      <c r="B1654" s="4" t="s">
        <v>2828</v>
      </c>
      <c r="C1654" s="5" t="s">
        <v>3</v>
      </c>
    </row>
    <row r="1655" spans="1:3">
      <c r="A1655" s="3" t="s">
        <v>3013</v>
      </c>
      <c r="B1655" s="4" t="s">
        <v>3012</v>
      </c>
      <c r="C1655" s="5" t="s">
        <v>3</v>
      </c>
    </row>
    <row r="1656" spans="1:3">
      <c r="A1656" s="3" t="s">
        <v>2986</v>
      </c>
      <c r="B1656" s="4" t="s">
        <v>2987</v>
      </c>
      <c r="C1656" s="5" t="s">
        <v>3</v>
      </c>
    </row>
    <row r="1657" spans="1:3">
      <c r="A1657" s="3" t="s">
        <v>2670</v>
      </c>
      <c r="B1657" s="4" t="s">
        <v>2671</v>
      </c>
      <c r="C1657" s="5" t="s">
        <v>3</v>
      </c>
    </row>
    <row r="1658" spans="1:3">
      <c r="A1658" s="3" t="s">
        <v>2668</v>
      </c>
      <c r="B1658" s="4" t="s">
        <v>2669</v>
      </c>
      <c r="C1658" s="5" t="s">
        <v>3</v>
      </c>
    </row>
    <row r="1659" spans="1:3">
      <c r="A1659" s="3" t="s">
        <v>2708</v>
      </c>
      <c r="B1659" s="4" t="s">
        <v>2709</v>
      </c>
      <c r="C1659" s="5" t="s">
        <v>3</v>
      </c>
    </row>
    <row r="1660" spans="1:3">
      <c r="A1660" s="3" t="s">
        <v>2941</v>
      </c>
      <c r="B1660" s="4" t="s">
        <v>2942</v>
      </c>
      <c r="C1660" s="5" t="s">
        <v>3</v>
      </c>
    </row>
    <row r="1661" spans="1:3">
      <c r="A1661" s="3" t="s">
        <v>2943</v>
      </c>
      <c r="B1661" s="4" t="s">
        <v>2942</v>
      </c>
      <c r="C1661" s="5" t="s">
        <v>3</v>
      </c>
    </row>
    <row r="1662" spans="1:3">
      <c r="A1662" s="3" t="s">
        <v>2760</v>
      </c>
      <c r="B1662" s="4" t="s">
        <v>2761</v>
      </c>
      <c r="C1662" s="5" t="s">
        <v>3</v>
      </c>
    </row>
    <row r="1663" spans="1:3">
      <c r="A1663" s="3" t="s">
        <v>2698</v>
      </c>
      <c r="B1663" s="4" t="s">
        <v>2699</v>
      </c>
      <c r="C1663" s="5" t="s">
        <v>3</v>
      </c>
    </row>
    <row r="1664" spans="1:3">
      <c r="A1664" s="3" t="s">
        <v>2666</v>
      </c>
      <c r="B1664" s="4" t="s">
        <v>2667</v>
      </c>
      <c r="C1664" s="5" t="s">
        <v>3</v>
      </c>
    </row>
    <row r="1665" spans="1:3">
      <c r="A1665" s="3" t="s">
        <v>2899</v>
      </c>
      <c r="B1665" s="4" t="s">
        <v>2900</v>
      </c>
      <c r="C1665" s="5" t="s">
        <v>3</v>
      </c>
    </row>
    <row r="1666" spans="1:3">
      <c r="A1666" s="3" t="s">
        <v>2815</v>
      </c>
      <c r="B1666" s="4" t="s">
        <v>2816</v>
      </c>
      <c r="C1666" s="5" t="s">
        <v>3</v>
      </c>
    </row>
    <row r="1667" spans="1:3">
      <c r="A1667" s="6" t="s">
        <v>1718</v>
      </c>
      <c r="B1667" s="6" t="s">
        <v>1719</v>
      </c>
      <c r="C1667" s="5" t="s">
        <v>3</v>
      </c>
    </row>
    <row r="1668" spans="1:3">
      <c r="A1668" s="3" t="s">
        <v>2935</v>
      </c>
      <c r="B1668" s="4" t="s">
        <v>2936</v>
      </c>
      <c r="C1668" s="5" t="s">
        <v>3</v>
      </c>
    </row>
    <row r="1669" spans="1:3">
      <c r="A1669" s="3" t="s">
        <v>2952</v>
      </c>
      <c r="B1669" s="4" t="s">
        <v>2953</v>
      </c>
      <c r="C1669" s="5" t="s">
        <v>3</v>
      </c>
    </row>
    <row r="1670" spans="1:3">
      <c r="A1670" s="3" t="s">
        <v>2851</v>
      </c>
      <c r="B1670" s="4" t="s">
        <v>2852</v>
      </c>
      <c r="C1670" s="5" t="s">
        <v>3</v>
      </c>
    </row>
    <row r="1671" spans="1:3">
      <c r="A1671" s="3" t="s">
        <v>2909</v>
      </c>
      <c r="B1671" s="4" t="s">
        <v>2910</v>
      </c>
      <c r="C1671" s="5" t="s">
        <v>3</v>
      </c>
    </row>
    <row r="1672" spans="1:3">
      <c r="A1672" s="3" t="s">
        <v>2903</v>
      </c>
      <c r="B1672" s="4" t="s">
        <v>2904</v>
      </c>
      <c r="C1672" s="5" t="s">
        <v>3</v>
      </c>
    </row>
    <row r="1673" spans="1:3">
      <c r="A1673" s="3" t="s">
        <v>2911</v>
      </c>
      <c r="B1673" s="4" t="s">
        <v>2912</v>
      </c>
      <c r="C1673" s="5" t="s">
        <v>3</v>
      </c>
    </row>
    <row r="1674" spans="1:3">
      <c r="A1674" s="3" t="s">
        <v>2602</v>
      </c>
      <c r="B1674" s="4" t="s">
        <v>2603</v>
      </c>
      <c r="C1674" s="5" t="s">
        <v>3</v>
      </c>
    </row>
    <row r="1675" spans="1:3">
      <c r="A1675" s="3" t="s">
        <v>2608</v>
      </c>
      <c r="B1675" s="4" t="s">
        <v>2609</v>
      </c>
      <c r="C1675" s="5" t="s">
        <v>3</v>
      </c>
    </row>
    <row r="1676" spans="1:3">
      <c r="A1676" s="3" t="s">
        <v>2606</v>
      </c>
      <c r="B1676" s="4" t="s">
        <v>2607</v>
      </c>
      <c r="C1676" s="5" t="s">
        <v>3</v>
      </c>
    </row>
    <row r="1677" spans="1:3">
      <c r="A1677" s="3" t="s">
        <v>2843</v>
      </c>
      <c r="B1677" s="4" t="s">
        <v>2844</v>
      </c>
      <c r="C1677" s="5" t="s">
        <v>3</v>
      </c>
    </row>
    <row r="1678" spans="1:3">
      <c r="A1678" s="3" t="s">
        <v>2678</v>
      </c>
      <c r="B1678" s="4" t="s">
        <v>2679</v>
      </c>
      <c r="C1678" s="5" t="s">
        <v>3</v>
      </c>
    </row>
    <row r="1679" spans="1:3">
      <c r="A1679" s="3" t="s">
        <v>2586</v>
      </c>
      <c r="B1679" s="4" t="s">
        <v>2587</v>
      </c>
      <c r="C1679" s="5" t="s">
        <v>3</v>
      </c>
    </row>
    <row r="1680" spans="1:3">
      <c r="A1680" s="3" t="s">
        <v>2895</v>
      </c>
      <c r="B1680" s="4" t="s">
        <v>2896</v>
      </c>
      <c r="C1680" s="5" t="s">
        <v>3</v>
      </c>
    </row>
    <row r="1681" spans="1:3">
      <c r="A1681" s="3" t="s">
        <v>2604</v>
      </c>
      <c r="B1681" s="4" t="s">
        <v>2605</v>
      </c>
      <c r="C1681" s="5" t="s">
        <v>3</v>
      </c>
    </row>
    <row r="1682" spans="1:3">
      <c r="A1682" s="3" t="s">
        <v>1220</v>
      </c>
      <c r="B1682" s="4" t="s">
        <v>1221</v>
      </c>
      <c r="C1682" s="5" t="s">
        <v>3</v>
      </c>
    </row>
    <row r="1683" spans="1:3">
      <c r="A1683" s="3" t="s">
        <v>2950</v>
      </c>
      <c r="B1683" s="4" t="s">
        <v>2951</v>
      </c>
      <c r="C1683" s="5" t="s">
        <v>3</v>
      </c>
    </row>
    <row r="1684" spans="1:3">
      <c r="A1684" s="3" t="s">
        <v>2610</v>
      </c>
      <c r="B1684" s="4" t="s">
        <v>2611</v>
      </c>
      <c r="C1684" s="5" t="s">
        <v>3</v>
      </c>
    </row>
    <row r="1685" spans="1:3">
      <c r="A1685" s="3" t="s">
        <v>1222</v>
      </c>
      <c r="B1685" s="4" t="s">
        <v>1223</v>
      </c>
      <c r="C1685" s="5" t="s">
        <v>3</v>
      </c>
    </row>
    <row r="1686" spans="1:3">
      <c r="A1686" s="3" t="s">
        <v>1224</v>
      </c>
      <c r="B1686" s="4" t="s">
        <v>1225</v>
      </c>
      <c r="C1686" s="5" t="s">
        <v>3</v>
      </c>
    </row>
    <row r="1687" spans="1:3">
      <c r="A1687" s="3" t="s">
        <v>1740</v>
      </c>
      <c r="B1687" s="4" t="s">
        <v>1741</v>
      </c>
      <c r="C1687" s="5" t="s">
        <v>3</v>
      </c>
    </row>
    <row r="1688" spans="1:3">
      <c r="A1688" s="3" t="s">
        <v>2962</v>
      </c>
      <c r="B1688" s="4" t="s">
        <v>2963</v>
      </c>
      <c r="C1688" s="5" t="s">
        <v>3</v>
      </c>
    </row>
    <row r="1689" spans="1:3">
      <c r="A1689" s="3" t="s">
        <v>1550</v>
      </c>
      <c r="B1689" s="4" t="s">
        <v>1551</v>
      </c>
      <c r="C1689" s="5" t="s">
        <v>3</v>
      </c>
    </row>
    <row r="1690" spans="1:3">
      <c r="A1690" s="3" t="s">
        <v>1552</v>
      </c>
      <c r="B1690" s="4" t="s">
        <v>1553</v>
      </c>
      <c r="C1690" s="5" t="s">
        <v>3</v>
      </c>
    </row>
    <row r="1691" spans="1:3">
      <c r="A1691" s="9" t="s">
        <v>2907</v>
      </c>
      <c r="B1691" s="10" t="s">
        <v>2908</v>
      </c>
      <c r="C1691" s="5" t="s">
        <v>3</v>
      </c>
    </row>
    <row r="1692" spans="1:3">
      <c r="A1692" s="3" t="s">
        <v>66</v>
      </c>
      <c r="B1692" s="4" t="s">
        <v>67</v>
      </c>
      <c r="C1692" s="5" t="s">
        <v>3</v>
      </c>
    </row>
    <row r="1693" spans="1:3">
      <c r="A1693" s="3" t="s">
        <v>182</v>
      </c>
      <c r="B1693" s="4" t="s">
        <v>183</v>
      </c>
      <c r="C1693" s="5" t="s">
        <v>2</v>
      </c>
    </row>
    <row r="1694" spans="1:3">
      <c r="A1694" s="3" t="s">
        <v>168</v>
      </c>
      <c r="B1694" s="4" t="s">
        <v>169</v>
      </c>
      <c r="C1694" s="5" t="s">
        <v>1</v>
      </c>
    </row>
    <row r="1695" spans="1:3">
      <c r="A1695" s="3" t="s">
        <v>128</v>
      </c>
      <c r="B1695" s="4" t="s">
        <v>129</v>
      </c>
      <c r="C1695" s="5" t="s">
        <v>2</v>
      </c>
    </row>
    <row r="1696" spans="1:3">
      <c r="A1696" s="3" t="s">
        <v>476</v>
      </c>
      <c r="B1696" s="4" t="s">
        <v>477</v>
      </c>
      <c r="C1696" s="5" t="s">
        <v>1</v>
      </c>
    </row>
    <row r="1697" spans="1:3">
      <c r="A1697" s="3" t="s">
        <v>126</v>
      </c>
      <c r="B1697" s="4" t="s">
        <v>127</v>
      </c>
      <c r="C1697" s="5" t="s">
        <v>2</v>
      </c>
    </row>
    <row r="1698" spans="1:3">
      <c r="A1698" s="3" t="s">
        <v>140</v>
      </c>
      <c r="B1698" s="4" t="s">
        <v>141</v>
      </c>
      <c r="C1698" s="5" t="s">
        <v>1</v>
      </c>
    </row>
    <row r="1699" spans="1:3">
      <c r="A1699" s="3" t="s">
        <v>86</v>
      </c>
      <c r="B1699" s="4" t="s">
        <v>87</v>
      </c>
      <c r="C1699" s="5" t="s">
        <v>2</v>
      </c>
    </row>
    <row r="1700" spans="1:3">
      <c r="A1700" s="3" t="s">
        <v>150</v>
      </c>
      <c r="B1700" s="4" t="s">
        <v>151</v>
      </c>
      <c r="C1700" s="5" t="s">
        <v>1</v>
      </c>
    </row>
    <row r="1701" spans="1:3">
      <c r="A1701" s="3" t="s">
        <v>2528</v>
      </c>
      <c r="B1701" s="4" t="s">
        <v>2529</v>
      </c>
      <c r="C1701" s="5" t="s">
        <v>2</v>
      </c>
    </row>
    <row r="1702" spans="1:3">
      <c r="A1702" s="3" t="s">
        <v>162</v>
      </c>
      <c r="B1702" s="4" t="s">
        <v>163</v>
      </c>
      <c r="C1702" s="5" t="s">
        <v>2</v>
      </c>
    </row>
    <row r="1703" spans="1:3">
      <c r="A1703" s="3" t="s">
        <v>466</v>
      </c>
      <c r="B1703" s="4" t="s">
        <v>467</v>
      </c>
      <c r="C1703" s="5" t="s">
        <v>1</v>
      </c>
    </row>
    <row r="1704" spans="1:3">
      <c r="A1704" s="5" t="s">
        <v>82</v>
      </c>
      <c r="B1704" s="5" t="s">
        <v>83</v>
      </c>
      <c r="C1704" s="5" t="s">
        <v>1</v>
      </c>
    </row>
    <row r="1705" spans="1:3">
      <c r="A1705" s="3" t="s">
        <v>102</v>
      </c>
      <c r="B1705" s="4" t="s">
        <v>103</v>
      </c>
      <c r="C1705" s="5" t="s">
        <v>1</v>
      </c>
    </row>
    <row r="1706" spans="1:3">
      <c r="A1706" s="3" t="s">
        <v>84</v>
      </c>
      <c r="B1706" s="4" t="s">
        <v>85</v>
      </c>
      <c r="C1706" s="5" t="s">
        <v>1</v>
      </c>
    </row>
    <row r="1707" spans="1:3">
      <c r="A1707" s="3" t="s">
        <v>158</v>
      </c>
      <c r="B1707" s="4" t="s">
        <v>159</v>
      </c>
      <c r="C1707" s="5" t="s">
        <v>2</v>
      </c>
    </row>
    <row r="1708" spans="1:3">
      <c r="A1708" s="3" t="s">
        <v>1686</v>
      </c>
      <c r="B1708" s="4" t="s">
        <v>1687</v>
      </c>
      <c r="C1708" s="5" t="s">
        <v>2</v>
      </c>
    </row>
    <row r="1709" spans="1:3">
      <c r="A1709" s="3" t="s">
        <v>1160</v>
      </c>
      <c r="B1709" s="4" t="s">
        <v>1161</v>
      </c>
      <c r="C1709" s="5" t="s">
        <v>2</v>
      </c>
    </row>
    <row r="1710" spans="1:3">
      <c r="A1710" s="3" t="s">
        <v>1614</v>
      </c>
      <c r="B1710" s="4" t="s">
        <v>1615</v>
      </c>
      <c r="C1710" s="5" t="s">
        <v>2</v>
      </c>
    </row>
    <row r="1711" spans="1:3">
      <c r="A1711" s="3" t="s">
        <v>1616</v>
      </c>
      <c r="B1711" s="4" t="s">
        <v>1617</v>
      </c>
      <c r="C1711" s="5" t="s">
        <v>1</v>
      </c>
    </row>
    <row r="1712" spans="1:3">
      <c r="A1712" s="3" t="s">
        <v>148</v>
      </c>
      <c r="B1712" s="4" t="s">
        <v>149</v>
      </c>
      <c r="C1712" s="5" t="s">
        <v>1</v>
      </c>
    </row>
    <row r="1713" spans="1:3">
      <c r="A1713" s="3" t="s">
        <v>146</v>
      </c>
      <c r="B1713" s="4" t="s">
        <v>147</v>
      </c>
      <c r="C1713" s="5" t="s">
        <v>1</v>
      </c>
    </row>
    <row r="1714" spans="1:3">
      <c r="A1714" s="3" t="s">
        <v>160</v>
      </c>
      <c r="B1714" s="4" t="s">
        <v>161</v>
      </c>
      <c r="C1714" s="5" t="s">
        <v>2</v>
      </c>
    </row>
    <row r="1715" spans="1:3">
      <c r="A1715" s="3" t="s">
        <v>72</v>
      </c>
      <c r="B1715" s="4" t="s">
        <v>73</v>
      </c>
      <c r="C1715" s="5" t="s">
        <v>2</v>
      </c>
    </row>
    <row r="1716" spans="1:3">
      <c r="A1716" s="3" t="s">
        <v>124</v>
      </c>
      <c r="B1716" s="4" t="s">
        <v>125</v>
      </c>
      <c r="C1716" s="5" t="s">
        <v>1</v>
      </c>
    </row>
    <row r="1717" spans="1:3">
      <c r="A1717" s="3" t="s">
        <v>130</v>
      </c>
      <c r="B1717" s="4" t="s">
        <v>131</v>
      </c>
      <c r="C1717" s="5" t="s">
        <v>2</v>
      </c>
    </row>
    <row r="1718" spans="1:3">
      <c r="A1718" s="3" t="s">
        <v>122</v>
      </c>
      <c r="B1718" s="4" t="s">
        <v>123</v>
      </c>
      <c r="C1718" s="5" t="s">
        <v>1</v>
      </c>
    </row>
    <row r="1719" spans="1:3">
      <c r="A1719" s="3" t="s">
        <v>174</v>
      </c>
      <c r="B1719" s="4" t="s">
        <v>175</v>
      </c>
      <c r="C1719" s="5" t="s">
        <v>2</v>
      </c>
    </row>
    <row r="1720" spans="1:3">
      <c r="A1720" s="3" t="s">
        <v>180</v>
      </c>
      <c r="B1720" s="4" t="s">
        <v>181</v>
      </c>
      <c r="C1720" s="5" t="s">
        <v>2</v>
      </c>
    </row>
    <row r="1721" spans="1:3">
      <c r="A1721" s="3" t="s">
        <v>178</v>
      </c>
      <c r="B1721" s="4" t="s">
        <v>179</v>
      </c>
      <c r="C1721" s="5" t="s">
        <v>2</v>
      </c>
    </row>
    <row r="1722" spans="1:3">
      <c r="A1722" s="3" t="s">
        <v>138</v>
      </c>
      <c r="B1722" s="4" t="s">
        <v>139</v>
      </c>
      <c r="C1722" s="5" t="s">
        <v>1</v>
      </c>
    </row>
    <row r="1723" spans="1:3">
      <c r="A1723" s="3" t="s">
        <v>136</v>
      </c>
      <c r="B1723" s="4" t="s">
        <v>137</v>
      </c>
      <c r="C1723" s="5" t="s">
        <v>1</v>
      </c>
    </row>
    <row r="1724" spans="1:3">
      <c r="A1724" s="3" t="s">
        <v>176</v>
      </c>
      <c r="B1724" s="4" t="s">
        <v>177</v>
      </c>
      <c r="C1724" s="5" t="s">
        <v>2</v>
      </c>
    </row>
    <row r="1725" spans="1:3">
      <c r="A1725" s="3" t="s">
        <v>142</v>
      </c>
      <c r="B1725" s="4" t="s">
        <v>143</v>
      </c>
      <c r="C1725" s="5" t="s">
        <v>2</v>
      </c>
    </row>
    <row r="1726" spans="1:3">
      <c r="A1726" s="3" t="s">
        <v>144</v>
      </c>
      <c r="B1726" s="4" t="s">
        <v>145</v>
      </c>
      <c r="C1726" s="5" t="s">
        <v>2</v>
      </c>
    </row>
    <row r="1727" spans="1:3">
      <c r="A1727" s="3" t="s">
        <v>92</v>
      </c>
      <c r="B1727" s="4" t="s">
        <v>93</v>
      </c>
      <c r="C1727" s="5" t="s">
        <v>2</v>
      </c>
    </row>
    <row r="1728" spans="1:3">
      <c r="A1728" s="3" t="s">
        <v>164</v>
      </c>
      <c r="B1728" s="4" t="s">
        <v>165</v>
      </c>
      <c r="C1728" s="5" t="s">
        <v>2</v>
      </c>
    </row>
    <row r="1729" spans="1:3">
      <c r="A1729" s="3" t="s">
        <v>166</v>
      </c>
      <c r="B1729" s="4" t="s">
        <v>167</v>
      </c>
      <c r="C1729" s="5" t="s">
        <v>2</v>
      </c>
    </row>
    <row r="1730" spans="1:3">
      <c r="A1730" s="3" t="s">
        <v>134</v>
      </c>
      <c r="B1730" s="4" t="s">
        <v>135</v>
      </c>
      <c r="C1730" s="5" t="s">
        <v>1</v>
      </c>
    </row>
    <row r="1731" spans="1:3">
      <c r="A1731" s="3" t="s">
        <v>90</v>
      </c>
      <c r="B1731" s="4" t="s">
        <v>91</v>
      </c>
      <c r="C1731" s="5" t="s">
        <v>1</v>
      </c>
    </row>
    <row r="1732" spans="1:3">
      <c r="A1732" s="3" t="s">
        <v>80</v>
      </c>
      <c r="B1732" s="4" t="s">
        <v>81</v>
      </c>
      <c r="C1732" s="5" t="s">
        <v>1</v>
      </c>
    </row>
    <row r="1733" spans="1:3">
      <c r="A1733" s="3" t="s">
        <v>132</v>
      </c>
      <c r="B1733" s="4" t="s">
        <v>133</v>
      </c>
      <c r="C1733" s="5" t="s">
        <v>2</v>
      </c>
    </row>
    <row r="1734" spans="1:3">
      <c r="A1734" s="3" t="s">
        <v>1974</v>
      </c>
      <c r="B1734" s="4" t="s">
        <v>1975</v>
      </c>
      <c r="C1734" s="5" t="s">
        <v>1</v>
      </c>
    </row>
    <row r="1735" spans="1:3">
      <c r="A1735" s="3" t="s">
        <v>114</v>
      </c>
      <c r="B1735" s="4" t="s">
        <v>115</v>
      </c>
      <c r="C1735" s="5" t="s">
        <v>1</v>
      </c>
    </row>
    <row r="1736" spans="1:3">
      <c r="A1736" s="3" t="s">
        <v>1162</v>
      </c>
      <c r="B1736" s="4" t="s">
        <v>1163</v>
      </c>
      <c r="C1736" s="5" t="s">
        <v>1</v>
      </c>
    </row>
    <row r="1737" spans="1:3">
      <c r="A1737" s="3" t="s">
        <v>170</v>
      </c>
      <c r="B1737" s="4" t="s">
        <v>171</v>
      </c>
      <c r="C1737" s="5" t="s">
        <v>1</v>
      </c>
    </row>
    <row r="1738" spans="1:3">
      <c r="A1738" s="3" t="s">
        <v>100</v>
      </c>
      <c r="B1738" s="4" t="s">
        <v>101</v>
      </c>
      <c r="C1738" s="5" t="s">
        <v>1</v>
      </c>
    </row>
    <row r="1739" spans="1:3">
      <c r="A1739" s="3" t="s">
        <v>116</v>
      </c>
      <c r="B1739" s="4" t="s">
        <v>117</v>
      </c>
      <c r="C1739" s="5" t="s">
        <v>1</v>
      </c>
    </row>
    <row r="1740" spans="1:3">
      <c r="A1740" s="3" t="s">
        <v>172</v>
      </c>
      <c r="B1740" s="4" t="s">
        <v>173</v>
      </c>
      <c r="C1740" s="5" t="s">
        <v>1</v>
      </c>
    </row>
    <row r="1741" spans="1:3">
      <c r="A1741" s="3" t="s">
        <v>3840</v>
      </c>
      <c r="B1741" s="4" t="s">
        <v>3841</v>
      </c>
      <c r="C1741" s="5" t="s">
        <v>1</v>
      </c>
    </row>
    <row r="1742" spans="1:3">
      <c r="A1742" s="3" t="s">
        <v>154</v>
      </c>
      <c r="B1742" s="4" t="s">
        <v>155</v>
      </c>
      <c r="C1742" s="5" t="s">
        <v>2</v>
      </c>
    </row>
    <row r="1743" spans="1:3">
      <c r="A1743" s="3" t="s">
        <v>156</v>
      </c>
      <c r="B1743" s="4" t="s">
        <v>157</v>
      </c>
      <c r="C1743" s="5" t="s">
        <v>2</v>
      </c>
    </row>
    <row r="1744" spans="1:3">
      <c r="A1744" s="3" t="s">
        <v>112</v>
      </c>
      <c r="B1744" s="4" t="s">
        <v>113</v>
      </c>
      <c r="C1744" s="5" t="s">
        <v>1</v>
      </c>
    </row>
    <row r="1745" spans="1:3">
      <c r="A1745" s="3" t="s">
        <v>118</v>
      </c>
      <c r="B1745" s="4" t="s">
        <v>119</v>
      </c>
      <c r="C1745" s="5" t="s">
        <v>1</v>
      </c>
    </row>
    <row r="1746" spans="1:3">
      <c r="A1746" s="3" t="s">
        <v>110</v>
      </c>
      <c r="B1746" s="4" t="s">
        <v>111</v>
      </c>
      <c r="C1746" s="5" t="s">
        <v>1</v>
      </c>
    </row>
    <row r="1747" spans="1:3">
      <c r="A1747" s="5" t="s">
        <v>3836</v>
      </c>
      <c r="B1747" s="5" t="s">
        <v>3837</v>
      </c>
      <c r="C1747" s="5" t="s">
        <v>2</v>
      </c>
    </row>
    <row r="1748" spans="1:3">
      <c r="A1748" s="3" t="s">
        <v>1692</v>
      </c>
      <c r="B1748" s="4" t="s">
        <v>1693</v>
      </c>
      <c r="C1748" s="5" t="s">
        <v>1</v>
      </c>
    </row>
    <row r="1749" spans="1:3">
      <c r="A1749" s="3" t="s">
        <v>1688</v>
      </c>
      <c r="B1749" s="4" t="s">
        <v>1689</v>
      </c>
      <c r="C1749" s="5" t="s">
        <v>1</v>
      </c>
    </row>
    <row r="1750" spans="1:3">
      <c r="A1750" s="3" t="s">
        <v>1276</v>
      </c>
      <c r="B1750" s="4" t="s">
        <v>1277</v>
      </c>
      <c r="C1750" s="5" t="s">
        <v>2</v>
      </c>
    </row>
    <row r="1751" spans="1:3">
      <c r="A1751" s="3" t="s">
        <v>1710</v>
      </c>
      <c r="B1751" s="4" t="s">
        <v>1711</v>
      </c>
      <c r="C1751" s="5" t="s">
        <v>1</v>
      </c>
    </row>
    <row r="1752" spans="1:3">
      <c r="A1752" s="3" t="s">
        <v>3842</v>
      </c>
      <c r="B1752" s="4" t="s">
        <v>3843</v>
      </c>
      <c r="C1752" s="5" t="s">
        <v>1</v>
      </c>
    </row>
    <row r="1753" spans="1:3">
      <c r="A1753" s="3" t="s">
        <v>3838</v>
      </c>
      <c r="B1753" s="4" t="s">
        <v>3839</v>
      </c>
      <c r="C1753" s="5" t="s">
        <v>1</v>
      </c>
    </row>
    <row r="1754" spans="1:3">
      <c r="A1754" s="6" t="s">
        <v>1716</v>
      </c>
      <c r="B1754" s="6" t="s">
        <v>1717</v>
      </c>
      <c r="C1754" s="5" t="s">
        <v>1</v>
      </c>
    </row>
    <row r="1755" spans="1:3">
      <c r="A1755" s="3" t="s">
        <v>152</v>
      </c>
      <c r="B1755" s="4" t="s">
        <v>153</v>
      </c>
      <c r="C1755" s="5" t="s">
        <v>2</v>
      </c>
    </row>
    <row r="1756" spans="1:3">
      <c r="A1756" s="3" t="s">
        <v>1722</v>
      </c>
      <c r="B1756" s="4" t="s">
        <v>1723</v>
      </c>
      <c r="C1756" s="5" t="s">
        <v>1</v>
      </c>
    </row>
    <row r="1757" spans="1:3">
      <c r="A1757" s="3" t="s">
        <v>186</v>
      </c>
      <c r="B1757" s="4" t="s">
        <v>187</v>
      </c>
      <c r="C1757" s="5" t="s">
        <v>2</v>
      </c>
    </row>
    <row r="1758" spans="1:3">
      <c r="A1758" s="3" t="s">
        <v>96</v>
      </c>
      <c r="B1758" s="4" t="s">
        <v>97</v>
      </c>
      <c r="C1758" s="5" t="s">
        <v>2</v>
      </c>
    </row>
    <row r="1759" spans="1:3">
      <c r="A1759" s="3" t="s">
        <v>188</v>
      </c>
      <c r="B1759" s="4" t="s">
        <v>189</v>
      </c>
      <c r="C1759" s="5" t="s">
        <v>1</v>
      </c>
    </row>
    <row r="1760" spans="1:3">
      <c r="A1760" s="3" t="s">
        <v>68</v>
      </c>
      <c r="B1760" s="4" t="s">
        <v>69</v>
      </c>
      <c r="C1760" s="5" t="s">
        <v>2</v>
      </c>
    </row>
    <row r="1761" spans="1:3">
      <c r="A1761" s="3" t="s">
        <v>2538</v>
      </c>
      <c r="B1761" s="4" t="s">
        <v>2539</v>
      </c>
      <c r="C1761" s="5" t="s">
        <v>1</v>
      </c>
    </row>
    <row r="1762" spans="1:3">
      <c r="A1762" s="3" t="s">
        <v>1148</v>
      </c>
      <c r="B1762" s="4" t="s">
        <v>1149</v>
      </c>
      <c r="C1762" s="5" t="s">
        <v>1</v>
      </c>
    </row>
    <row r="1763" spans="1:3">
      <c r="A1763" s="3" t="s">
        <v>184</v>
      </c>
      <c r="B1763" s="4" t="s">
        <v>185</v>
      </c>
      <c r="C1763" s="5" t="s">
        <v>2</v>
      </c>
    </row>
    <row r="1764" spans="1:3">
      <c r="A1764" s="3" t="s">
        <v>106</v>
      </c>
      <c r="B1764" s="4" t="s">
        <v>107</v>
      </c>
      <c r="C1764" s="5" t="s">
        <v>1</v>
      </c>
    </row>
    <row r="1765" spans="1:3">
      <c r="A1765" s="3" t="s">
        <v>104</v>
      </c>
      <c r="B1765" s="4" t="s">
        <v>105</v>
      </c>
      <c r="C1765" s="5" t="s">
        <v>1</v>
      </c>
    </row>
    <row r="1766" spans="1:3">
      <c r="A1766" s="3" t="s">
        <v>120</v>
      </c>
      <c r="B1766" s="4" t="s">
        <v>121</v>
      </c>
      <c r="C1766" s="5" t="s">
        <v>1</v>
      </c>
    </row>
    <row r="1767" spans="1:3">
      <c r="A1767" s="3" t="s">
        <v>98</v>
      </c>
      <c r="B1767" s="4" t="s">
        <v>99</v>
      </c>
      <c r="C1767" s="5" t="s">
        <v>2</v>
      </c>
    </row>
    <row r="1768" spans="1:3">
      <c r="A1768" s="3" t="s">
        <v>1274</v>
      </c>
      <c r="B1768" s="4" t="s">
        <v>1275</v>
      </c>
      <c r="C1768" s="5" t="s">
        <v>2</v>
      </c>
    </row>
    <row r="1769" spans="1:3">
      <c r="A1769" s="3" t="s">
        <v>70</v>
      </c>
      <c r="B1769" s="4" t="s">
        <v>71</v>
      </c>
      <c r="C1769" s="5" t="s">
        <v>2</v>
      </c>
    </row>
    <row r="1770" spans="1:3">
      <c r="A1770" s="3" t="s">
        <v>94</v>
      </c>
      <c r="B1770" s="4" t="s">
        <v>95</v>
      </c>
      <c r="C1770" s="5" t="s">
        <v>2</v>
      </c>
    </row>
    <row r="1771" spans="1:3">
      <c r="A1771" s="3" t="s">
        <v>74</v>
      </c>
      <c r="B1771" s="4" t="s">
        <v>75</v>
      </c>
      <c r="C1771" s="5" t="s">
        <v>1</v>
      </c>
    </row>
    <row r="1772" spans="1:3">
      <c r="A1772" s="3" t="s">
        <v>76</v>
      </c>
      <c r="B1772" s="4" t="s">
        <v>77</v>
      </c>
      <c r="C1772" s="5" t="s">
        <v>1</v>
      </c>
    </row>
    <row r="1773" spans="1:3">
      <c r="A1773" s="3" t="s">
        <v>108</v>
      </c>
      <c r="B1773" s="4" t="s">
        <v>109</v>
      </c>
      <c r="C1773" s="5" t="s">
        <v>1</v>
      </c>
    </row>
    <row r="1774" spans="1:3">
      <c r="A1774" s="3" t="s">
        <v>464</v>
      </c>
      <c r="B1774" s="4" t="s">
        <v>465</v>
      </c>
      <c r="C1774" s="5" t="s">
        <v>2</v>
      </c>
    </row>
    <row r="1775" spans="1:3">
      <c r="A1775" s="3" t="s">
        <v>78</v>
      </c>
      <c r="B1775" s="4" t="s">
        <v>79</v>
      </c>
      <c r="C1775" s="5" t="s">
        <v>1</v>
      </c>
    </row>
    <row r="1776" spans="1:3">
      <c r="A1776" s="3" t="s">
        <v>24</v>
      </c>
      <c r="B1776" s="4" t="s">
        <v>25</v>
      </c>
      <c r="C1776" s="5" t="s">
        <v>1</v>
      </c>
    </row>
    <row r="1777" spans="1:3">
      <c r="A1777" s="3" t="s">
        <v>222</v>
      </c>
      <c r="B1777" s="4" t="s">
        <v>223</v>
      </c>
      <c r="C1777" s="5" t="s">
        <v>1</v>
      </c>
    </row>
    <row r="1778" spans="1:3">
      <c r="A1778" s="5" t="s">
        <v>1830</v>
      </c>
      <c r="B1778" s="5" t="s">
        <v>1831</v>
      </c>
      <c r="C1778" s="5" t="s">
        <v>1</v>
      </c>
    </row>
    <row r="1779" spans="1:3">
      <c r="A1779" s="7" t="s">
        <v>3788</v>
      </c>
      <c r="B1779" s="8" t="s">
        <v>3789</v>
      </c>
      <c r="C1779" s="5" t="s">
        <v>1</v>
      </c>
    </row>
    <row r="1780" spans="1:3">
      <c r="A1780" s="7" t="s">
        <v>3782</v>
      </c>
      <c r="B1780" s="8" t="s">
        <v>3783</v>
      </c>
      <c r="C1780" s="5" t="s">
        <v>1</v>
      </c>
    </row>
    <row r="1781" spans="1:3">
      <c r="A1781" s="7" t="s">
        <v>3786</v>
      </c>
      <c r="B1781" s="8" t="s">
        <v>3787</v>
      </c>
      <c r="C1781" s="5" t="s">
        <v>1</v>
      </c>
    </row>
    <row r="1782" spans="1:3">
      <c r="A1782" s="7" t="s">
        <v>3780</v>
      </c>
      <c r="B1782" s="8" t="s">
        <v>3781</v>
      </c>
      <c r="C1782" s="5" t="s">
        <v>1</v>
      </c>
    </row>
    <row r="1783" spans="1:3">
      <c r="A1783" s="3" t="s">
        <v>2518</v>
      </c>
      <c r="B1783" s="4" t="s">
        <v>2519</v>
      </c>
      <c r="C1783" s="5" t="s">
        <v>2</v>
      </c>
    </row>
    <row r="1784" spans="1:3">
      <c r="A1784" s="3" t="s">
        <v>2522</v>
      </c>
      <c r="B1784" s="4" t="s">
        <v>2523</v>
      </c>
      <c r="C1784" s="5" t="s">
        <v>2</v>
      </c>
    </row>
    <row r="1785" spans="1:3">
      <c r="A1785" s="3" t="s">
        <v>3778</v>
      </c>
      <c r="B1785" s="4" t="s">
        <v>3779</v>
      </c>
      <c r="C1785" s="5" t="s">
        <v>1</v>
      </c>
    </row>
    <row r="1786" spans="1:3">
      <c r="A1786" s="3" t="s">
        <v>2520</v>
      </c>
      <c r="B1786" s="4" t="s">
        <v>2521</v>
      </c>
      <c r="C1786" s="5" t="s">
        <v>2</v>
      </c>
    </row>
    <row r="1787" spans="1:3">
      <c r="A1787" s="3" t="s">
        <v>2524</v>
      </c>
      <c r="B1787" s="4" t="s">
        <v>2525</v>
      </c>
      <c r="C1787" s="5" t="s">
        <v>2</v>
      </c>
    </row>
    <row r="1788" spans="1:3">
      <c r="A1788" s="3" t="s">
        <v>3776</v>
      </c>
      <c r="B1788" s="4" t="s">
        <v>3777</v>
      </c>
      <c r="C1788" s="5" t="s">
        <v>34</v>
      </c>
    </row>
    <row r="1789" spans="1:3">
      <c r="A1789" s="3" t="s">
        <v>2526</v>
      </c>
      <c r="B1789" s="4" t="s">
        <v>2527</v>
      </c>
      <c r="C1789" s="5" t="s">
        <v>2</v>
      </c>
    </row>
    <row r="1790" spans="1:3">
      <c r="A1790" s="3" t="s">
        <v>39</v>
      </c>
      <c r="B1790" s="4" t="s">
        <v>40</v>
      </c>
      <c r="C1790" s="5" t="s">
        <v>1</v>
      </c>
    </row>
    <row r="1791" spans="1:3">
      <c r="A1791" s="3" t="s">
        <v>3529</v>
      </c>
      <c r="B1791" s="4" t="s">
        <v>3530</v>
      </c>
      <c r="C1791" s="5" t="s">
        <v>8</v>
      </c>
    </row>
    <row r="1792" spans="1:3">
      <c r="A1792" s="3" t="s">
        <v>3531</v>
      </c>
      <c r="B1792" s="4" t="s">
        <v>3532</v>
      </c>
      <c r="C1792" s="5" t="s">
        <v>8</v>
      </c>
    </row>
    <row r="1793" spans="1:3">
      <c r="A1793" s="3" t="s">
        <v>3511</v>
      </c>
      <c r="B1793" s="4" t="s">
        <v>3512</v>
      </c>
      <c r="C1793" s="5" t="s">
        <v>8</v>
      </c>
    </row>
    <row r="1794" spans="1:3">
      <c r="A1794" s="3" t="s">
        <v>3519</v>
      </c>
      <c r="B1794" s="4" t="s">
        <v>3520</v>
      </c>
      <c r="C1794" s="5" t="s">
        <v>8</v>
      </c>
    </row>
    <row r="1795" spans="1:3">
      <c r="A1795" s="3" t="s">
        <v>3521</v>
      </c>
      <c r="B1795" s="4" t="s">
        <v>3522</v>
      </c>
      <c r="C1795" s="5" t="s">
        <v>8</v>
      </c>
    </row>
    <row r="1796" spans="1:3">
      <c r="A1796" s="3" t="s">
        <v>3491</v>
      </c>
      <c r="B1796" s="4" t="s">
        <v>3492</v>
      </c>
      <c r="C1796" s="5" t="s">
        <v>8</v>
      </c>
    </row>
    <row r="1797" spans="1:3">
      <c r="A1797" s="3" t="s">
        <v>3493</v>
      </c>
      <c r="B1797" s="4" t="s">
        <v>3494</v>
      </c>
      <c r="C1797" s="5" t="s">
        <v>8</v>
      </c>
    </row>
    <row r="1798" spans="1:3">
      <c r="A1798" s="3" t="s">
        <v>3495</v>
      </c>
      <c r="B1798" s="4" t="s">
        <v>3496</v>
      </c>
      <c r="C1798" s="5" t="s">
        <v>8</v>
      </c>
    </row>
    <row r="1799" spans="1:3">
      <c r="A1799" s="3" t="s">
        <v>3497</v>
      </c>
      <c r="B1799" s="4" t="s">
        <v>3498</v>
      </c>
      <c r="C1799" s="5" t="s">
        <v>8</v>
      </c>
    </row>
    <row r="1800" spans="1:3">
      <c r="A1800" s="3" t="s">
        <v>3403</v>
      </c>
      <c r="B1800" s="4" t="s">
        <v>3404</v>
      </c>
      <c r="C1800" s="5" t="s">
        <v>8</v>
      </c>
    </row>
    <row r="1801" spans="1:3">
      <c r="A1801" s="3" t="s">
        <v>3405</v>
      </c>
      <c r="B1801" s="4" t="s">
        <v>3406</v>
      </c>
      <c r="C1801" s="5" t="s">
        <v>8</v>
      </c>
    </row>
    <row r="1802" spans="1:3">
      <c r="A1802" s="3" t="s">
        <v>3579</v>
      </c>
      <c r="B1802" s="4" t="s">
        <v>3580</v>
      </c>
      <c r="C1802" s="5" t="s">
        <v>8</v>
      </c>
    </row>
    <row r="1803" spans="1:3">
      <c r="A1803" s="3" t="s">
        <v>3465</v>
      </c>
      <c r="B1803" s="4" t="s">
        <v>3466</v>
      </c>
      <c r="C1803" s="5" t="s">
        <v>8</v>
      </c>
    </row>
    <row r="1804" spans="1:3">
      <c r="A1804" s="3" t="s">
        <v>3555</v>
      </c>
      <c r="B1804" s="4" t="s">
        <v>3556</v>
      </c>
      <c r="C1804" s="5" t="s">
        <v>8</v>
      </c>
    </row>
    <row r="1805" spans="1:3">
      <c r="A1805" s="3" t="s">
        <v>3467</v>
      </c>
      <c r="B1805" s="4" t="s">
        <v>3468</v>
      </c>
      <c r="C1805" s="5" t="s">
        <v>8</v>
      </c>
    </row>
    <row r="1806" spans="1:3">
      <c r="A1806" s="3" t="s">
        <v>3557</v>
      </c>
      <c r="B1806" s="4" t="s">
        <v>3558</v>
      </c>
      <c r="C1806" s="5" t="s">
        <v>8</v>
      </c>
    </row>
    <row r="1807" spans="1:3">
      <c r="A1807" s="3" t="s">
        <v>3559</v>
      </c>
      <c r="B1807" s="4" t="s">
        <v>3560</v>
      </c>
      <c r="C1807" s="5" t="s">
        <v>8</v>
      </c>
    </row>
    <row r="1808" spans="1:3">
      <c r="A1808" s="3" t="s">
        <v>3561</v>
      </c>
      <c r="B1808" s="4" t="s">
        <v>3562</v>
      </c>
      <c r="C1808" s="5" t="s">
        <v>8</v>
      </c>
    </row>
    <row r="1809" spans="1:3">
      <c r="A1809" s="3" t="s">
        <v>3690</v>
      </c>
      <c r="B1809" s="4" t="s">
        <v>3691</v>
      </c>
      <c r="C1809" s="5" t="s">
        <v>8</v>
      </c>
    </row>
    <row r="1810" spans="1:3">
      <c r="A1810" s="3" t="s">
        <v>3583</v>
      </c>
      <c r="B1810" s="4" t="s">
        <v>3584</v>
      </c>
      <c r="C1810" s="5" t="s">
        <v>8</v>
      </c>
    </row>
    <row r="1811" spans="1:3">
      <c r="A1811" s="3" t="s">
        <v>3563</v>
      </c>
      <c r="B1811" s="4" t="s">
        <v>3564</v>
      </c>
      <c r="C1811" s="5" t="s">
        <v>8</v>
      </c>
    </row>
    <row r="1812" spans="1:3">
      <c r="A1812" s="3" t="s">
        <v>3585</v>
      </c>
      <c r="B1812" s="4" t="s">
        <v>3586</v>
      </c>
      <c r="C1812" s="5" t="s">
        <v>8</v>
      </c>
    </row>
    <row r="1813" spans="1:3">
      <c r="A1813" s="3" t="s">
        <v>3565</v>
      </c>
      <c r="B1813" s="4" t="s">
        <v>3566</v>
      </c>
      <c r="C1813" s="5" t="s">
        <v>8</v>
      </c>
    </row>
    <row r="1814" spans="1:3">
      <c r="A1814" s="3" t="s">
        <v>3567</v>
      </c>
      <c r="B1814" s="4" t="s">
        <v>3568</v>
      </c>
      <c r="C1814" s="5" t="s">
        <v>8</v>
      </c>
    </row>
    <row r="1815" spans="1:3">
      <c r="A1815" s="3" t="s">
        <v>3571</v>
      </c>
      <c r="B1815" s="4" t="s">
        <v>3572</v>
      </c>
      <c r="C1815" s="5" t="s">
        <v>8</v>
      </c>
    </row>
    <row r="1816" spans="1:3">
      <c r="A1816" s="3" t="s">
        <v>3573</v>
      </c>
      <c r="B1816" s="4" t="s">
        <v>3574</v>
      </c>
      <c r="C1816" s="5" t="s">
        <v>8</v>
      </c>
    </row>
    <row r="1817" spans="1:3">
      <c r="A1817" s="3" t="s">
        <v>3569</v>
      </c>
      <c r="B1817" s="4" t="s">
        <v>3570</v>
      </c>
      <c r="C1817" s="5" t="s">
        <v>8</v>
      </c>
    </row>
    <row r="1818" spans="1:3">
      <c r="A1818" s="3" t="s">
        <v>3575</v>
      </c>
      <c r="B1818" s="4" t="s">
        <v>3576</v>
      </c>
      <c r="C1818" s="5" t="s">
        <v>8</v>
      </c>
    </row>
    <row r="1819" spans="1:3">
      <c r="A1819" s="3" t="s">
        <v>3595</v>
      </c>
      <c r="B1819" s="4" t="s">
        <v>3596</v>
      </c>
      <c r="C1819" s="5" t="s">
        <v>8</v>
      </c>
    </row>
    <row r="1820" spans="1:3">
      <c r="A1820" s="3" t="s">
        <v>3577</v>
      </c>
      <c r="B1820" s="4" t="s">
        <v>3578</v>
      </c>
      <c r="C1820" s="5" t="s">
        <v>8</v>
      </c>
    </row>
    <row r="1821" spans="1:3">
      <c r="A1821" s="3" t="s">
        <v>3597</v>
      </c>
      <c r="B1821" s="4" t="s">
        <v>3598</v>
      </c>
      <c r="C1821" s="5" t="s">
        <v>8</v>
      </c>
    </row>
    <row r="1822" spans="1:3">
      <c r="A1822" s="3" t="s">
        <v>3599</v>
      </c>
      <c r="B1822" s="4" t="s">
        <v>3600</v>
      </c>
      <c r="C1822" s="5" t="s">
        <v>8</v>
      </c>
    </row>
    <row r="1823" spans="1:3">
      <c r="A1823" s="3" t="s">
        <v>3601</v>
      </c>
      <c r="B1823" s="4" t="s">
        <v>3602</v>
      </c>
      <c r="C1823" s="5" t="s">
        <v>8</v>
      </c>
    </row>
    <row r="1824" spans="1:3">
      <c r="A1824" s="3" t="s">
        <v>3603</v>
      </c>
      <c r="B1824" s="4" t="s">
        <v>3604</v>
      </c>
      <c r="C1824" s="5" t="s">
        <v>8</v>
      </c>
    </row>
    <row r="1825" spans="1:3">
      <c r="A1825" s="3" t="s">
        <v>3605</v>
      </c>
      <c r="B1825" s="4" t="s">
        <v>3606</v>
      </c>
      <c r="C1825" s="5" t="s">
        <v>8</v>
      </c>
    </row>
    <row r="1826" spans="1:3">
      <c r="A1826" s="3" t="s">
        <v>3411</v>
      </c>
      <c r="B1826" s="4" t="s">
        <v>3412</v>
      </c>
      <c r="C1826" s="5" t="s">
        <v>8</v>
      </c>
    </row>
    <row r="1827" spans="1:3">
      <c r="A1827" s="3" t="s">
        <v>3728</v>
      </c>
      <c r="B1827" s="4" t="s">
        <v>3729</v>
      </c>
      <c r="C1827" s="5" t="s">
        <v>8</v>
      </c>
    </row>
    <row r="1828" spans="1:3">
      <c r="A1828" s="3" t="s">
        <v>3732</v>
      </c>
      <c r="B1828" s="4" t="s">
        <v>3733</v>
      </c>
      <c r="C1828" s="5" t="s">
        <v>8</v>
      </c>
    </row>
    <row r="1829" spans="1:3">
      <c r="A1829" s="3" t="s">
        <v>3609</v>
      </c>
      <c r="B1829" s="4" t="s">
        <v>3610</v>
      </c>
      <c r="C1829" s="5" t="s">
        <v>8</v>
      </c>
    </row>
    <row r="1830" spans="1:3">
      <c r="A1830" s="5" t="s">
        <v>3736</v>
      </c>
      <c r="B1830" s="5" t="s">
        <v>3737</v>
      </c>
      <c r="C1830" s="5" t="s">
        <v>8</v>
      </c>
    </row>
    <row r="1831" spans="1:3">
      <c r="A1831" s="3" t="s">
        <v>3738</v>
      </c>
      <c r="B1831" s="4" t="s">
        <v>3739</v>
      </c>
      <c r="C1831" s="5" t="s">
        <v>8</v>
      </c>
    </row>
    <row r="1832" spans="1:3">
      <c r="A1832" s="3" t="s">
        <v>3740</v>
      </c>
      <c r="B1832" s="4" t="s">
        <v>3741</v>
      </c>
      <c r="C1832" s="5" t="s">
        <v>8</v>
      </c>
    </row>
    <row r="1833" spans="1:3">
      <c r="A1833" s="5" t="s">
        <v>3730</v>
      </c>
      <c r="B1833" s="5" t="s">
        <v>3731</v>
      </c>
      <c r="C1833" s="5" t="s">
        <v>8</v>
      </c>
    </row>
    <row r="1834" spans="1:3">
      <c r="A1834" s="3" t="s">
        <v>3734</v>
      </c>
      <c r="B1834" s="4" t="s">
        <v>3735</v>
      </c>
      <c r="C1834" s="5" t="s">
        <v>8</v>
      </c>
    </row>
    <row r="1835" spans="1:3">
      <c r="A1835" s="3" t="s">
        <v>3726</v>
      </c>
      <c r="B1835" s="4" t="s">
        <v>3727</v>
      </c>
      <c r="C1835" s="5" t="s">
        <v>8</v>
      </c>
    </row>
    <row r="1836" spans="1:3">
      <c r="A1836" s="3" t="s">
        <v>3409</v>
      </c>
      <c r="B1836" s="4" t="s">
        <v>3410</v>
      </c>
      <c r="C1836" s="5" t="s">
        <v>8</v>
      </c>
    </row>
    <row r="1837" spans="1:3">
      <c r="A1837" s="3" t="s">
        <v>3419</v>
      </c>
      <c r="B1837" s="4" t="s">
        <v>3420</v>
      </c>
      <c r="C1837" s="5" t="s">
        <v>8</v>
      </c>
    </row>
    <row r="1838" spans="1:3">
      <c r="A1838" s="7" t="s">
        <v>3417</v>
      </c>
      <c r="B1838" s="8" t="s">
        <v>3418</v>
      </c>
      <c r="C1838" s="5" t="s">
        <v>8</v>
      </c>
    </row>
    <row r="1839" spans="1:3">
      <c r="A1839" s="3" t="s">
        <v>3421</v>
      </c>
      <c r="B1839" s="4" t="s">
        <v>3422</v>
      </c>
      <c r="C1839" s="5" t="s">
        <v>8</v>
      </c>
    </row>
    <row r="1840" spans="1:3">
      <c r="A1840" s="3" t="s">
        <v>3423</v>
      </c>
      <c r="B1840" s="4" t="s">
        <v>3424</v>
      </c>
      <c r="C1840" s="5" t="s">
        <v>8</v>
      </c>
    </row>
    <row r="1841" spans="1:3">
      <c r="A1841" s="3" t="s">
        <v>3692</v>
      </c>
      <c r="B1841" s="4" t="s">
        <v>3693</v>
      </c>
      <c r="C1841" s="5" t="s">
        <v>8</v>
      </c>
    </row>
    <row r="1842" spans="1:3">
      <c r="A1842" s="3" t="s">
        <v>1300</v>
      </c>
      <c r="B1842" s="4" t="s">
        <v>1301</v>
      </c>
      <c r="C1842" s="5" t="s">
        <v>8</v>
      </c>
    </row>
    <row r="1843" spans="1:3">
      <c r="A1843" s="3" t="s">
        <v>3623</v>
      </c>
      <c r="B1843" s="4" t="s">
        <v>3624</v>
      </c>
      <c r="C1843" s="5" t="s">
        <v>8</v>
      </c>
    </row>
    <row r="1844" spans="1:3">
      <c r="A1844" s="3" t="s">
        <v>3621</v>
      </c>
      <c r="B1844" s="4" t="s">
        <v>3622</v>
      </c>
      <c r="C1844" s="5" t="s">
        <v>8</v>
      </c>
    </row>
    <row r="1845" spans="1:3">
      <c r="A1845" s="3" t="s">
        <v>3629</v>
      </c>
      <c r="B1845" s="4" t="s">
        <v>3630</v>
      </c>
      <c r="C1845" s="5" t="s">
        <v>8</v>
      </c>
    </row>
    <row r="1846" spans="1:3">
      <c r="A1846" s="3" t="s">
        <v>3631</v>
      </c>
      <c r="B1846" s="4" t="s">
        <v>3632</v>
      </c>
      <c r="C1846" s="5" t="s">
        <v>8</v>
      </c>
    </row>
    <row r="1847" spans="1:3">
      <c r="A1847" s="3" t="s">
        <v>3435</v>
      </c>
      <c r="B1847" s="4" t="s">
        <v>3436</v>
      </c>
      <c r="C1847" s="5" t="s">
        <v>8</v>
      </c>
    </row>
    <row r="1848" spans="1:3">
      <c r="A1848" s="3" t="s">
        <v>3437</v>
      </c>
      <c r="B1848" s="4" t="s">
        <v>3438</v>
      </c>
      <c r="C1848" s="5" t="s">
        <v>8</v>
      </c>
    </row>
    <row r="1849" spans="1:3">
      <c r="A1849" s="3" t="s">
        <v>3429</v>
      </c>
      <c r="B1849" s="4" t="s">
        <v>3430</v>
      </c>
      <c r="C1849" s="5" t="s">
        <v>8</v>
      </c>
    </row>
    <row r="1850" spans="1:3">
      <c r="A1850" s="3" t="s">
        <v>3425</v>
      </c>
      <c r="B1850" s="4" t="s">
        <v>3426</v>
      </c>
      <c r="C1850" s="5" t="s">
        <v>8</v>
      </c>
    </row>
    <row r="1851" spans="1:3">
      <c r="A1851" s="3" t="s">
        <v>3431</v>
      </c>
      <c r="B1851" s="4" t="s">
        <v>3432</v>
      </c>
      <c r="C1851" s="5" t="s">
        <v>8</v>
      </c>
    </row>
    <row r="1852" spans="1:3">
      <c r="A1852" s="3" t="s">
        <v>3427</v>
      </c>
      <c r="B1852" s="4" t="s">
        <v>3428</v>
      </c>
      <c r="C1852" s="5" t="s">
        <v>8</v>
      </c>
    </row>
    <row r="1853" spans="1:3">
      <c r="A1853" s="3" t="s">
        <v>3649</v>
      </c>
      <c r="B1853" s="4" t="s">
        <v>3650</v>
      </c>
      <c r="C1853" s="5" t="s">
        <v>8</v>
      </c>
    </row>
    <row r="1854" spans="1:3">
      <c r="A1854" s="3" t="s">
        <v>1302</v>
      </c>
      <c r="B1854" s="4" t="s">
        <v>1303</v>
      </c>
      <c r="C1854" s="5" t="s">
        <v>8</v>
      </c>
    </row>
    <row r="1855" spans="1:3">
      <c r="A1855" s="3" t="s">
        <v>3627</v>
      </c>
      <c r="B1855" s="4" t="s">
        <v>3628</v>
      </c>
      <c r="C1855" s="5" t="s">
        <v>8</v>
      </c>
    </row>
    <row r="1856" spans="1:3">
      <c r="A1856" s="3" t="s">
        <v>3441</v>
      </c>
      <c r="B1856" s="4" t="s">
        <v>3442</v>
      </c>
      <c r="C1856" s="5" t="s">
        <v>8</v>
      </c>
    </row>
    <row r="1857" spans="1:3">
      <c r="A1857" s="3" t="s">
        <v>3439</v>
      </c>
      <c r="B1857" s="4" t="s">
        <v>3440</v>
      </c>
      <c r="C1857" s="5" t="s">
        <v>8</v>
      </c>
    </row>
    <row r="1858" spans="1:3">
      <c r="A1858" s="3" t="s">
        <v>3625</v>
      </c>
      <c r="B1858" s="4" t="s">
        <v>3626</v>
      </c>
      <c r="C1858" s="5" t="s">
        <v>8</v>
      </c>
    </row>
    <row r="1859" spans="1:3">
      <c r="A1859" s="3" t="s">
        <v>3615</v>
      </c>
      <c r="B1859" s="4" t="s">
        <v>3616</v>
      </c>
      <c r="C1859" s="5" t="s">
        <v>8</v>
      </c>
    </row>
    <row r="1860" spans="1:3">
      <c r="A1860" s="3" t="s">
        <v>3617</v>
      </c>
      <c r="B1860" s="4" t="s">
        <v>3618</v>
      </c>
      <c r="C1860" s="5" t="s">
        <v>8</v>
      </c>
    </row>
    <row r="1861" spans="1:3">
      <c r="A1861" s="3" t="s">
        <v>3641</v>
      </c>
      <c r="B1861" s="4" t="s">
        <v>3642</v>
      </c>
      <c r="C1861" s="5" t="s">
        <v>8</v>
      </c>
    </row>
    <row r="1862" spans="1:3">
      <c r="A1862" s="3" t="s">
        <v>3413</v>
      </c>
      <c r="B1862" s="4" t="s">
        <v>3414</v>
      </c>
      <c r="C1862" s="5" t="s">
        <v>8</v>
      </c>
    </row>
    <row r="1863" spans="1:3">
      <c r="A1863" s="3" t="s">
        <v>3655</v>
      </c>
      <c r="B1863" s="4" t="s">
        <v>3656</v>
      </c>
      <c r="C1863" s="5" t="s">
        <v>8</v>
      </c>
    </row>
    <row r="1864" spans="1:3">
      <c r="A1864" s="3" t="s">
        <v>3619</v>
      </c>
      <c r="B1864" s="4" t="s">
        <v>3620</v>
      </c>
      <c r="C1864" s="5" t="s">
        <v>8</v>
      </c>
    </row>
    <row r="1865" spans="1:3">
      <c r="A1865" s="3" t="s">
        <v>3415</v>
      </c>
      <c r="B1865" s="4" t="s">
        <v>3416</v>
      </c>
      <c r="C1865" s="5" t="s">
        <v>8</v>
      </c>
    </row>
    <row r="1866" spans="1:3">
      <c r="A1866" s="3" t="s">
        <v>3657</v>
      </c>
      <c r="B1866" s="4" t="s">
        <v>3658</v>
      </c>
      <c r="C1866" s="5" t="s">
        <v>8</v>
      </c>
    </row>
    <row r="1867" spans="1:3">
      <c r="A1867" s="3" t="s">
        <v>3433</v>
      </c>
      <c r="B1867" s="4" t="s">
        <v>3434</v>
      </c>
      <c r="C1867" s="5" t="s">
        <v>8</v>
      </c>
    </row>
    <row r="1868" spans="1:3">
      <c r="A1868" s="3" t="s">
        <v>3527</v>
      </c>
      <c r="B1868" s="4" t="s">
        <v>3528</v>
      </c>
      <c r="C1868" s="5" t="s">
        <v>8</v>
      </c>
    </row>
    <row r="1869" spans="1:3">
      <c r="A1869" s="3" t="s">
        <v>3523</v>
      </c>
      <c r="B1869" s="4" t="s">
        <v>3524</v>
      </c>
      <c r="C1869" s="5" t="s">
        <v>8</v>
      </c>
    </row>
    <row r="1870" spans="1:3">
      <c r="A1870" s="3" t="s">
        <v>3525</v>
      </c>
      <c r="B1870" s="4" t="s">
        <v>3526</v>
      </c>
      <c r="C1870" s="5" t="s">
        <v>8</v>
      </c>
    </row>
    <row r="1871" spans="1:3">
      <c r="A1871" s="3" t="s">
        <v>3407</v>
      </c>
      <c r="B1871" s="4" t="s">
        <v>3408</v>
      </c>
      <c r="C1871" s="5" t="s">
        <v>8</v>
      </c>
    </row>
    <row r="1872" spans="1:3">
      <c r="A1872" s="3" t="s">
        <v>3533</v>
      </c>
      <c r="B1872" s="4" t="s">
        <v>3534</v>
      </c>
      <c r="C1872" s="5" t="s">
        <v>8</v>
      </c>
    </row>
    <row r="1873" spans="1:3">
      <c r="A1873" s="3" t="s">
        <v>3499</v>
      </c>
      <c r="B1873" s="4" t="s">
        <v>3500</v>
      </c>
      <c r="C1873" s="5" t="s">
        <v>8</v>
      </c>
    </row>
    <row r="1874" spans="1:3">
      <c r="A1874" s="5" t="s">
        <v>3670</v>
      </c>
      <c r="B1874" s="5" t="s">
        <v>3671</v>
      </c>
      <c r="C1874" s="5" t="s">
        <v>8</v>
      </c>
    </row>
    <row r="1875" spans="1:3">
      <c r="A1875" s="5" t="s">
        <v>3401</v>
      </c>
      <c r="B1875" s="5" t="s">
        <v>3402</v>
      </c>
      <c r="C1875" s="5" t="s">
        <v>8</v>
      </c>
    </row>
    <row r="1876" spans="1:3">
      <c r="A1876" s="3" t="s">
        <v>3393</v>
      </c>
      <c r="B1876" s="4" t="s">
        <v>3394</v>
      </c>
      <c r="C1876" s="5" t="s">
        <v>8</v>
      </c>
    </row>
    <row r="1877" spans="1:3">
      <c r="A1877" s="3" t="s">
        <v>3399</v>
      </c>
      <c r="B1877" s="4" t="s">
        <v>3400</v>
      </c>
      <c r="C1877" s="5" t="s">
        <v>8</v>
      </c>
    </row>
    <row r="1878" spans="1:3">
      <c r="A1878" s="3" t="s">
        <v>3397</v>
      </c>
      <c r="B1878" s="4" t="s">
        <v>3398</v>
      </c>
      <c r="C1878" s="5" t="s">
        <v>8</v>
      </c>
    </row>
    <row r="1879" spans="1:3">
      <c r="A1879" s="7" t="s">
        <v>3395</v>
      </c>
      <c r="B1879" s="8" t="s">
        <v>3396</v>
      </c>
      <c r="C1879" s="5" t="s">
        <v>8</v>
      </c>
    </row>
    <row r="1880" spans="1:3">
      <c r="A1880" s="3" t="s">
        <v>3391</v>
      </c>
      <c r="B1880" s="4" t="s">
        <v>3392</v>
      </c>
      <c r="C1880" s="5" t="s">
        <v>8</v>
      </c>
    </row>
    <row r="1881" spans="1:3">
      <c r="A1881" s="3" t="s">
        <v>3387</v>
      </c>
      <c r="B1881" s="4" t="s">
        <v>3388</v>
      </c>
      <c r="C1881" s="5" t="s">
        <v>8</v>
      </c>
    </row>
    <row r="1882" spans="1:3">
      <c r="A1882" s="3" t="s">
        <v>3389</v>
      </c>
      <c r="B1882" s="4" t="s">
        <v>3390</v>
      </c>
      <c r="C1882" s="5" t="s">
        <v>8</v>
      </c>
    </row>
    <row r="1883" spans="1:3">
      <c r="A1883" s="3" t="s">
        <v>3461</v>
      </c>
      <c r="B1883" s="4" t="s">
        <v>3462</v>
      </c>
      <c r="C1883" s="5" t="s">
        <v>8</v>
      </c>
    </row>
    <row r="1884" spans="1:3">
      <c r="A1884" s="3" t="s">
        <v>3475</v>
      </c>
      <c r="B1884" s="4" t="s">
        <v>3476</v>
      </c>
      <c r="C1884" s="5" t="s">
        <v>8</v>
      </c>
    </row>
    <row r="1885" spans="1:3">
      <c r="A1885" s="3" t="s">
        <v>3477</v>
      </c>
      <c r="B1885" s="4" t="s">
        <v>3478</v>
      </c>
      <c r="C1885" s="5" t="s">
        <v>8</v>
      </c>
    </row>
    <row r="1886" spans="1:3">
      <c r="A1886" s="3" t="s">
        <v>3479</v>
      </c>
      <c r="B1886" s="4" t="s">
        <v>3480</v>
      </c>
      <c r="C1886" s="5" t="s">
        <v>8</v>
      </c>
    </row>
    <row r="1887" spans="1:3">
      <c r="A1887" s="3" t="s">
        <v>3483</v>
      </c>
      <c r="B1887" s="4" t="s">
        <v>3484</v>
      </c>
      <c r="C1887" s="5" t="s">
        <v>8</v>
      </c>
    </row>
    <row r="1888" spans="1:3">
      <c r="A1888" s="3" t="s">
        <v>3457</v>
      </c>
      <c r="B1888" s="4" t="s">
        <v>3458</v>
      </c>
      <c r="C1888" s="5" t="s">
        <v>8</v>
      </c>
    </row>
    <row r="1889" spans="1:3">
      <c r="A1889" s="5" t="s">
        <v>3453</v>
      </c>
      <c r="B1889" s="5" t="s">
        <v>3454</v>
      </c>
      <c r="C1889" s="5" t="s">
        <v>8</v>
      </c>
    </row>
    <row r="1890" spans="1:3">
      <c r="A1890" s="3" t="s">
        <v>3459</v>
      </c>
      <c r="B1890" s="4" t="s">
        <v>3460</v>
      </c>
      <c r="C1890" s="5" t="s">
        <v>8</v>
      </c>
    </row>
    <row r="1891" spans="1:3">
      <c r="A1891" s="5" t="s">
        <v>3724</v>
      </c>
      <c r="B1891" s="5" t="s">
        <v>3725</v>
      </c>
      <c r="C1891" s="5" t="s">
        <v>8</v>
      </c>
    </row>
    <row r="1892" spans="1:3">
      <c r="A1892" s="3" t="s">
        <v>3485</v>
      </c>
      <c r="B1892" s="4" t="s">
        <v>3486</v>
      </c>
      <c r="C1892" s="5" t="s">
        <v>8</v>
      </c>
    </row>
    <row r="1893" spans="1:3">
      <c r="A1893" s="5" t="s">
        <v>3443</v>
      </c>
      <c r="B1893" s="5" t="s">
        <v>3444</v>
      </c>
      <c r="C1893" s="5" t="s">
        <v>8</v>
      </c>
    </row>
    <row r="1894" spans="1:3">
      <c r="A1894" s="3" t="s">
        <v>3451</v>
      </c>
      <c r="B1894" s="4" t="s">
        <v>3452</v>
      </c>
      <c r="C1894" s="5" t="s">
        <v>8</v>
      </c>
    </row>
    <row r="1895" spans="1:3">
      <c r="A1895" s="3" t="s">
        <v>3537</v>
      </c>
      <c r="B1895" s="4" t="s">
        <v>3538</v>
      </c>
      <c r="C1895" s="5" t="s">
        <v>8</v>
      </c>
    </row>
    <row r="1896" spans="1:3">
      <c r="A1896" s="3" t="s">
        <v>3463</v>
      </c>
      <c r="B1896" s="4" t="s">
        <v>3464</v>
      </c>
      <c r="C1896" s="5" t="s">
        <v>8</v>
      </c>
    </row>
    <row r="1897" spans="1:3">
      <c r="A1897" s="3" t="s">
        <v>3515</v>
      </c>
      <c r="B1897" s="4" t="s">
        <v>3516</v>
      </c>
      <c r="C1897" s="5" t="s">
        <v>8</v>
      </c>
    </row>
    <row r="1898" spans="1:3">
      <c r="A1898" s="3" t="s">
        <v>3517</v>
      </c>
      <c r="B1898" s="4" t="s">
        <v>3518</v>
      </c>
      <c r="C1898" s="5" t="s">
        <v>8</v>
      </c>
    </row>
    <row r="1899" spans="1:3">
      <c r="A1899" s="5" t="s">
        <v>3445</v>
      </c>
      <c r="B1899" s="5" t="s">
        <v>3446</v>
      </c>
      <c r="C1899" s="5" t="s">
        <v>8</v>
      </c>
    </row>
    <row r="1900" spans="1:3">
      <c r="A1900" s="3" t="s">
        <v>3447</v>
      </c>
      <c r="B1900" s="4" t="s">
        <v>3448</v>
      </c>
      <c r="C1900" s="5" t="s">
        <v>8</v>
      </c>
    </row>
    <row r="1901" spans="1:3">
      <c r="A1901" s="3" t="s">
        <v>3471</v>
      </c>
      <c r="B1901" s="4" t="s">
        <v>3472</v>
      </c>
      <c r="C1901" s="5" t="s">
        <v>8</v>
      </c>
    </row>
    <row r="1902" spans="1:3">
      <c r="A1902" s="3" t="s">
        <v>3686</v>
      </c>
      <c r="B1902" s="4" t="s">
        <v>3687</v>
      </c>
      <c r="C1902" s="5" t="s">
        <v>8</v>
      </c>
    </row>
    <row r="1903" spans="1:3">
      <c r="A1903" s="5" t="s">
        <v>3688</v>
      </c>
      <c r="B1903" s="5" t="s">
        <v>3689</v>
      </c>
      <c r="C1903" s="5" t="s">
        <v>8</v>
      </c>
    </row>
    <row r="1904" spans="1:3">
      <c r="A1904" s="5" t="s">
        <v>3509</v>
      </c>
      <c r="B1904" s="5" t="s">
        <v>3510</v>
      </c>
      <c r="C1904" s="5" t="s">
        <v>8</v>
      </c>
    </row>
    <row r="1905" spans="1:3">
      <c r="A1905" s="3" t="s">
        <v>3469</v>
      </c>
      <c r="B1905" s="4" t="s">
        <v>3470</v>
      </c>
      <c r="C1905" s="5" t="s">
        <v>8</v>
      </c>
    </row>
    <row r="1906" spans="1:3">
      <c r="A1906" s="3" t="s">
        <v>3501</v>
      </c>
      <c r="B1906" s="4" t="s">
        <v>3502</v>
      </c>
      <c r="C1906" s="5" t="s">
        <v>8</v>
      </c>
    </row>
    <row r="1907" spans="1:3">
      <c r="A1907" s="9" t="s">
        <v>3507</v>
      </c>
      <c r="B1907" s="10" t="s">
        <v>3508</v>
      </c>
      <c r="C1907" s="5" t="s">
        <v>8</v>
      </c>
    </row>
    <row r="1908" spans="1:3">
      <c r="A1908" s="3" t="s">
        <v>3455</v>
      </c>
      <c r="B1908" s="4" t="s">
        <v>3456</v>
      </c>
      <c r="C1908" s="5" t="s">
        <v>8</v>
      </c>
    </row>
    <row r="1909" spans="1:3">
      <c r="A1909" s="3" t="s">
        <v>3473</v>
      </c>
      <c r="B1909" s="4" t="s">
        <v>3474</v>
      </c>
      <c r="C1909" s="5" t="s">
        <v>8</v>
      </c>
    </row>
    <row r="1910" spans="1:3">
      <c r="A1910" s="5" t="s">
        <v>3722</v>
      </c>
      <c r="B1910" s="5" t="s">
        <v>3723</v>
      </c>
      <c r="C1910" s="5" t="s">
        <v>8</v>
      </c>
    </row>
    <row r="1911" spans="1:3">
      <c r="A1911" s="5" t="s">
        <v>3684</v>
      </c>
      <c r="B1911" s="5" t="s">
        <v>3685</v>
      </c>
      <c r="C1911" s="5" t="s">
        <v>8</v>
      </c>
    </row>
    <row r="1912" spans="1:3">
      <c r="A1912" s="6" t="s">
        <v>3666</v>
      </c>
      <c r="B1912" s="6" t="s">
        <v>3667</v>
      </c>
      <c r="C1912" s="5" t="s">
        <v>8</v>
      </c>
    </row>
    <row r="1913" spans="1:3">
      <c r="A1913" s="3" t="s">
        <v>3676</v>
      </c>
      <c r="B1913" s="4" t="s">
        <v>3677</v>
      </c>
      <c r="C1913" s="5" t="s">
        <v>8</v>
      </c>
    </row>
    <row r="1914" spans="1:3">
      <c r="A1914" s="3" t="s">
        <v>3513</v>
      </c>
      <c r="B1914" s="4" t="s">
        <v>3514</v>
      </c>
      <c r="C1914" s="5" t="s">
        <v>8</v>
      </c>
    </row>
    <row r="1915" spans="1:3">
      <c r="A1915" s="3" t="s">
        <v>3505</v>
      </c>
      <c r="B1915" s="4" t="s">
        <v>3506</v>
      </c>
      <c r="C1915" s="5" t="s">
        <v>8</v>
      </c>
    </row>
    <row r="1916" spans="1:3">
      <c r="A1916" s="3" t="s">
        <v>3481</v>
      </c>
      <c r="B1916" s="4" t="s">
        <v>3482</v>
      </c>
      <c r="C1916" s="5" t="s">
        <v>8</v>
      </c>
    </row>
    <row r="1917" spans="1:3">
      <c r="A1917" s="3" t="s">
        <v>3487</v>
      </c>
      <c r="B1917" s="4" t="s">
        <v>3488</v>
      </c>
      <c r="C1917" s="5" t="s">
        <v>8</v>
      </c>
    </row>
    <row r="1918" spans="1:3">
      <c r="A1918" s="3" t="s">
        <v>3503</v>
      </c>
      <c r="B1918" s="4" t="s">
        <v>3504</v>
      </c>
      <c r="C1918" s="5" t="s">
        <v>8</v>
      </c>
    </row>
    <row r="1919" spans="1:3">
      <c r="A1919" s="3" t="s">
        <v>3668</v>
      </c>
      <c r="B1919" s="4" t="s">
        <v>3669</v>
      </c>
      <c r="C1919" s="5" t="s">
        <v>8</v>
      </c>
    </row>
    <row r="1920" spans="1:3">
      <c r="A1920" s="3" t="s">
        <v>3674</v>
      </c>
      <c r="B1920" s="4" t="s">
        <v>3675</v>
      </c>
      <c r="C1920" s="5" t="s">
        <v>8</v>
      </c>
    </row>
    <row r="1921" spans="1:3">
      <c r="A1921" s="3" t="s">
        <v>3678</v>
      </c>
      <c r="B1921" s="4" t="s">
        <v>3679</v>
      </c>
      <c r="C1921" s="5" t="s">
        <v>8</v>
      </c>
    </row>
    <row r="1922" spans="1:3">
      <c r="A1922" s="5" t="s">
        <v>3449</v>
      </c>
      <c r="B1922" s="5" t="s">
        <v>3450</v>
      </c>
      <c r="C1922" s="5" t="s">
        <v>8</v>
      </c>
    </row>
    <row r="1923" spans="1:3">
      <c r="A1923" s="3" t="s">
        <v>3637</v>
      </c>
      <c r="B1923" s="4" t="s">
        <v>3638</v>
      </c>
      <c r="C1923" s="5" t="s">
        <v>8</v>
      </c>
    </row>
    <row r="1924" spans="1:3">
      <c r="A1924" s="3" t="s">
        <v>502</v>
      </c>
      <c r="B1924" s="4" t="s">
        <v>503</v>
      </c>
      <c r="C1924" s="5" t="s">
        <v>1</v>
      </c>
    </row>
    <row r="1925" spans="1:3">
      <c r="A1925" s="3" t="s">
        <v>3672</v>
      </c>
      <c r="B1925" s="4" t="s">
        <v>3673</v>
      </c>
      <c r="C1925" s="5" t="s">
        <v>8</v>
      </c>
    </row>
    <row r="1926" spans="1:3">
      <c r="A1926" s="3" t="s">
        <v>1296</v>
      </c>
      <c r="B1926" s="4" t="s">
        <v>1297</v>
      </c>
      <c r="C1926" s="5" t="s">
        <v>8</v>
      </c>
    </row>
    <row r="1927" spans="1:3">
      <c r="A1927" s="3" t="s">
        <v>1292</v>
      </c>
      <c r="B1927" s="4" t="s">
        <v>1293</v>
      </c>
      <c r="C1927" s="5" t="s">
        <v>8</v>
      </c>
    </row>
    <row r="1928" spans="1:3">
      <c r="A1928" s="3" t="s">
        <v>1298</v>
      </c>
      <c r="B1928" s="4" t="s">
        <v>1299</v>
      </c>
      <c r="C1928" s="5" t="s">
        <v>8</v>
      </c>
    </row>
    <row r="1929" spans="1:3">
      <c r="A1929" s="3" t="s">
        <v>1294</v>
      </c>
      <c r="B1929" s="4" t="s">
        <v>1295</v>
      </c>
      <c r="C1929" s="5" t="s">
        <v>8</v>
      </c>
    </row>
    <row r="1930" spans="1:3">
      <c r="A1930" s="3" t="s">
        <v>1290</v>
      </c>
      <c r="B1930" s="4" t="s">
        <v>1291</v>
      </c>
      <c r="C1930" s="5" t="s">
        <v>8</v>
      </c>
    </row>
    <row r="1931" spans="1:3">
      <c r="A1931" s="3" t="s">
        <v>3543</v>
      </c>
      <c r="B1931" s="4" t="s">
        <v>3544</v>
      </c>
      <c r="C1931" s="5" t="s">
        <v>8</v>
      </c>
    </row>
    <row r="1932" spans="1:3">
      <c r="A1932" s="3" t="s">
        <v>3700</v>
      </c>
      <c r="B1932" s="4" t="s">
        <v>3701</v>
      </c>
      <c r="C1932" s="5" t="s">
        <v>8</v>
      </c>
    </row>
    <row r="1933" spans="1:3">
      <c r="A1933" s="3" t="s">
        <v>3702</v>
      </c>
      <c r="B1933" s="4" t="s">
        <v>3703</v>
      </c>
      <c r="C1933" s="5" t="s">
        <v>8</v>
      </c>
    </row>
    <row r="1934" spans="1:3">
      <c r="A1934" s="3" t="s">
        <v>3553</v>
      </c>
      <c r="B1934" s="4" t="s">
        <v>3554</v>
      </c>
      <c r="C1934" s="5" t="s">
        <v>8</v>
      </c>
    </row>
    <row r="1935" spans="1:3">
      <c r="A1935" s="3" t="s">
        <v>3643</v>
      </c>
      <c r="B1935" s="4" t="s">
        <v>3644</v>
      </c>
      <c r="C1935" s="5" t="s">
        <v>8</v>
      </c>
    </row>
    <row r="1936" spans="1:3">
      <c r="A1936" s="3" t="s">
        <v>3651</v>
      </c>
      <c r="B1936" s="4" t="s">
        <v>3652</v>
      </c>
      <c r="C1936" s="5" t="s">
        <v>8</v>
      </c>
    </row>
    <row r="1937" spans="1:3">
      <c r="A1937" s="3" t="s">
        <v>3639</v>
      </c>
      <c r="B1937" s="4" t="s">
        <v>3640</v>
      </c>
      <c r="C1937" s="5" t="s">
        <v>8</v>
      </c>
    </row>
    <row r="1938" spans="1:3">
      <c r="A1938" s="3" t="s">
        <v>3645</v>
      </c>
      <c r="B1938" s="4" t="s">
        <v>3646</v>
      </c>
      <c r="C1938" s="5" t="s">
        <v>8</v>
      </c>
    </row>
    <row r="1939" spans="1:3">
      <c r="A1939" s="3" t="s">
        <v>3647</v>
      </c>
      <c r="B1939" s="4" t="s">
        <v>3648</v>
      </c>
      <c r="C1939" s="5" t="s">
        <v>8</v>
      </c>
    </row>
    <row r="1940" spans="1:3">
      <c r="A1940" s="3" t="s">
        <v>3653</v>
      </c>
      <c r="B1940" s="4" t="s">
        <v>3654</v>
      </c>
      <c r="C1940" s="5" t="s">
        <v>8</v>
      </c>
    </row>
    <row r="1941" spans="1:3">
      <c r="A1941" s="3" t="s">
        <v>3662</v>
      </c>
      <c r="B1941" s="4" t="s">
        <v>3663</v>
      </c>
      <c r="C1941" s="5" t="s">
        <v>8</v>
      </c>
    </row>
    <row r="1942" spans="1:3">
      <c r="A1942" s="3" t="s">
        <v>3659</v>
      </c>
      <c r="B1942" s="4" t="s">
        <v>3658</v>
      </c>
      <c r="C1942" s="5" t="s">
        <v>8</v>
      </c>
    </row>
    <row r="1943" spans="1:3">
      <c r="A1943" s="3" t="s">
        <v>3660</v>
      </c>
      <c r="B1943" s="4" t="s">
        <v>3661</v>
      </c>
      <c r="C1943" s="5" t="s">
        <v>8</v>
      </c>
    </row>
    <row r="1944" spans="1:3">
      <c r="A1944" s="3" t="s">
        <v>3682</v>
      </c>
      <c r="B1944" s="4" t="s">
        <v>3683</v>
      </c>
      <c r="C1944" s="5" t="s">
        <v>8</v>
      </c>
    </row>
    <row r="1945" spans="1:3">
      <c r="A1945" s="3" t="s">
        <v>3607</v>
      </c>
      <c r="B1945" s="4" t="s">
        <v>3608</v>
      </c>
      <c r="C1945" s="5" t="s">
        <v>8</v>
      </c>
    </row>
    <row r="1946" spans="1:3">
      <c r="A1946" s="3" t="s">
        <v>3696</v>
      </c>
      <c r="B1946" s="4" t="s">
        <v>3697</v>
      </c>
      <c r="C1946" s="5" t="s">
        <v>8</v>
      </c>
    </row>
    <row r="1947" spans="1:3">
      <c r="A1947" s="3" t="s">
        <v>3698</v>
      </c>
      <c r="B1947" s="4" t="s">
        <v>3699</v>
      </c>
      <c r="C1947" s="5" t="s">
        <v>8</v>
      </c>
    </row>
    <row r="1948" spans="1:3">
      <c r="A1948" s="3" t="s">
        <v>3706</v>
      </c>
      <c r="B1948" s="4" t="s">
        <v>3707</v>
      </c>
      <c r="C1948" s="5" t="s">
        <v>8</v>
      </c>
    </row>
    <row r="1949" spans="1:3">
      <c r="A1949" s="3" t="s">
        <v>3704</v>
      </c>
      <c r="B1949" s="4" t="s">
        <v>3705</v>
      </c>
      <c r="C1949" s="5" t="s">
        <v>8</v>
      </c>
    </row>
    <row r="1950" spans="1:3">
      <c r="A1950" s="3" t="s">
        <v>3715</v>
      </c>
      <c r="B1950" s="4" t="s">
        <v>3714</v>
      </c>
      <c r="C1950" s="5" t="s">
        <v>8</v>
      </c>
    </row>
    <row r="1951" spans="1:3">
      <c r="A1951" s="3" t="s">
        <v>3708</v>
      </c>
      <c r="B1951" s="4" t="s">
        <v>3709</v>
      </c>
      <c r="C1951" s="5" t="s">
        <v>8</v>
      </c>
    </row>
    <row r="1952" spans="1:3">
      <c r="A1952" s="3" t="s">
        <v>3716</v>
      </c>
      <c r="B1952" s="4" t="s">
        <v>3717</v>
      </c>
      <c r="C1952" s="5" t="s">
        <v>8</v>
      </c>
    </row>
    <row r="1953" spans="1:3">
      <c r="A1953" s="3" t="s">
        <v>3712</v>
      </c>
      <c r="B1953" s="4" t="s">
        <v>3713</v>
      </c>
      <c r="C1953" s="5" t="s">
        <v>8</v>
      </c>
    </row>
    <row r="1954" spans="1:3">
      <c r="A1954" s="3" t="s">
        <v>3718</v>
      </c>
      <c r="B1954" s="4" t="s">
        <v>3719</v>
      </c>
      <c r="C1954" s="5" t="s">
        <v>8</v>
      </c>
    </row>
    <row r="1955" spans="1:3">
      <c r="A1955" s="3" t="s">
        <v>3581</v>
      </c>
      <c r="B1955" s="4" t="s">
        <v>3582</v>
      </c>
      <c r="C1955" s="5" t="s">
        <v>8</v>
      </c>
    </row>
    <row r="1956" spans="1:3">
      <c r="A1956" s="3" t="s">
        <v>3710</v>
      </c>
      <c r="B1956" s="4" t="s">
        <v>3711</v>
      </c>
      <c r="C1956" s="5" t="s">
        <v>8</v>
      </c>
    </row>
    <row r="1957" spans="1:3">
      <c r="A1957" s="3" t="s">
        <v>3539</v>
      </c>
      <c r="B1957" s="4" t="s">
        <v>3540</v>
      </c>
      <c r="C1957" s="5" t="s">
        <v>8</v>
      </c>
    </row>
    <row r="1958" spans="1:3">
      <c r="A1958" s="3" t="s">
        <v>3541</v>
      </c>
      <c r="B1958" s="4" t="s">
        <v>3542</v>
      </c>
      <c r="C1958" s="5" t="s">
        <v>8</v>
      </c>
    </row>
    <row r="1959" spans="1:3">
      <c r="A1959" s="3" t="s">
        <v>3587</v>
      </c>
      <c r="B1959" s="4" t="s">
        <v>3588</v>
      </c>
      <c r="C1959" s="5" t="s">
        <v>8</v>
      </c>
    </row>
    <row r="1960" spans="1:3">
      <c r="A1960" s="3" t="s">
        <v>3589</v>
      </c>
      <c r="B1960" s="4" t="s">
        <v>3590</v>
      </c>
      <c r="C1960" s="5" t="s">
        <v>8</v>
      </c>
    </row>
    <row r="1961" spans="1:3">
      <c r="A1961" s="3" t="s">
        <v>3593</v>
      </c>
      <c r="B1961" s="4" t="s">
        <v>3594</v>
      </c>
      <c r="C1961" s="5" t="s">
        <v>8</v>
      </c>
    </row>
    <row r="1962" spans="1:3">
      <c r="A1962" s="3" t="s">
        <v>3591</v>
      </c>
      <c r="B1962" s="4" t="s">
        <v>3592</v>
      </c>
      <c r="C1962" s="5" t="s">
        <v>8</v>
      </c>
    </row>
    <row r="1963" spans="1:3">
      <c r="A1963" s="3" t="s">
        <v>3720</v>
      </c>
      <c r="B1963" s="4" t="s">
        <v>3721</v>
      </c>
      <c r="C1963" s="5" t="s">
        <v>8</v>
      </c>
    </row>
    <row r="1964" spans="1:3">
      <c r="A1964" s="3" t="s">
        <v>3535</v>
      </c>
      <c r="B1964" s="4" t="s">
        <v>3536</v>
      </c>
      <c r="C1964" s="5" t="s">
        <v>8</v>
      </c>
    </row>
    <row r="1965" spans="1:3">
      <c r="A1965" s="3" t="s">
        <v>3489</v>
      </c>
      <c r="B1965" s="4" t="s">
        <v>3490</v>
      </c>
      <c r="C1965" s="5" t="s">
        <v>8</v>
      </c>
    </row>
    <row r="1966" spans="1:3">
      <c r="A1966" s="3" t="s">
        <v>3545</v>
      </c>
      <c r="B1966" s="4" t="s">
        <v>3546</v>
      </c>
      <c r="C1966" s="5" t="s">
        <v>8</v>
      </c>
    </row>
    <row r="1967" spans="1:3">
      <c r="A1967" s="3" t="s">
        <v>3549</v>
      </c>
      <c r="B1967" s="4" t="s">
        <v>3550</v>
      </c>
      <c r="C1967" s="5" t="s">
        <v>8</v>
      </c>
    </row>
    <row r="1968" spans="1:3">
      <c r="A1968" s="3" t="s">
        <v>3551</v>
      </c>
      <c r="B1968" s="4" t="s">
        <v>3552</v>
      </c>
      <c r="C1968" s="5" t="s">
        <v>8</v>
      </c>
    </row>
    <row r="1969" spans="1:3">
      <c r="A1969" s="3" t="s">
        <v>3633</v>
      </c>
      <c r="B1969" s="4" t="s">
        <v>3634</v>
      </c>
      <c r="C1969" s="5" t="s">
        <v>8</v>
      </c>
    </row>
    <row r="1970" spans="1:3">
      <c r="A1970" s="3" t="s">
        <v>3635</v>
      </c>
      <c r="B1970" s="4" t="s">
        <v>3636</v>
      </c>
      <c r="C1970" s="5" t="s">
        <v>8</v>
      </c>
    </row>
    <row r="1971" spans="1:3">
      <c r="A1971" s="3" t="s">
        <v>3613</v>
      </c>
      <c r="B1971" s="4" t="s">
        <v>3614</v>
      </c>
      <c r="C1971" s="5" t="s">
        <v>8</v>
      </c>
    </row>
    <row r="1972" spans="1:3">
      <c r="A1972" s="3" t="s">
        <v>3611</v>
      </c>
      <c r="B1972" s="4" t="s">
        <v>3612</v>
      </c>
      <c r="C1972" s="5" t="s">
        <v>8</v>
      </c>
    </row>
    <row r="1973" spans="1:3">
      <c r="A1973" s="3" t="s">
        <v>3547</v>
      </c>
      <c r="B1973" s="4" t="s">
        <v>3548</v>
      </c>
      <c r="C1973" s="5" t="s">
        <v>8</v>
      </c>
    </row>
    <row r="1974" spans="1:3">
      <c r="A1974" s="3" t="s">
        <v>1304</v>
      </c>
      <c r="B1974" s="4" t="s">
        <v>1305</v>
      </c>
      <c r="C1974" s="5" t="s">
        <v>8</v>
      </c>
    </row>
    <row r="1975" spans="1:3">
      <c r="A1975" s="3" t="s">
        <v>1306</v>
      </c>
      <c r="B1975" s="4" t="s">
        <v>1307</v>
      </c>
      <c r="C1975" s="5" t="s">
        <v>8</v>
      </c>
    </row>
    <row r="1976" spans="1:3">
      <c r="A1976" s="3" t="s">
        <v>1308</v>
      </c>
      <c r="B1976" s="4" t="s">
        <v>1309</v>
      </c>
      <c r="C1976" s="5" t="s">
        <v>8</v>
      </c>
    </row>
    <row r="1977" spans="1:3">
      <c r="A1977" s="3" t="s">
        <v>1314</v>
      </c>
      <c r="B1977" s="4" t="s">
        <v>1315</v>
      </c>
      <c r="C1977" s="5" t="s">
        <v>8</v>
      </c>
    </row>
    <row r="1978" spans="1:3">
      <c r="A1978" s="3" t="s">
        <v>1312</v>
      </c>
      <c r="B1978" s="4" t="s">
        <v>1313</v>
      </c>
      <c r="C1978" s="5" t="s">
        <v>8</v>
      </c>
    </row>
    <row r="1979" spans="1:3">
      <c r="A1979" s="3" t="s">
        <v>1316</v>
      </c>
      <c r="B1979" s="4" t="s">
        <v>1317</v>
      </c>
      <c r="C1979" s="5" t="s">
        <v>8</v>
      </c>
    </row>
    <row r="1980" spans="1:3">
      <c r="A1980" s="3" t="s">
        <v>1310</v>
      </c>
      <c r="B1980" s="4" t="s">
        <v>1311</v>
      </c>
      <c r="C1980" s="5" t="s">
        <v>8</v>
      </c>
    </row>
    <row r="1981" spans="1:3">
      <c r="A1981" s="3" t="s">
        <v>3664</v>
      </c>
      <c r="B1981" s="4" t="s">
        <v>3665</v>
      </c>
      <c r="C1981" s="5" t="s">
        <v>8</v>
      </c>
    </row>
    <row r="1982" spans="1:3">
      <c r="A1982" s="3" t="s">
        <v>3694</v>
      </c>
      <c r="B1982" s="4" t="s">
        <v>3695</v>
      </c>
      <c r="C1982" s="5" t="s">
        <v>8</v>
      </c>
    </row>
    <row r="1983" spans="1:3">
      <c r="A1983" s="7" t="s">
        <v>3950</v>
      </c>
      <c r="B1983" s="8" t="s">
        <v>3951</v>
      </c>
      <c r="C1983" s="5" t="s">
        <v>8</v>
      </c>
    </row>
    <row r="1984" spans="1:3">
      <c r="A1984" s="7" t="s">
        <v>3680</v>
      </c>
      <c r="B1984" s="8" t="s">
        <v>3681</v>
      </c>
      <c r="C1984" s="5" t="s">
        <v>8</v>
      </c>
    </row>
    <row r="1985" spans="1:3">
      <c r="A1985" s="7" t="s">
        <v>3952</v>
      </c>
      <c r="B1985" s="8" t="s">
        <v>3953</v>
      </c>
      <c r="C1985" s="5" t="s">
        <v>8</v>
      </c>
    </row>
    <row r="1986" spans="1:3">
      <c r="A1986" s="7" t="s">
        <v>3954</v>
      </c>
      <c r="B1986" s="8" t="s">
        <v>3955</v>
      </c>
      <c r="C1986" s="5" t="s">
        <v>8</v>
      </c>
    </row>
    <row r="1987" spans="1:3">
      <c r="A1987" s="7" t="s">
        <v>3956</v>
      </c>
      <c r="B1987" s="8" t="s">
        <v>3957</v>
      </c>
      <c r="C1987" s="5" t="s">
        <v>8</v>
      </c>
    </row>
    <row r="1988" spans="1:3">
      <c r="A1988" s="7" t="s">
        <v>3958</v>
      </c>
      <c r="B1988" s="8" t="s">
        <v>3959</v>
      </c>
      <c r="C1988" s="5" t="s">
        <v>8</v>
      </c>
    </row>
    <row r="1989" spans="1:3">
      <c r="A1989" s="7" t="s">
        <v>3960</v>
      </c>
      <c r="B1989" s="8" t="s">
        <v>3961</v>
      </c>
      <c r="C1989" s="5" t="s">
        <v>8</v>
      </c>
    </row>
    <row r="1990" spans="1:3">
      <c r="A1990" s="7" t="s">
        <v>3962</v>
      </c>
      <c r="B1990" s="8" t="s">
        <v>3963</v>
      </c>
      <c r="C1990" s="5" t="s">
        <v>8</v>
      </c>
    </row>
    <row r="1991" spans="1:3">
      <c r="A1991" s="7" t="s">
        <v>3964</v>
      </c>
      <c r="B1991" s="8" t="s">
        <v>3965</v>
      </c>
      <c r="C1991" s="5" t="s">
        <v>8</v>
      </c>
    </row>
    <row r="1992" spans="1:3">
      <c r="A1992" s="7" t="s">
        <v>3966</v>
      </c>
      <c r="B1992" s="8" t="s">
        <v>3967</v>
      </c>
      <c r="C1992" s="5" t="s">
        <v>8</v>
      </c>
    </row>
    <row r="1993" spans="1:3">
      <c r="A1993" s="7" t="s">
        <v>3968</v>
      </c>
      <c r="B1993" s="8" t="s">
        <v>3969</v>
      </c>
      <c r="C1993" s="5" t="s">
        <v>8</v>
      </c>
    </row>
    <row r="1994" spans="1:3">
      <c r="A1994" s="7" t="s">
        <v>3970</v>
      </c>
      <c r="B1994" s="8" t="s">
        <v>3971</v>
      </c>
      <c r="C1994" s="5" t="s">
        <v>8</v>
      </c>
    </row>
    <row r="1995" spans="1:3">
      <c r="A1995" s="7" t="s">
        <v>3972</v>
      </c>
      <c r="B1995" s="8" t="s">
        <v>3973</v>
      </c>
      <c r="C1995" s="5" t="s">
        <v>8</v>
      </c>
    </row>
    <row r="1996" spans="1:3">
      <c r="A1996" s="7" t="s">
        <v>3974</v>
      </c>
      <c r="B1996" s="8" t="s">
        <v>3975</v>
      </c>
      <c r="C1996" s="5" t="s">
        <v>8</v>
      </c>
    </row>
    <row r="1997" spans="1:3">
      <c r="A1997" s="7" t="s">
        <v>3976</v>
      </c>
      <c r="B1997" s="8" t="s">
        <v>3977</v>
      </c>
      <c r="C1997" s="5" t="s">
        <v>8</v>
      </c>
    </row>
    <row r="1998" spans="1:3">
      <c r="A1998" s="7" t="s">
        <v>3978</v>
      </c>
      <c r="B1998" s="8" t="s">
        <v>3979</v>
      </c>
      <c r="C1998" s="5" t="s">
        <v>8</v>
      </c>
    </row>
    <row r="1999" spans="1:3">
      <c r="A1999" s="7" t="s">
        <v>3980</v>
      </c>
      <c r="B1999" s="8" t="s">
        <v>3981</v>
      </c>
      <c r="C1999" s="5" t="s">
        <v>8</v>
      </c>
    </row>
    <row r="2000" spans="1:3">
      <c r="A2000" s="7" t="s">
        <v>3982</v>
      </c>
      <c r="B2000" s="8" t="s">
        <v>3983</v>
      </c>
      <c r="C2000" s="5" t="s">
        <v>8</v>
      </c>
    </row>
    <row r="2001" spans="1:3">
      <c r="A2001" s="7" t="s">
        <v>3984</v>
      </c>
      <c r="B2001" s="8" t="s">
        <v>3985</v>
      </c>
      <c r="C2001" s="5" t="s">
        <v>8</v>
      </c>
    </row>
    <row r="2002" spans="1:3">
      <c r="A2002" s="7" t="s">
        <v>3986</v>
      </c>
      <c r="B2002" s="8" t="s">
        <v>3987</v>
      </c>
      <c r="C2002" s="5" t="s">
        <v>8</v>
      </c>
    </row>
    <row r="2003" spans="1:3">
      <c r="A2003" s="7" t="s">
        <v>3988</v>
      </c>
      <c r="B2003" s="8" t="s">
        <v>3989</v>
      </c>
      <c r="C2003" s="5" t="s">
        <v>8</v>
      </c>
    </row>
    <row r="2004" spans="1:3">
      <c r="A2004" s="7" t="s">
        <v>3990</v>
      </c>
      <c r="B2004" s="8" t="s">
        <v>3991</v>
      </c>
      <c r="C2004" s="5" t="s">
        <v>8</v>
      </c>
    </row>
    <row r="2005" spans="1:3">
      <c r="A2005" s="7" t="s">
        <v>3992</v>
      </c>
      <c r="B2005" s="8" t="s">
        <v>3993</v>
      </c>
      <c r="C2005" s="5" t="s">
        <v>8</v>
      </c>
    </row>
    <row r="2006" spans="1:3">
      <c r="A2006" s="7" t="s">
        <v>3994</v>
      </c>
      <c r="B2006" s="8" t="s">
        <v>3995</v>
      </c>
      <c r="C2006" s="5" t="s">
        <v>8</v>
      </c>
    </row>
    <row r="2007" spans="1:3">
      <c r="A2007" s="7" t="s">
        <v>3996</v>
      </c>
      <c r="B2007" s="8" t="s">
        <v>3997</v>
      </c>
      <c r="C2007" s="5" t="s">
        <v>8</v>
      </c>
    </row>
    <row r="2008" spans="1:3">
      <c r="A2008" s="7" t="s">
        <v>3998</v>
      </c>
      <c r="B2008" s="8" t="s">
        <v>3999</v>
      </c>
      <c r="C2008" s="5" t="s">
        <v>8</v>
      </c>
    </row>
    <row r="2009" spans="1:3">
      <c r="A2009" s="7" t="s">
        <v>4000</v>
      </c>
      <c r="B2009" s="8" t="s">
        <v>4001</v>
      </c>
      <c r="C2009" s="5" t="s">
        <v>8</v>
      </c>
    </row>
    <row r="2010" spans="1:3">
      <c r="A2010" s="7" t="s">
        <v>4002</v>
      </c>
      <c r="B2010" s="8" t="s">
        <v>4003</v>
      </c>
      <c r="C2010" s="5" t="s">
        <v>8</v>
      </c>
    </row>
    <row r="2011" spans="1:3">
      <c r="A2011" s="7" t="s">
        <v>4004</v>
      </c>
      <c r="B2011" s="8" t="s">
        <v>4005</v>
      </c>
      <c r="C2011" s="5" t="s">
        <v>8</v>
      </c>
    </row>
    <row r="2012" spans="1:3">
      <c r="A2012" s="7" t="s">
        <v>4006</v>
      </c>
      <c r="B2012" s="8" t="s">
        <v>4007</v>
      </c>
      <c r="C2012" s="5" t="s">
        <v>8</v>
      </c>
    </row>
    <row r="2013" spans="1:3">
      <c r="A2013" s="7" t="s">
        <v>4008</v>
      </c>
      <c r="B2013" s="8" t="s">
        <v>4009</v>
      </c>
      <c r="C2013" s="5" t="s">
        <v>8</v>
      </c>
    </row>
    <row r="2014" spans="1:3">
      <c r="A2014" s="7" t="s">
        <v>4010</v>
      </c>
      <c r="B2014" s="8" t="s">
        <v>4011</v>
      </c>
      <c r="C2014" s="5" t="s">
        <v>8</v>
      </c>
    </row>
    <row r="2015" spans="1:3">
      <c r="A2015" s="5" t="s">
        <v>749</v>
      </c>
      <c r="B2015" s="5" t="s">
        <v>750</v>
      </c>
      <c r="C2015" s="5" t="s">
        <v>4</v>
      </c>
    </row>
    <row r="2016" spans="1:3">
      <c r="A2016" s="7" t="s">
        <v>2156</v>
      </c>
      <c r="B2016" s="8" t="s">
        <v>2157</v>
      </c>
      <c r="C2016" s="5" t="s">
        <v>5</v>
      </c>
    </row>
  </sheetData>
  <conditionalFormatting sqref="A2:A2016">
    <cfRule type="duplicateValues" dxfId="6" priority="2"/>
  </conditionalFormatting>
  <dataValidations count="1">
    <dataValidation type="list" allowBlank="1" showInputMessage="1" showErrorMessage="1" sqref="C2:C2016">
      <formula1>FAMILLE</formula1>
    </dataValidation>
  </dataValidations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J3"/>
  <sheetViews>
    <sheetView workbookViewId="0">
      <selection activeCell="F14" sqref="F14"/>
    </sheetView>
  </sheetViews>
  <sheetFormatPr baseColWidth="10" defaultRowHeight="15"/>
  <cols>
    <col min="1" max="4" width="11.5703125" customWidth="1"/>
    <col min="5" max="5" width="28.7109375" bestFit="1" customWidth="1"/>
    <col min="6" max="9" width="11.5703125" customWidth="1"/>
    <col min="10" max="10" width="12.5703125" customWidth="1"/>
  </cols>
  <sheetData>
    <row r="1" spans="1:10">
      <c r="A1" t="s">
        <v>9</v>
      </c>
      <c r="B1" t="s">
        <v>4016</v>
      </c>
      <c r="C1" t="s">
        <v>4018</v>
      </c>
      <c r="D1" t="s">
        <v>4012</v>
      </c>
      <c r="E1" t="s">
        <v>10</v>
      </c>
      <c r="F1" t="s">
        <v>0</v>
      </c>
      <c r="G1" t="s">
        <v>11</v>
      </c>
      <c r="H1" t="s">
        <v>13</v>
      </c>
      <c r="I1" t="s">
        <v>12</v>
      </c>
      <c r="J1" t="s">
        <v>4015</v>
      </c>
    </row>
    <row r="2" spans="1:10">
      <c r="A2" s="27">
        <v>42005</v>
      </c>
      <c r="D2">
        <v>5095200</v>
      </c>
      <c r="E2" t="str">
        <f>VLOOKUP([CODE],Tableau1[],2,0)&amp;""</f>
        <v>TAPIS TRENDY SUPER SHAGGY 2108 160X230 CL VERT</v>
      </c>
      <c r="F2" t="str">
        <f>VLOOKUP([CODE],Tableau1[],3,0)&amp;""</f>
        <v>TAPIS</v>
      </c>
      <c r="G2">
        <v>10</v>
      </c>
      <c r="H2">
        <v>100</v>
      </c>
      <c r="I2">
        <f>[Qte]*[P U]</f>
        <v>1000</v>
      </c>
      <c r="J2" t="s">
        <v>4024</v>
      </c>
    </row>
    <row r="3" spans="1:10">
      <c r="A3" s="32">
        <v>42024</v>
      </c>
      <c r="B3" s="33"/>
      <c r="C3" s="33"/>
      <c r="D3" s="33">
        <v>5095200</v>
      </c>
      <c r="E3" s="33" t="str">
        <f>VLOOKUP([CODE],Tableau1[],2,0)&amp;""</f>
        <v>TAPIS TRENDY SUPER SHAGGY 2108 160X230 CL VERT</v>
      </c>
      <c r="F3" s="33" t="str">
        <f>VLOOKUP([CODE],Tableau1[],3,0)&amp;""</f>
        <v>TAPIS</v>
      </c>
      <c r="G3" s="33">
        <v>5</v>
      </c>
      <c r="H3" s="33">
        <v>100</v>
      </c>
      <c r="I3" s="33">
        <f>[Qte]*[P U]</f>
        <v>500</v>
      </c>
      <c r="J3" s="33" t="s">
        <v>4025</v>
      </c>
    </row>
  </sheetData>
  <dataValidations count="2">
    <dataValidation type="list" allowBlank="1" showInputMessage="1" showErrorMessage="1" sqref="B2:B3">
      <formula1>FRS</formula1>
    </dataValidation>
    <dataValidation type="list" allowBlank="1" showInputMessage="1" showErrorMessage="1" sqref="J2:J3">
      <formula1>ENTREE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activeCell="G9" sqref="G9"/>
    </sheetView>
  </sheetViews>
  <sheetFormatPr baseColWidth="10" defaultRowHeight="15"/>
  <cols>
    <col min="1" max="4" width="11.5703125" customWidth="1"/>
    <col min="5" max="5" width="28.7109375" bestFit="1" customWidth="1"/>
    <col min="6" max="9" width="11.5703125" customWidth="1"/>
    <col min="10" max="10" width="12.5703125" customWidth="1"/>
  </cols>
  <sheetData>
    <row r="1" spans="1:10">
      <c r="A1" t="s">
        <v>9</v>
      </c>
      <c r="B1" t="s">
        <v>4014</v>
      </c>
      <c r="C1" t="s">
        <v>4017</v>
      </c>
      <c r="D1" t="s">
        <v>4012</v>
      </c>
      <c r="E1" t="s">
        <v>4013</v>
      </c>
      <c r="F1" t="s">
        <v>0</v>
      </c>
      <c r="G1" t="s">
        <v>11</v>
      </c>
      <c r="H1" t="s">
        <v>13</v>
      </c>
      <c r="I1" t="s">
        <v>12</v>
      </c>
      <c r="J1" t="s">
        <v>4015</v>
      </c>
    </row>
    <row r="2" spans="1:10">
      <c r="A2" s="27">
        <v>42009</v>
      </c>
      <c r="D2">
        <v>5017431</v>
      </c>
      <c r="E2" t="str">
        <f>VLOOKUP([CODE],Tableau1[],2,0)&amp;""</f>
        <v>POUF COMMODE DIVA</v>
      </c>
      <c r="F2" t="str">
        <f>VLOOKUP([CODE],Tableau1[],3,0)&amp;""</f>
        <v>C.A.C.AD</v>
      </c>
      <c r="G2">
        <v>5</v>
      </c>
      <c r="H2">
        <v>1200</v>
      </c>
      <c r="I2">
        <f>[Qte]*[P U]</f>
        <v>6000</v>
      </c>
      <c r="J2" t="s">
        <v>4021</v>
      </c>
    </row>
    <row r="3" spans="1:10">
      <c r="A3" s="32">
        <v>42007</v>
      </c>
      <c r="B3" s="33"/>
      <c r="C3" s="33"/>
      <c r="D3" s="33">
        <v>5050718</v>
      </c>
      <c r="E3" s="33" t="str">
        <f>VLOOKUP([CODE],Tableau1[],2,0)&amp;""</f>
        <v>CHAISE LOREN GRIS</v>
      </c>
      <c r="F3" s="33" t="str">
        <f>VLOOKUP([CODE],Tableau1[],3,0)&amp;""</f>
        <v>C.A.C.AD</v>
      </c>
      <c r="G3" s="33">
        <v>10</v>
      </c>
      <c r="H3" s="33">
        <v>1300</v>
      </c>
      <c r="I3" s="33">
        <f>[Qte]*[P U]</f>
        <v>13000</v>
      </c>
      <c r="J3" s="33" t="s">
        <v>4021</v>
      </c>
    </row>
    <row r="4" spans="1:10">
      <c r="A4" s="32">
        <v>42024</v>
      </c>
      <c r="B4" s="33"/>
      <c r="C4" s="33"/>
      <c r="D4" s="33">
        <v>5095200</v>
      </c>
      <c r="E4" s="33" t="str">
        <f>VLOOKUP([CODE],Tableau1[],2,0)&amp;""</f>
        <v>TAPIS TRENDY SUPER SHAGGY 2108 160X230 CL VERT</v>
      </c>
      <c r="F4" s="33" t="str">
        <f>VLOOKUP([CODE],Tableau1[],3,0)&amp;""</f>
        <v>TAPIS</v>
      </c>
      <c r="G4" s="33">
        <v>20</v>
      </c>
      <c r="H4" s="33">
        <v>1200</v>
      </c>
      <c r="I4" s="33">
        <f>[Qte]*[P U]</f>
        <v>24000</v>
      </c>
      <c r="J4" s="33" t="s">
        <v>4021</v>
      </c>
    </row>
    <row r="5" spans="1:10">
      <c r="A5" s="32">
        <v>42029</v>
      </c>
      <c r="B5" s="33"/>
      <c r="C5" s="33"/>
      <c r="D5" s="33">
        <v>5050718</v>
      </c>
      <c r="E5" s="33" t="str">
        <f>VLOOKUP([CODE],Tableau1[],2,0)&amp;""</f>
        <v>CHAISE LOREN GRIS</v>
      </c>
      <c r="F5" s="33" t="str">
        <f>VLOOKUP([CODE],Tableau1[],3,0)&amp;""</f>
        <v>C.A.C.AD</v>
      </c>
      <c r="G5" s="33">
        <v>5</v>
      </c>
      <c r="H5" s="33">
        <v>1300</v>
      </c>
      <c r="I5" s="33">
        <f>[Qte]*[P U]</f>
        <v>6500</v>
      </c>
      <c r="J5" s="33" t="s">
        <v>4022</v>
      </c>
    </row>
  </sheetData>
  <dataValidations count="1">
    <dataValidation type="list" allowBlank="1" showInputMessage="1" showErrorMessage="1" sqref="J2:J5">
      <formula1>SORTIE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F3"/>
  <sheetViews>
    <sheetView workbookViewId="0">
      <selection activeCell="F3" sqref="F3"/>
    </sheetView>
  </sheetViews>
  <sheetFormatPr baseColWidth="10" defaultRowHeight="15"/>
  <cols>
    <col min="1" max="2" width="11.5703125" customWidth="1"/>
    <col min="3" max="3" width="47.140625" bestFit="1" customWidth="1"/>
    <col min="4" max="4" width="13" style="35" bestFit="1" customWidth="1"/>
    <col min="5" max="5" width="11.5703125" style="35" customWidth="1"/>
    <col min="6" max="6" width="20.42578125" customWidth="1"/>
  </cols>
  <sheetData>
    <row r="1" spans="1:6">
      <c r="A1" s="23" t="s">
        <v>9</v>
      </c>
      <c r="B1" s="23" t="s">
        <v>4012</v>
      </c>
      <c r="C1" s="23" t="s">
        <v>10</v>
      </c>
      <c r="D1" s="35" t="s">
        <v>0</v>
      </c>
      <c r="E1" s="35" t="s">
        <v>11</v>
      </c>
      <c r="F1" s="23" t="s">
        <v>4035</v>
      </c>
    </row>
    <row r="2" spans="1:6">
      <c r="A2" s="27">
        <v>42006</v>
      </c>
      <c r="B2">
        <v>5095200</v>
      </c>
      <c r="C2" t="str">
        <f>VLOOKUP([CODE],Tableau1[],2,0)&amp;""</f>
        <v>TAPIS TRENDY SUPER SHAGGY 2108 160X230 CL VERT</v>
      </c>
      <c r="D2" s="35" t="str">
        <f>VLOOKUP([CODE],Tableau1[],3,0)&amp;""</f>
        <v>TAPIS</v>
      </c>
      <c r="E2" s="35">
        <v>4</v>
      </c>
      <c r="F2" t="s">
        <v>4026</v>
      </c>
    </row>
    <row r="3" spans="1:6">
      <c r="A3" s="32">
        <v>42009</v>
      </c>
      <c r="B3" s="33">
        <v>5095200</v>
      </c>
      <c r="C3" s="33" t="str">
        <f>VLOOKUP([CODE],Tableau1[],2,0)&amp;""</f>
        <v>TAPIS TRENDY SUPER SHAGGY 2108 160X230 CL VERT</v>
      </c>
      <c r="D3" s="57" t="str">
        <f>VLOOKUP([CODE],Tableau1[],3,0)&amp;""</f>
        <v>TAPIS</v>
      </c>
      <c r="E3" s="57">
        <v>2</v>
      </c>
      <c r="F3" s="33" t="s">
        <v>4026</v>
      </c>
    </row>
  </sheetData>
  <dataValidations count="1">
    <dataValidation type="list" allowBlank="1" showInputMessage="1" showErrorMessage="1" sqref="F2:F3">
      <formula1>DEPLACEMENT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O4446"/>
  <sheetViews>
    <sheetView tabSelected="1" topLeftCell="F1" workbookViewId="0">
      <selection activeCell="N9" sqref="N9"/>
    </sheetView>
  </sheetViews>
  <sheetFormatPr baseColWidth="10" defaultRowHeight="15"/>
  <cols>
    <col min="1" max="1" width="11.42578125" style="23"/>
    <col min="2" max="2" width="76.85546875" bestFit="1" customWidth="1"/>
    <col min="4" max="4" width="13" style="23" bestFit="1" customWidth="1"/>
    <col min="5" max="5" width="12.7109375" style="23" bestFit="1" customWidth="1"/>
    <col min="6" max="6" width="13.5703125" style="23" bestFit="1" customWidth="1"/>
    <col min="7" max="7" width="13.140625" style="23" bestFit="1" customWidth="1"/>
    <col min="8" max="8" width="13.7109375" style="23" bestFit="1" customWidth="1"/>
    <col min="9" max="9" width="13.5703125" bestFit="1" customWidth="1"/>
    <col min="10" max="10" width="13.140625" bestFit="1" customWidth="1"/>
    <col min="11" max="11" width="13.7109375" bestFit="1" customWidth="1"/>
    <col min="12" max="12" width="13.7109375" style="35" bestFit="1" customWidth="1"/>
    <col min="15" max="15" width="10.85546875" customWidth="1"/>
  </cols>
  <sheetData>
    <row r="1" spans="1:15" ht="15.75">
      <c r="A1" s="60" t="s">
        <v>4012</v>
      </c>
      <c r="B1" s="60" t="s">
        <v>10</v>
      </c>
      <c r="C1" s="60" t="s">
        <v>0</v>
      </c>
      <c r="D1" s="59" t="s">
        <v>4042</v>
      </c>
      <c r="E1" s="59"/>
      <c r="F1" s="62" t="s">
        <v>4036</v>
      </c>
      <c r="G1" s="62"/>
      <c r="H1" s="62"/>
      <c r="I1" s="61" t="s">
        <v>4037</v>
      </c>
      <c r="J1" s="61"/>
      <c r="K1" s="61"/>
      <c r="L1" s="36" t="s">
        <v>4045</v>
      </c>
    </row>
    <row r="2" spans="1:15">
      <c r="A2" s="60"/>
      <c r="B2" s="60"/>
      <c r="C2" s="60"/>
      <c r="D2" s="25" t="s">
        <v>4038</v>
      </c>
      <c r="E2" s="25" t="s">
        <v>4039</v>
      </c>
      <c r="F2" s="26" t="s">
        <v>4043</v>
      </c>
      <c r="G2" s="26" t="s">
        <v>4044</v>
      </c>
      <c r="H2" s="26" t="s">
        <v>4040</v>
      </c>
      <c r="I2" s="40" t="s">
        <v>4043</v>
      </c>
      <c r="J2" s="40" t="s">
        <v>4044</v>
      </c>
      <c r="K2" s="40" t="s">
        <v>4040</v>
      </c>
      <c r="L2" s="37" t="s">
        <v>4040</v>
      </c>
    </row>
    <row r="3" spans="1:15">
      <c r="A3" s="24">
        <f>Listes!A2</f>
        <v>5017431</v>
      </c>
      <c r="B3" t="str">
        <f>VLOOKUP(A3,Tableau1[],2,0)&amp;""</f>
        <v>POUF COMMODE DIVA</v>
      </c>
      <c r="C3" t="str">
        <f>VLOOKUP(A3,Tableau1[],3,0)&amp;""</f>
        <v>C.A.C.AD</v>
      </c>
      <c r="D3" s="23">
        <f ca="1">SUMIF(OFFSET(ACHATS!$D$2,,,COUNTA(ACHATS!D:D),),A3,OFFSET(ACHATS!$G$2,,,COUNTA(ACHATS!G:G),))</f>
        <v>0</v>
      </c>
      <c r="E3" s="23">
        <f ca="1">SUMIF(OFFSET(VENTES!$D$2,,,COUNTA(VENTES!D:D),),A3,OFFSET(VENTES!$G$2,,,COUNTA(VENTES!G:G),))</f>
        <v>5</v>
      </c>
      <c r="F3" s="38"/>
      <c r="G3" s="38"/>
      <c r="H3" s="38"/>
      <c r="I3" s="39"/>
      <c r="J3" s="39"/>
      <c r="K3" s="39"/>
      <c r="L3" s="35">
        <f t="shared" ref="L3:L32" si="0">H3+K3</f>
        <v>0</v>
      </c>
    </row>
    <row r="4" spans="1:15">
      <c r="A4" s="24">
        <f>Listes!A3</f>
        <v>5040134</v>
      </c>
      <c r="B4" t="str">
        <f>VLOOKUP(A4,Tableau1[],2,0)&amp;""</f>
        <v>COUVRE LIT 2P SET GULDESTE</v>
      </c>
      <c r="C4" t="str">
        <f>VLOOKUP(A4,Tableau1[],3,0)&amp;""</f>
        <v>ACC.C.A.C</v>
      </c>
      <c r="D4" s="23">
        <f ca="1">SUMIF(OFFSET(ACHATS!$D$2,,,COUNTA(ACHATS!D:D),),A4,OFFSET(ACHATS!$G$2,,,COUNTA(ACHATS!G:G),))</f>
        <v>0</v>
      </c>
      <c r="E4" s="23">
        <f ca="1">SUMIF(OFFSET(VENTES!$D$2,,,COUNTA(VENTES!D:D),),A4,OFFSET(VENTES!$G$2,,,COUNTA(VENTES!G:G),))</f>
        <v>0</v>
      </c>
      <c r="F4" s="38"/>
      <c r="G4" s="38"/>
      <c r="H4" s="38"/>
      <c r="I4" s="39"/>
      <c r="J4" s="39"/>
      <c r="K4" s="39"/>
      <c r="L4" s="35">
        <f t="shared" si="0"/>
        <v>0</v>
      </c>
    </row>
    <row r="5" spans="1:15">
      <c r="A5" s="24">
        <f>Listes!A4</f>
        <v>5040136</v>
      </c>
      <c r="B5" t="str">
        <f>VLOOKUP(A5,Tableau1[],2,0)&amp;""</f>
        <v>COUVRE LIT 2P SET ROYAL BLACK</v>
      </c>
      <c r="C5" t="str">
        <f>VLOOKUP(A5,Tableau1[],3,0)&amp;""</f>
        <v>ACC.C.A.C</v>
      </c>
      <c r="D5" s="23">
        <f ca="1">SUMIF(OFFSET(ACHATS!$D$2,,,COUNTA(ACHATS!D:D),),A5,OFFSET(ACHATS!$G$2,,,COUNTA(ACHATS!G:G),))</f>
        <v>0</v>
      </c>
      <c r="E5" s="23">
        <f ca="1">SUMIF(OFFSET(VENTES!$D$2,,,COUNTA(VENTES!D:D),),A5,OFFSET(VENTES!$G$2,,,COUNTA(VENTES!G:G),))</f>
        <v>0</v>
      </c>
      <c r="F5" s="38"/>
      <c r="G5" s="38"/>
      <c r="H5" s="38"/>
      <c r="I5" s="39"/>
      <c r="J5" s="39"/>
      <c r="K5" s="39"/>
      <c r="L5" s="35">
        <f t="shared" si="0"/>
        <v>0</v>
      </c>
    </row>
    <row r="6" spans="1:15">
      <c r="A6" s="24">
        <f>Listes!A5</f>
        <v>5040137</v>
      </c>
      <c r="B6" t="str">
        <f>VLOOKUP(A6,Tableau1[],2,0)&amp;""</f>
        <v>COUVRE LIT 2P SET GULZAR RED</v>
      </c>
      <c r="C6" t="str">
        <f>VLOOKUP(A6,Tableau1[],3,0)&amp;""</f>
        <v>ACC.C.A.C</v>
      </c>
      <c r="D6" s="23">
        <f ca="1">SUMIF(OFFSET(ACHATS!$D$2,,,COUNTA(ACHATS!D:D),),A6,OFFSET(ACHATS!$G$2,,,COUNTA(ACHATS!G:G),))</f>
        <v>0</v>
      </c>
      <c r="E6" s="23">
        <f ca="1">SUMIF(OFFSET(VENTES!$D$2,,,COUNTA(VENTES!D:D),),A6,OFFSET(VENTES!$G$2,,,COUNTA(VENTES!G:G),))</f>
        <v>0</v>
      </c>
      <c r="F6" s="38"/>
      <c r="G6" s="38"/>
      <c r="H6" s="38"/>
      <c r="I6" s="39"/>
      <c r="J6" s="39"/>
      <c r="K6" s="39"/>
      <c r="L6" s="35">
        <f t="shared" si="0"/>
        <v>0</v>
      </c>
    </row>
    <row r="7" spans="1:15">
      <c r="A7" s="24">
        <f>Listes!A6</f>
        <v>5040154</v>
      </c>
      <c r="B7" t="str">
        <f>VLOOKUP(A7,Tableau1[],2,0)&amp;""</f>
        <v>COUVRE LIT 1P DORA</v>
      </c>
      <c r="C7" t="str">
        <f>VLOOKUP(A7,Tableau1[],3,0)&amp;""</f>
        <v>ACC.C.A.C</v>
      </c>
      <c r="D7" s="23">
        <f ca="1">SUMIF(OFFSET(ACHATS!$D$2,,,COUNTA(ACHATS!D:D),),A7,OFFSET(ACHATS!$G$2,,,COUNTA(ACHATS!G:G),))</f>
        <v>0</v>
      </c>
      <c r="E7" s="23">
        <f ca="1">SUMIF(OFFSET(VENTES!$D$2,,,COUNTA(VENTES!D:D),),A7,OFFSET(VENTES!$G$2,,,COUNTA(VENTES!G:G),))</f>
        <v>0</v>
      </c>
      <c r="F7" s="38"/>
      <c r="G7" s="38"/>
      <c r="H7" s="38"/>
      <c r="I7" s="39"/>
      <c r="J7" s="39"/>
      <c r="K7" s="39"/>
      <c r="L7" s="35">
        <f t="shared" si="0"/>
        <v>0</v>
      </c>
    </row>
    <row r="8" spans="1:15">
      <c r="A8" s="24">
        <f>Listes!A7</f>
        <v>5040319</v>
      </c>
      <c r="B8" t="str">
        <f>VLOOKUP(A8,Tableau1[],2,0)&amp;""</f>
        <v>ENSEMBLE DRAPS 1P SET BUGS BANNY RACE</v>
      </c>
      <c r="C8" t="str">
        <f>VLOOKUP(A8,Tableau1[],3,0)&amp;""</f>
        <v>ACC.C.A.C</v>
      </c>
      <c r="D8" s="23">
        <f ca="1">SUMIF(OFFSET(ACHATS!$D$2,,,COUNTA(ACHATS!D:D),),A8,OFFSET(ACHATS!$G$2,,,COUNTA(ACHATS!G:G),))</f>
        <v>0</v>
      </c>
      <c r="E8" s="23">
        <f ca="1">SUMIF(OFFSET(VENTES!$D$2,,,COUNTA(VENTES!D:D),),A8,OFFSET(VENTES!$G$2,,,COUNTA(VENTES!G:G),))</f>
        <v>0</v>
      </c>
      <c r="F8" s="38"/>
      <c r="G8" s="38"/>
      <c r="H8" s="38"/>
      <c r="I8" s="39"/>
      <c r="J8" s="39"/>
      <c r="K8" s="39"/>
      <c r="L8" s="35">
        <f t="shared" si="0"/>
        <v>0</v>
      </c>
    </row>
    <row r="9" spans="1:15">
      <c r="A9" s="24">
        <f>Listes!A8</f>
        <v>5040324</v>
      </c>
      <c r="B9" t="str">
        <f>VLOOKUP(A9,Tableau1[],2,0)&amp;""</f>
        <v>ENS DRAPS 2P CAGLA MAVI</v>
      </c>
      <c r="C9" t="str">
        <f>VLOOKUP(A9,Tableau1[],3,0)&amp;""</f>
        <v>ACC.C.A.C</v>
      </c>
      <c r="D9" s="23">
        <f ca="1">SUMIF(OFFSET(ACHATS!$D$2,,,COUNTA(ACHATS!D:D),),A9,OFFSET(ACHATS!$G$2,,,COUNTA(ACHATS!G:G),))</f>
        <v>0</v>
      </c>
      <c r="E9" s="23">
        <f ca="1">SUMIF(OFFSET(VENTES!$D$2,,,COUNTA(VENTES!D:D),),A9,OFFSET(VENTES!$G$2,,,COUNTA(VENTES!G:G),))</f>
        <v>0</v>
      </c>
      <c r="F9" s="38"/>
      <c r="G9" s="38"/>
      <c r="H9" s="38"/>
      <c r="I9" s="39"/>
      <c r="J9" s="39"/>
      <c r="K9" s="39"/>
      <c r="L9" s="35">
        <f t="shared" si="0"/>
        <v>0</v>
      </c>
    </row>
    <row r="10" spans="1:15">
      <c r="A10" s="24">
        <f>Listes!A9</f>
        <v>5040325</v>
      </c>
      <c r="B10" t="str">
        <f>VLOOKUP(A10,Tableau1[],2,0)&amp;""</f>
        <v>ENS DRAPS 2PCIGEDEM</v>
      </c>
      <c r="C10" t="str">
        <f>VLOOKUP(A10,Tableau1[],3,0)&amp;""</f>
        <v>ACC.C.A.C</v>
      </c>
      <c r="D10" s="23">
        <f ca="1">SUMIF(OFFSET(ACHATS!$D$2,,,COUNTA(ACHATS!D:D),),A10,OFFSET(ACHATS!$G$2,,,COUNTA(ACHATS!G:G),))</f>
        <v>0</v>
      </c>
      <c r="E10" s="23">
        <f ca="1">SUMIF(OFFSET(VENTES!$D$2,,,COUNTA(VENTES!D:D),),A10,OFFSET(VENTES!$G$2,,,COUNTA(VENTES!G:G),))</f>
        <v>0</v>
      </c>
      <c r="F10" s="38"/>
      <c r="G10" s="38"/>
      <c r="H10" s="38"/>
      <c r="I10" s="39"/>
      <c r="J10" s="39"/>
      <c r="K10" s="39"/>
      <c r="L10" s="35">
        <f t="shared" si="0"/>
        <v>0</v>
      </c>
    </row>
    <row r="11" spans="1:15">
      <c r="A11" s="24">
        <f>Listes!A10</f>
        <v>5040406</v>
      </c>
      <c r="B11" t="str">
        <f>VLOOKUP(A11,Tableau1[],2,0)&amp;""</f>
        <v>OREILLER KAPITONELI SILIKONISE</v>
      </c>
      <c r="C11" t="str">
        <f>VLOOKUP(A11,Tableau1[],3,0)&amp;""</f>
        <v>ACC.C.A.C</v>
      </c>
      <c r="D11" s="23">
        <f ca="1">SUMIF(OFFSET(ACHATS!$D$2,,,COUNTA(ACHATS!D:D),),A11,OFFSET(ACHATS!$G$2,,,COUNTA(ACHATS!G:G),))</f>
        <v>0</v>
      </c>
      <c r="E11" s="23">
        <f ca="1">SUMIF(OFFSET(VENTES!$D$2,,,COUNTA(VENTES!D:D),),A11,OFFSET(VENTES!$G$2,,,COUNTA(VENTES!G:G),))</f>
        <v>0</v>
      </c>
      <c r="F11" s="38"/>
      <c r="G11" s="38"/>
      <c r="H11" s="38"/>
      <c r="I11" s="39"/>
      <c r="J11" s="39"/>
      <c r="K11" s="39"/>
      <c r="L11" s="35">
        <f t="shared" si="0"/>
        <v>0</v>
      </c>
    </row>
    <row r="12" spans="1:15">
      <c r="A12" s="24">
        <f>Listes!A11</f>
        <v>5040414</v>
      </c>
      <c r="B12" t="str">
        <f>VLOOKUP(A12,Tableau1[],2,0)&amp;""</f>
        <v>OREILLER BIOTECH</v>
      </c>
      <c r="C12" t="str">
        <f>VLOOKUP(A12,Tableau1[],3,0)&amp;""</f>
        <v>ACC.C.A.C</v>
      </c>
      <c r="D12" s="23">
        <f ca="1">SUMIF(OFFSET(ACHATS!$D$2,,,COUNTA(ACHATS!D:D),),A12,OFFSET(ACHATS!$G$2,,,COUNTA(ACHATS!G:G),))</f>
        <v>0</v>
      </c>
      <c r="E12" s="23">
        <f ca="1">SUMIF(OFFSET(VENTES!$D$2,,,COUNTA(VENTES!D:D),),A12,OFFSET(VENTES!$G$2,,,COUNTA(VENTES!G:G),))</f>
        <v>0</v>
      </c>
      <c r="F12" s="38"/>
      <c r="G12" s="38"/>
      <c r="H12" s="38"/>
      <c r="I12" s="39"/>
      <c r="J12" s="39"/>
      <c r="K12" s="39"/>
      <c r="L12" s="35">
        <f t="shared" si="0"/>
        <v>0</v>
      </c>
    </row>
    <row r="13" spans="1:15">
      <c r="A13" s="24">
        <f>Listes!A12</f>
        <v>5040422</v>
      </c>
      <c r="B13" t="str">
        <f>VLOOKUP(A13,Tableau1[],2,0)&amp;""</f>
        <v>ORIELLER CLIMA TRIO</v>
      </c>
      <c r="C13" t="str">
        <f>VLOOKUP(A13,Tableau1[],3,0)&amp;""</f>
        <v>ACC.C.A.C</v>
      </c>
      <c r="D13" s="23">
        <f ca="1">SUMIF(OFFSET(ACHATS!$D$2,,,COUNTA(ACHATS!D:D),),A13,OFFSET(ACHATS!$G$2,,,COUNTA(ACHATS!G:G),))</f>
        <v>0</v>
      </c>
      <c r="E13" s="23">
        <f ca="1">SUMIF(OFFSET(VENTES!$D$2,,,COUNTA(VENTES!D:D),),A13,OFFSET(VENTES!$G$2,,,COUNTA(VENTES!G:G),))</f>
        <v>0</v>
      </c>
      <c r="F13" s="38"/>
      <c r="G13" s="38"/>
      <c r="H13" s="38"/>
      <c r="I13" s="39"/>
      <c r="J13" s="39"/>
      <c r="K13" s="39"/>
      <c r="L13" s="35">
        <f t="shared" si="0"/>
        <v>0</v>
      </c>
      <c r="N13" s="58" t="s">
        <v>4048</v>
      </c>
      <c r="O13" s="58"/>
    </row>
    <row r="14" spans="1:15">
      <c r="A14" s="24">
        <f>Listes!A13</f>
        <v>5050718</v>
      </c>
      <c r="B14" t="str">
        <f>VLOOKUP(A14,Tableau1[],2,0)&amp;""</f>
        <v>CHAISE LOREN GRIS</v>
      </c>
      <c r="C14" t="str">
        <f>VLOOKUP(A14,Tableau1[],3,0)&amp;""</f>
        <v>C.A.C.AD</v>
      </c>
      <c r="D14" s="23">
        <f ca="1">SUMIF(OFFSET(ACHATS!$D$2,,,COUNTA(ACHATS!D:D),),A14,OFFSET(ACHATS!$G$2,,,COUNTA(ACHATS!G:G),))</f>
        <v>0</v>
      </c>
      <c r="E14" s="23">
        <f ca="1">SUMIF(OFFSET(VENTES!$D$2,,,COUNTA(VENTES!D:D),),A14,OFFSET(VENTES!$G$2,,,COUNTA(VENTES!G:G),))</f>
        <v>15</v>
      </c>
      <c r="F14" s="38"/>
      <c r="G14" s="38"/>
      <c r="H14" s="38"/>
      <c r="I14" s="39"/>
      <c r="J14" s="39"/>
      <c r="K14" s="39"/>
      <c r="L14" s="35">
        <f t="shared" si="0"/>
        <v>0</v>
      </c>
    </row>
    <row r="15" spans="1:15">
      <c r="A15" s="24">
        <f>Listes!A14</f>
        <v>5050719</v>
      </c>
      <c r="B15" t="str">
        <f>VLOOKUP(A15,Tableau1[],2,0)&amp;""</f>
        <v>CHAISE LOREN ROUGE</v>
      </c>
      <c r="C15" t="str">
        <f>VLOOKUP(A15,Tableau1[],3,0)&amp;""</f>
        <v>C.A.C.AD</v>
      </c>
      <c r="D15" s="23">
        <f ca="1">SUMIF(OFFSET(ACHATS!$D$2,,,COUNTA(ACHATS!D:D),),A15,OFFSET(ACHATS!$G$2,,,COUNTA(ACHATS!G:G),))</f>
        <v>0</v>
      </c>
      <c r="E15" s="23">
        <f ca="1">SUMIF(OFFSET(VENTES!$D$2,,,COUNTA(VENTES!D:D),),A15,OFFSET(VENTES!$G$2,,,COUNTA(VENTES!G:G),))</f>
        <v>0</v>
      </c>
      <c r="F15" s="38"/>
      <c r="G15" s="38"/>
      <c r="H15" s="38"/>
      <c r="I15" s="39"/>
      <c r="J15" s="39"/>
      <c r="K15" s="39"/>
      <c r="L15" s="35">
        <f t="shared" si="0"/>
        <v>0</v>
      </c>
    </row>
    <row r="16" spans="1:15">
      <c r="A16" s="24">
        <f>Listes!A15</f>
        <v>5060010</v>
      </c>
      <c r="B16" t="str">
        <f>VLOOKUP(A16,Tableau1[],2,0)&amp;""</f>
        <v>MATELAS FORMPEDIC 160X200</v>
      </c>
      <c r="C16" t="str">
        <f>VLOOKUP(A16,Tableau1[],3,0)&amp;""</f>
        <v>MATELAS</v>
      </c>
      <c r="D16" s="23">
        <f ca="1">SUMIF(OFFSET(ACHATS!$D$2,,,COUNTA(ACHATS!D:D),),A16,OFFSET(ACHATS!$G$2,,,COUNTA(ACHATS!G:G),))</f>
        <v>0</v>
      </c>
      <c r="E16" s="23">
        <f ca="1">SUMIF(OFFSET(VENTES!$D$2,,,COUNTA(VENTES!D:D),),A16,OFFSET(VENTES!$G$2,,,COUNTA(VENTES!G:G),))</f>
        <v>0</v>
      </c>
      <c r="F16" s="38"/>
      <c r="G16" s="38"/>
      <c r="H16" s="38"/>
      <c r="I16" s="39"/>
      <c r="J16" s="39"/>
      <c r="K16" s="39"/>
      <c r="L16" s="35">
        <f t="shared" si="0"/>
        <v>0</v>
      </c>
    </row>
    <row r="17" spans="1:12">
      <c r="A17" s="24">
        <f>Listes!A16</f>
        <v>5060042</v>
      </c>
      <c r="B17" t="str">
        <f>VLOOKUP(A17,Tableau1[],2,0)&amp;""</f>
        <v>MATELAS ALIZE 160X200 CM NEW BONEL</v>
      </c>
      <c r="C17" t="str">
        <f>VLOOKUP(A17,Tableau1[],3,0)&amp;""</f>
        <v>MATELAS</v>
      </c>
      <c r="D17" s="23">
        <f ca="1">SUMIF(OFFSET(ACHATS!$D$2,,,COUNTA(ACHATS!D:D),),A17,OFFSET(ACHATS!$G$2,,,COUNTA(ACHATS!G:G),))</f>
        <v>0</v>
      </c>
      <c r="E17" s="23">
        <f ca="1">SUMIF(OFFSET(VENTES!$D$2,,,COUNTA(VENTES!D:D),),A17,OFFSET(VENTES!$G$2,,,COUNTA(VENTES!G:G),))</f>
        <v>0</v>
      </c>
      <c r="F17" s="38"/>
      <c r="G17" s="38"/>
      <c r="H17" s="38"/>
      <c r="I17" s="39"/>
      <c r="J17" s="39"/>
      <c r="K17" s="39"/>
      <c r="L17" s="35">
        <f t="shared" si="0"/>
        <v>0</v>
      </c>
    </row>
    <row r="18" spans="1:12">
      <c r="A18" s="24">
        <f>Listes!A17</f>
        <v>5061105</v>
      </c>
      <c r="B18" t="str">
        <f>VLOOKUP(A18,Tableau1[],2,0)&amp;""</f>
        <v xml:space="preserve">ESTETICA CHEVET </v>
      </c>
      <c r="C18" t="str">
        <f>VLOOKUP(A18,Tableau1[],3,0)&amp;""</f>
        <v>C.A.C.EN</v>
      </c>
      <c r="D18" s="23">
        <f ca="1">SUMIF(OFFSET(ACHATS!$D$2,,,COUNTA(ACHATS!D:D),),A18,OFFSET(ACHATS!$G$2,,,COUNTA(ACHATS!G:G),))</f>
        <v>0</v>
      </c>
      <c r="E18" s="23">
        <f ca="1">SUMIF(OFFSET(VENTES!$D$2,,,COUNTA(VENTES!D:D),),A18,OFFSET(VENTES!$G$2,,,COUNTA(VENTES!G:G),))</f>
        <v>0</v>
      </c>
      <c r="F18" s="38"/>
      <c r="G18" s="38"/>
      <c r="H18" s="38"/>
      <c r="I18" s="39"/>
      <c r="J18" s="39"/>
      <c r="K18" s="39"/>
      <c r="L18" s="35">
        <f t="shared" si="0"/>
        <v>0</v>
      </c>
    </row>
    <row r="19" spans="1:12">
      <c r="A19" s="24">
        <f>Listes!A18</f>
        <v>5061446</v>
      </c>
      <c r="B19" t="str">
        <f>VLOOKUP(A19,Tableau1[],2,0)&amp;""</f>
        <v>SOMMIER+TETE DE LIT FERRO 160X200 TWIN CL NOIR</v>
      </c>
      <c r="C19" t="str">
        <f>VLOOKUP(A19,Tableau1[],3,0)&amp;""</f>
        <v>SOLIDE BASE</v>
      </c>
      <c r="D19" s="23">
        <f ca="1">SUMIF(OFFSET(ACHATS!$D$2,,,COUNTA(ACHATS!D:D),),A19,OFFSET(ACHATS!$G$2,,,COUNTA(ACHATS!G:G),))</f>
        <v>0</v>
      </c>
      <c r="E19" s="23">
        <f ca="1">SUMIF(OFFSET(VENTES!$D$2,,,COUNTA(VENTES!D:D),),A19,OFFSET(VENTES!$G$2,,,COUNTA(VENTES!G:G),))</f>
        <v>0</v>
      </c>
      <c r="F19" s="38"/>
      <c r="G19" s="38"/>
      <c r="H19" s="38"/>
      <c r="I19" s="39"/>
      <c r="J19" s="39"/>
      <c r="K19" s="39"/>
      <c r="L19" s="35">
        <f t="shared" si="0"/>
        <v>0</v>
      </c>
    </row>
    <row r="20" spans="1:12">
      <c r="A20" s="24">
        <f>Listes!A19</f>
        <v>5095200</v>
      </c>
      <c r="B20" t="str">
        <f>VLOOKUP(A20,Tableau1[],2,0)&amp;""</f>
        <v>TAPIS TRENDY SUPER SHAGGY 2108 160X230 CL VERT</v>
      </c>
      <c r="C20" t="str">
        <f>VLOOKUP(A20,Tableau1[],3,0)&amp;""</f>
        <v>TAPIS</v>
      </c>
      <c r="D20" s="23">
        <f ca="1">SUMIF(OFFSET(ACHATS!$D$2,,,COUNTA(ACHATS!D:D),),A20,OFFSET(ACHATS!$G$2,,,COUNTA(ACHATS!G:G),))</f>
        <v>15</v>
      </c>
      <c r="E20" s="23">
        <f ca="1">SUMIF(OFFSET(VENTES!$D$2,,,COUNTA(VENTES!D:D),),A20,OFFSET(VENTES!$G$2,,,COUNTA(VENTES!G:G),))</f>
        <v>20</v>
      </c>
      <c r="F20" s="38"/>
      <c r="G20" s="38"/>
      <c r="H20" s="38"/>
      <c r="I20" s="39"/>
      <c r="J20" s="39"/>
      <c r="K20" s="39"/>
      <c r="L20" s="35">
        <f t="shared" si="0"/>
        <v>0</v>
      </c>
    </row>
    <row r="21" spans="1:12">
      <c r="A21" s="24" t="str">
        <f>Listes!A20</f>
        <v>5010119</v>
      </c>
      <c r="B21" t="str">
        <f>VLOOKUP(A21,Tableau1[],2,0)&amp;""</f>
        <v>LIT SOLDIER  106X200 CL GRIS</v>
      </c>
      <c r="C21" t="str">
        <f>VLOOKUP(A21,Tableau1[],3,0)&amp;""</f>
        <v>C.A.C.EN</v>
      </c>
      <c r="D21" s="23">
        <f ca="1">SUMIF(OFFSET(ACHATS!$D$2,,,COUNTA(ACHATS!D:D),),A21,OFFSET(ACHATS!$G$2,,,COUNTA(ACHATS!G:G),))</f>
        <v>0</v>
      </c>
      <c r="E21" s="23">
        <f ca="1">SUMIF(OFFSET(VENTES!$D$2,,,COUNTA(VENTES!D:D),),A21,OFFSET(VENTES!$G$2,,,COUNTA(VENTES!G:G),))</f>
        <v>0</v>
      </c>
      <c r="F21" s="38"/>
      <c r="G21" s="38"/>
      <c r="H21" s="38"/>
      <c r="I21" s="39"/>
      <c r="J21" s="39"/>
      <c r="K21" s="39"/>
      <c r="L21" s="35">
        <f t="shared" si="0"/>
        <v>0</v>
      </c>
    </row>
    <row r="22" spans="1:12">
      <c r="A22" s="24" t="str">
        <f>Listes!A21</f>
        <v>5010131</v>
      </c>
      <c r="B22" t="str">
        <f>VLOOKUP(A22,Tableau1[],2,0)&amp;""</f>
        <v>LIT RAPIDO 2P CL WENGE 160X200</v>
      </c>
      <c r="C22" t="str">
        <f>VLOOKUP(A22,Tableau1[],3,0)&amp;""</f>
        <v>C.A.C.AD</v>
      </c>
      <c r="D22" s="23">
        <f ca="1">SUMIF(OFFSET(ACHATS!$D$2,,,COUNTA(ACHATS!D:D),),A22,OFFSET(ACHATS!$G$2,,,COUNTA(ACHATS!G:G),))</f>
        <v>0</v>
      </c>
      <c r="E22" s="23">
        <f ca="1">SUMIF(OFFSET(VENTES!$D$2,,,COUNTA(VENTES!D:D),),A22,OFFSET(VENTES!$G$2,,,COUNTA(VENTES!G:G),))</f>
        <v>0</v>
      </c>
      <c r="F22" s="38"/>
      <c r="G22" s="38"/>
      <c r="H22" s="38"/>
      <c r="I22" s="39"/>
      <c r="J22" s="39"/>
      <c r="K22" s="39"/>
      <c r="L22" s="35">
        <f t="shared" si="0"/>
        <v>0</v>
      </c>
    </row>
    <row r="23" spans="1:12">
      <c r="A23" s="24" t="str">
        <f>Listes!A22</f>
        <v>5010132</v>
      </c>
      <c r="B23" t="str">
        <f>VLOOKUP(A23,Tableau1[],2,0)&amp;""</f>
        <v>KAREL LIT 100CM CREM</v>
      </c>
      <c r="C23" t="str">
        <f>VLOOKUP(A23,Tableau1[],3,0)&amp;""</f>
        <v>C.A.C.EN</v>
      </c>
      <c r="D23" s="23">
        <f ca="1">SUMIF(OFFSET(ACHATS!$D$2,,,COUNTA(ACHATS!D:D),),A23,OFFSET(ACHATS!$G$2,,,COUNTA(ACHATS!G:G),))</f>
        <v>0</v>
      </c>
      <c r="E23" s="23">
        <f ca="1">SUMIF(OFFSET(VENTES!$D$2,,,COUNTA(VENTES!D:D),),A23,OFFSET(VENTES!$G$2,,,COUNTA(VENTES!G:G),))</f>
        <v>0</v>
      </c>
      <c r="F23" s="38"/>
      <c r="G23" s="38"/>
      <c r="H23" s="38"/>
      <c r="I23" s="39"/>
      <c r="J23" s="39"/>
      <c r="K23" s="39"/>
      <c r="L23" s="35">
        <f t="shared" si="0"/>
        <v>0</v>
      </c>
    </row>
    <row r="24" spans="1:12">
      <c r="A24" s="24" t="str">
        <f>Listes!A23</f>
        <v>5010133</v>
      </c>
      <c r="B24" t="str">
        <f>VLOOKUP(A24,Tableau1[],2,0)&amp;""</f>
        <v>CAPRICE  LIT  90 CM  COL WALNUT/IVORY</v>
      </c>
      <c r="C24" t="str">
        <f>VLOOKUP(A24,Tableau1[],3,0)&amp;""</f>
        <v>C.A.C.EN</v>
      </c>
      <c r="D24" s="23">
        <f ca="1">SUMIF(OFFSET(ACHATS!$D$2,,,COUNTA(ACHATS!D:D),),A24,OFFSET(ACHATS!$G$2,,,COUNTA(ACHATS!G:G),))</f>
        <v>0</v>
      </c>
      <c r="E24" s="23">
        <f ca="1">SUMIF(OFFSET(VENTES!$D$2,,,COUNTA(VENTES!D:D),),A24,OFFSET(VENTES!$G$2,,,COUNTA(VENTES!G:G),))</f>
        <v>0</v>
      </c>
      <c r="F24" s="38"/>
      <c r="G24" s="38"/>
      <c r="H24" s="38"/>
      <c r="I24" s="39"/>
      <c r="J24" s="39"/>
      <c r="K24" s="39"/>
      <c r="L24" s="35">
        <f t="shared" si="0"/>
        <v>0</v>
      </c>
    </row>
    <row r="25" spans="1:12">
      <c r="A25" s="24" t="str">
        <f>Listes!A24</f>
        <v>5010134</v>
      </c>
      <c r="B25" t="str">
        <f>VLOOKUP(A25,Tableau1[],2,0)&amp;""</f>
        <v>CAPRICE ARMOIRE ENFANT 3 PORTES COL WALNUT/IVORY</v>
      </c>
      <c r="C25" t="str">
        <f>VLOOKUP(A25,Tableau1[],3,0)&amp;""</f>
        <v>C.A.C.EN</v>
      </c>
      <c r="D25" s="23">
        <f ca="1">SUMIF(OFFSET(ACHATS!$D$2,,,COUNTA(ACHATS!D:D),),A25,OFFSET(ACHATS!$G$2,,,COUNTA(ACHATS!G:G),))</f>
        <v>0</v>
      </c>
      <c r="E25" s="23">
        <f ca="1">SUMIF(OFFSET(VENTES!$D$2,,,COUNTA(VENTES!D:D),),A25,OFFSET(VENTES!$G$2,,,COUNTA(VENTES!G:G),))</f>
        <v>0</v>
      </c>
      <c r="F25" s="38"/>
      <c r="G25" s="38"/>
      <c r="H25" s="38"/>
      <c r="I25" s="39"/>
      <c r="J25" s="39"/>
      <c r="K25" s="39"/>
      <c r="L25" s="35">
        <f t="shared" si="0"/>
        <v>0</v>
      </c>
    </row>
    <row r="26" spans="1:12">
      <c r="A26" s="24" t="str">
        <f>Listes!A25</f>
        <v>5010135</v>
      </c>
      <c r="B26" t="str">
        <f>VLOOKUP(A26,Tableau1[],2,0)&amp;""</f>
        <v>CAPRICE BUREAU ENFANT</v>
      </c>
      <c r="C26" t="str">
        <f>VLOOKUP(A26,Tableau1[],3,0)&amp;""</f>
        <v>C.A.C.EN</v>
      </c>
      <c r="D26" s="23">
        <f ca="1">SUMIF(OFFSET(ACHATS!$D$2,,,COUNTA(ACHATS!D:D),),A26,OFFSET(ACHATS!$G$2,,,COUNTA(ACHATS!G:G),))</f>
        <v>0</v>
      </c>
      <c r="E26" s="23">
        <f ca="1">SUMIF(OFFSET(VENTES!$D$2,,,COUNTA(VENTES!D:D),),A26,OFFSET(VENTES!$G$2,,,COUNTA(VENTES!G:G),))</f>
        <v>0</v>
      </c>
      <c r="F26" s="38"/>
      <c r="G26" s="38"/>
      <c r="H26" s="38"/>
      <c r="I26" s="39"/>
      <c r="J26" s="39"/>
      <c r="K26" s="39"/>
      <c r="L26" s="35">
        <f t="shared" si="0"/>
        <v>0</v>
      </c>
    </row>
    <row r="27" spans="1:12">
      <c r="A27" s="24" t="str">
        <f>Listes!A26</f>
        <v>5010136</v>
      </c>
      <c r="B27" t="str">
        <f>VLOOKUP(A27,Tableau1[],2,0)&amp;""</f>
        <v>CAPRICE CHEVET ENFANT</v>
      </c>
      <c r="C27" t="str">
        <f>VLOOKUP(A27,Tableau1[],3,0)&amp;""</f>
        <v>C.A.C.AD</v>
      </c>
      <c r="D27" s="23">
        <f ca="1">SUMIF(OFFSET(ACHATS!$D$2,,,COUNTA(ACHATS!D:D),),A27,OFFSET(ACHATS!$G$2,,,COUNTA(ACHATS!G:G),))</f>
        <v>0</v>
      </c>
      <c r="E27" s="23">
        <f ca="1">SUMIF(OFFSET(VENTES!$D$2,,,COUNTA(VENTES!D:D),),A27,OFFSET(VENTES!$G$2,,,COUNTA(VENTES!G:G),))</f>
        <v>0</v>
      </c>
      <c r="F27" s="38"/>
      <c r="G27" s="38"/>
      <c r="H27" s="38"/>
      <c r="I27" s="39"/>
      <c r="J27" s="39"/>
      <c r="K27" s="39"/>
      <c r="L27" s="35">
        <f t="shared" si="0"/>
        <v>0</v>
      </c>
    </row>
    <row r="28" spans="1:12">
      <c r="A28" s="24" t="str">
        <f>Listes!A27</f>
        <v>5010142</v>
      </c>
      <c r="B28" t="str">
        <f>VLOOKUP(A28,Tableau1[],2,0)&amp;""</f>
        <v>LIT LINE 100X200 CL VERT</v>
      </c>
      <c r="C28" t="str">
        <f>VLOOKUP(A28,Tableau1[],3,0)&amp;""</f>
        <v>C.A.C.EN</v>
      </c>
      <c r="D28" s="23">
        <f ca="1">SUMIF(OFFSET(ACHATS!$D$2,,,COUNTA(ACHATS!D:D),),A28,OFFSET(ACHATS!$G$2,,,COUNTA(ACHATS!G:G),))</f>
        <v>0</v>
      </c>
      <c r="E28" s="23">
        <f ca="1">SUMIF(OFFSET(VENTES!$D$2,,,COUNTA(VENTES!D:D),),A28,OFFSET(VENTES!$G$2,,,COUNTA(VENTES!G:G),))</f>
        <v>0</v>
      </c>
      <c r="F28" s="38"/>
      <c r="G28" s="38"/>
      <c r="H28" s="38"/>
      <c r="I28" s="39"/>
      <c r="J28" s="39"/>
      <c r="K28" s="39"/>
      <c r="L28" s="35">
        <f t="shared" si="0"/>
        <v>0</v>
      </c>
    </row>
    <row r="29" spans="1:12">
      <c r="A29" s="24" t="str">
        <f>Listes!A28</f>
        <v>5010143</v>
      </c>
      <c r="B29" t="str">
        <f>VLOOKUP(A29,Tableau1[],2,0)&amp;""</f>
        <v>CARMEN  LIT 160X200 CL WENGUE/CREME</v>
      </c>
      <c r="C29" t="str">
        <f>VLOOKUP(A29,Tableau1[],3,0)&amp;""</f>
        <v>C.A.C.AD</v>
      </c>
      <c r="D29" s="23">
        <f ca="1">SUMIF(OFFSET(ACHATS!$D$2,,,COUNTA(ACHATS!D:D),),A29,OFFSET(ACHATS!$G$2,,,COUNTA(ACHATS!G:G),))</f>
        <v>0</v>
      </c>
      <c r="E29" s="23">
        <f ca="1">SUMIF(OFFSET(VENTES!$D$2,,,COUNTA(VENTES!D:D),),A29,OFFSET(VENTES!$G$2,,,COUNTA(VENTES!G:G),))</f>
        <v>0</v>
      </c>
      <c r="F29" s="38"/>
      <c r="G29" s="38"/>
      <c r="H29" s="38"/>
      <c r="I29" s="39"/>
      <c r="J29" s="39"/>
      <c r="K29" s="39"/>
      <c r="L29" s="35">
        <f t="shared" si="0"/>
        <v>0</v>
      </c>
    </row>
    <row r="30" spans="1:12">
      <c r="A30" s="24" t="str">
        <f>Listes!A29</f>
        <v>5010145</v>
      </c>
      <c r="B30" t="str">
        <f>VLOOKUP(A30,Tableau1[],2,0)&amp;""</f>
        <v>FUTURO LIT 100 CM CL BLANC</v>
      </c>
      <c r="C30" t="str">
        <f>VLOOKUP(A30,Tableau1[],3,0)&amp;""</f>
        <v>C.A.C.EN</v>
      </c>
      <c r="D30" s="23">
        <f ca="1">SUMIF(OFFSET(ACHATS!$D$2,,,COUNTA(ACHATS!D:D),),A30,OFFSET(ACHATS!$G$2,,,COUNTA(ACHATS!G:G),))</f>
        <v>0</v>
      </c>
      <c r="E30" s="23">
        <f ca="1">SUMIF(OFFSET(VENTES!$D$2,,,COUNTA(VENTES!D:D),),A30,OFFSET(VENTES!$G$2,,,COUNTA(VENTES!G:G),))</f>
        <v>0</v>
      </c>
      <c r="F30" s="38"/>
      <c r="G30" s="38"/>
      <c r="H30" s="38"/>
      <c r="I30" s="39"/>
      <c r="J30" s="39"/>
      <c r="K30" s="39"/>
      <c r="L30" s="35">
        <f t="shared" si="0"/>
        <v>0</v>
      </c>
    </row>
    <row r="31" spans="1:12">
      <c r="A31" s="24" t="str">
        <f>Listes!A30</f>
        <v>5010146</v>
      </c>
      <c r="B31" t="str">
        <f>VLOOKUP(A31,Tableau1[],2,0)&amp;""</f>
        <v>LIT LINE 100X200 CL MAUVE</v>
      </c>
      <c r="C31" t="str">
        <f>VLOOKUP(A31,Tableau1[],3,0)&amp;""</f>
        <v>C.A.C.EN</v>
      </c>
      <c r="D31" s="23">
        <f ca="1">SUMIF(OFFSET(ACHATS!$D$2,,,COUNTA(ACHATS!D:D),),A31,OFFSET(ACHATS!$G$2,,,COUNTA(ACHATS!G:G),))</f>
        <v>0</v>
      </c>
      <c r="E31" s="23">
        <f ca="1">SUMIF(OFFSET(VENTES!$D$2,,,COUNTA(VENTES!D:D),),A31,OFFSET(VENTES!$G$2,,,COUNTA(VENTES!G:G),))</f>
        <v>0</v>
      </c>
      <c r="F31" s="38"/>
      <c r="G31" s="38"/>
      <c r="H31" s="38"/>
      <c r="I31" s="39"/>
      <c r="J31" s="39"/>
      <c r="K31" s="39"/>
      <c r="L31" s="35">
        <f t="shared" si="0"/>
        <v>0</v>
      </c>
    </row>
    <row r="32" spans="1:12">
      <c r="A32" s="24" t="str">
        <f>Listes!A31</f>
        <v>5010147</v>
      </c>
      <c r="B32" t="str">
        <f>VLOOKUP(A32,Tableau1[],2,0)&amp;""</f>
        <v>LIT DELTA 160X200 CEVIZ</v>
      </c>
      <c r="C32" t="str">
        <f>VLOOKUP(A32,Tableau1[],3,0)&amp;""</f>
        <v>C.A.C.AD</v>
      </c>
      <c r="D32" s="23">
        <f ca="1">SUMIF(OFFSET(ACHATS!$D$2,,,COUNTA(ACHATS!D:D),),A32,OFFSET(ACHATS!$G$2,,,COUNTA(ACHATS!G:G),))</f>
        <v>0</v>
      </c>
      <c r="E32" s="23">
        <f ca="1">SUMIF(OFFSET(VENTES!$D$2,,,COUNTA(VENTES!D:D),),A32,OFFSET(VENTES!$G$2,,,COUNTA(VENTES!G:G),))</f>
        <v>0</v>
      </c>
      <c r="F32" s="38"/>
      <c r="G32" s="38"/>
      <c r="H32" s="38"/>
      <c r="I32" s="39"/>
      <c r="J32" s="39"/>
      <c r="K32" s="39"/>
      <c r="L32" s="35">
        <f t="shared" si="0"/>
        <v>0</v>
      </c>
    </row>
    <row r="33" spans="1:11">
      <c r="A33" s="24" t="str">
        <f>Listes!A32</f>
        <v>5010150</v>
      </c>
      <c r="B33" t="str">
        <f>VLOOKUP(A33,Tableau1[],2,0)&amp;""</f>
        <v>LIT MADRID 160X200 CL TEAK</v>
      </c>
      <c r="C33" t="str">
        <f>VLOOKUP(A33,Tableau1[],3,0)&amp;""</f>
        <v>C.A.C.AD</v>
      </c>
      <c r="D33" s="23">
        <f ca="1">SUMIF(OFFSET(ACHATS!$D$2,,,COUNTA(ACHATS!D:D),),A33,OFFSET(ACHATS!$G$2,,,COUNTA(ACHATS!G:G),))</f>
        <v>0</v>
      </c>
      <c r="E33" s="23">
        <f ca="1">SUMIF(OFFSET(VENTES!$D$2,,,COUNTA(VENTES!D:D),),A33,OFFSET(VENTES!$G$2,,,COUNTA(VENTES!G:G),))</f>
        <v>0</v>
      </c>
      <c r="F33" s="38"/>
      <c r="G33" s="38"/>
      <c r="H33" s="38"/>
      <c r="I33" s="39"/>
      <c r="J33" s="39"/>
      <c r="K33" s="39"/>
    </row>
    <row r="34" spans="1:11">
      <c r="A34" s="24" t="str">
        <f>Listes!A33</f>
        <v>5010219</v>
      </c>
      <c r="B34" t="str">
        <f>VLOOKUP(A34,Tableau1[],2,0)&amp;""</f>
        <v>CHEVET SOLDIER 2TIROIRS CL GRIS Liquidation HW</v>
      </c>
      <c r="C34" t="str">
        <f>VLOOKUP(A34,Tableau1[],3,0)&amp;""</f>
        <v>C.A.C.AD</v>
      </c>
      <c r="D34" s="23">
        <f ca="1">SUMIF(OFFSET(ACHATS!$D$2,,,COUNTA(ACHATS!D:D),),A34,OFFSET(ACHATS!$G$2,,,COUNTA(ACHATS!G:G),))</f>
        <v>0</v>
      </c>
      <c r="E34" s="23">
        <f ca="1">SUMIF(OFFSET(VENTES!$D$2,,,COUNTA(VENTES!D:D),),A34,OFFSET(VENTES!$G$2,,,COUNTA(VENTES!G:G),))</f>
        <v>0</v>
      </c>
      <c r="F34" s="38"/>
      <c r="G34" s="38"/>
      <c r="H34" s="38"/>
      <c r="I34" s="39"/>
      <c r="J34" s="39"/>
      <c r="K34" s="39"/>
    </row>
    <row r="35" spans="1:11">
      <c r="A35" s="24" t="str">
        <f>Listes!A34</f>
        <v>5010231</v>
      </c>
      <c r="B35" t="str">
        <f>VLOOKUP(A35,Tableau1[],2,0)&amp;""</f>
        <v>COMMODE RAPIDO 1P + 4T CL WENGE 129X43X47 Liquidation HW</v>
      </c>
      <c r="C35" t="str">
        <f>VLOOKUP(A35,Tableau1[],3,0)&amp;""</f>
        <v>C.A.C.AD</v>
      </c>
      <c r="D35" s="23">
        <f ca="1">SUMIF(OFFSET(ACHATS!$D$2,,,COUNTA(ACHATS!D:D),),A35,OFFSET(ACHATS!$G$2,,,COUNTA(ACHATS!G:G),))</f>
        <v>0</v>
      </c>
      <c r="E35" s="23">
        <f ca="1">SUMIF(OFFSET(VENTES!$D$2,,,COUNTA(VENTES!D:D),),A35,OFFSET(VENTES!$G$2,,,COUNTA(VENTES!G:G),))</f>
        <v>0</v>
      </c>
      <c r="F35" s="38"/>
      <c r="G35" s="38"/>
      <c r="H35" s="38"/>
      <c r="I35" s="39"/>
      <c r="J35" s="39"/>
      <c r="K35" s="39"/>
    </row>
    <row r="36" spans="1:11">
      <c r="A36" s="24" t="str">
        <f>Listes!A35</f>
        <v>5010242</v>
      </c>
      <c r="B36" t="str">
        <f>VLOOKUP(A36,Tableau1[],2,0)&amp;""</f>
        <v>CHEVET LINE 1TIROIR  CL VERT</v>
      </c>
      <c r="C36" t="str">
        <f>VLOOKUP(A36,Tableau1[],3,0)&amp;""</f>
        <v>C.A.C.AD</v>
      </c>
      <c r="D36" s="23">
        <f ca="1">SUMIF(OFFSET(ACHATS!$D$2,,,COUNTA(ACHATS!D:D),),A36,OFFSET(ACHATS!$G$2,,,COUNTA(ACHATS!G:G),))</f>
        <v>0</v>
      </c>
      <c r="E36" s="23">
        <f ca="1">SUMIF(OFFSET(VENTES!$D$2,,,COUNTA(VENTES!D:D),),A36,OFFSET(VENTES!$G$2,,,COUNTA(VENTES!G:G),))</f>
        <v>0</v>
      </c>
      <c r="F36" s="38"/>
      <c r="G36" s="38"/>
      <c r="H36" s="38"/>
      <c r="I36" s="39"/>
      <c r="J36" s="39"/>
      <c r="K36" s="39"/>
    </row>
    <row r="37" spans="1:11">
      <c r="A37" s="24" t="str">
        <f>Listes!A36</f>
        <v>5010243</v>
      </c>
      <c r="B37" t="str">
        <f>VLOOKUP(A37,Tableau1[],2,0)&amp;""</f>
        <v>CARMEN CHEVET +1 TIROIR CL WENGUE/CREME</v>
      </c>
      <c r="C37" t="str">
        <f>VLOOKUP(A37,Tableau1[],3,0)&amp;""</f>
        <v>C.A.C.AD</v>
      </c>
      <c r="D37" s="23">
        <f ca="1">SUMIF(OFFSET(ACHATS!$D$2,,,COUNTA(ACHATS!D:D),),A37,OFFSET(ACHATS!$G$2,,,COUNTA(ACHATS!G:G),))</f>
        <v>0</v>
      </c>
      <c r="E37" s="23">
        <f ca="1">SUMIF(OFFSET(VENTES!$D$2,,,COUNTA(VENTES!D:D),),A37,OFFSET(VENTES!$G$2,,,COUNTA(VENTES!G:G),))</f>
        <v>0</v>
      </c>
      <c r="F37" s="38"/>
      <c r="G37" s="38"/>
      <c r="H37" s="38"/>
      <c r="I37" s="39"/>
      <c r="J37" s="39"/>
      <c r="K37" s="39"/>
    </row>
    <row r="38" spans="1:11">
      <c r="A38" s="24" t="str">
        <f>Listes!A37</f>
        <v>5010245</v>
      </c>
      <c r="B38" t="str">
        <f>VLOOKUP(A38,Tableau1[],2,0)&amp;""</f>
        <v>CHEVET PUZZLE CL VERT/ORANGE</v>
      </c>
      <c r="C38" t="str">
        <f>VLOOKUP(A38,Tableau1[],3,0)&amp;""</f>
        <v>C.A.C.AD</v>
      </c>
      <c r="D38" s="23">
        <f ca="1">SUMIF(OFFSET(ACHATS!$D$2,,,COUNTA(ACHATS!D:D),),A38,OFFSET(ACHATS!$G$2,,,COUNTA(ACHATS!G:G),))</f>
        <v>0</v>
      </c>
      <c r="E38" s="23">
        <f ca="1">SUMIF(OFFSET(VENTES!$D$2,,,COUNTA(VENTES!D:D),),A38,OFFSET(VENTES!$G$2,,,COUNTA(VENTES!G:G),))</f>
        <v>0</v>
      </c>
      <c r="F38" s="38"/>
      <c r="G38" s="38"/>
      <c r="H38" s="38"/>
      <c r="I38" s="39"/>
      <c r="J38" s="39"/>
      <c r="K38" s="39"/>
    </row>
    <row r="39" spans="1:11">
      <c r="A39" s="24" t="str">
        <f>Listes!A38</f>
        <v>5010246</v>
      </c>
      <c r="B39" t="str">
        <f>VLOOKUP(A39,Tableau1[],2,0)&amp;""</f>
        <v>CHEVET LINE 1 TIROIR CL MAUVE</v>
      </c>
      <c r="C39" t="str">
        <f>VLOOKUP(A39,Tableau1[],3,0)&amp;""</f>
        <v>C.A.C.AD</v>
      </c>
      <c r="D39" s="23">
        <f ca="1">SUMIF(OFFSET(ACHATS!$D$2,,,COUNTA(ACHATS!D:D),),A39,OFFSET(ACHATS!$G$2,,,COUNTA(ACHATS!G:G),))</f>
        <v>0</v>
      </c>
      <c r="E39" s="23">
        <f ca="1">SUMIF(OFFSET(VENTES!$D$2,,,COUNTA(VENTES!D:D),),A39,OFFSET(VENTES!$G$2,,,COUNTA(VENTES!G:G),))</f>
        <v>0</v>
      </c>
      <c r="F39" s="38"/>
      <c r="G39" s="38"/>
      <c r="H39" s="38"/>
      <c r="I39" s="39"/>
      <c r="J39" s="39"/>
      <c r="K39" s="39"/>
    </row>
    <row r="40" spans="1:11">
      <c r="A40" s="24" t="str">
        <f>Listes!A39</f>
        <v>5010250</v>
      </c>
      <c r="B40" t="str">
        <f>VLOOKUP(A40,Tableau1[],2,0)&amp;""</f>
        <v>CHEVET MADRID 2TIROIRS CK TEAK MEGA PROMO ISTIKBAL2014</v>
      </c>
      <c r="C40" t="str">
        <f>VLOOKUP(A40,Tableau1[],3,0)&amp;""</f>
        <v>C.A.C.AD</v>
      </c>
      <c r="D40" s="23">
        <f ca="1">SUMIF(OFFSET(ACHATS!$D$2,,,COUNTA(ACHATS!D:D),),A40,OFFSET(ACHATS!$G$2,,,COUNTA(ACHATS!G:G),))</f>
        <v>0</v>
      </c>
      <c r="E40" s="23">
        <f ca="1">SUMIF(OFFSET(VENTES!$D$2,,,COUNTA(VENTES!D:D),),A40,OFFSET(VENTES!$G$2,,,COUNTA(VENTES!G:G),))</f>
        <v>0</v>
      </c>
      <c r="F40" s="38"/>
      <c r="G40" s="38"/>
      <c r="H40" s="38"/>
      <c r="I40" s="39"/>
      <c r="J40" s="39"/>
      <c r="K40" s="39"/>
    </row>
    <row r="41" spans="1:11">
      <c r="A41" s="24" t="str">
        <f>Listes!A40</f>
        <v>5010331</v>
      </c>
      <c r="B41" t="str">
        <f>VLOOKUP(A41,Tableau1[],2,0)&amp;""</f>
        <v>MIROIR COMMODE RAPIDO CL WENGE PROMO FIN13/950-40%</v>
      </c>
      <c r="C41" t="str">
        <f>VLOOKUP(A41,Tableau1[],3,0)&amp;""</f>
        <v>C.A.C.AD</v>
      </c>
      <c r="D41" s="23">
        <f ca="1">SUMIF(OFFSET(ACHATS!$D$2,,,COUNTA(ACHATS!D:D),),A41,OFFSET(ACHATS!$G$2,,,COUNTA(ACHATS!G:G),))</f>
        <v>0</v>
      </c>
      <c r="E41" s="23">
        <f ca="1">SUMIF(OFFSET(VENTES!$D$2,,,COUNTA(VENTES!D:D),),A41,OFFSET(VENTES!$G$2,,,COUNTA(VENTES!G:G),))</f>
        <v>0</v>
      </c>
      <c r="F41" s="38"/>
      <c r="G41" s="38"/>
      <c r="H41" s="38"/>
      <c r="I41" s="39"/>
      <c r="J41" s="39"/>
      <c r="K41" s="39"/>
    </row>
    <row r="42" spans="1:11">
      <c r="A42" s="24" t="str">
        <f>Listes!A41</f>
        <v>5010332</v>
      </c>
      <c r="B42" t="str">
        <f>VLOOKUP(A42,Tableau1[],2,0)&amp;""</f>
        <v>LIT KAREL 120X200 WENGUE/CREME</v>
      </c>
      <c r="C42" t="str">
        <f>VLOOKUP(A42,Tableau1[],3,0)&amp;""</f>
        <v>C.A.C.EN</v>
      </c>
      <c r="D42" s="23">
        <f ca="1">SUMIF(OFFSET(ACHATS!$D$2,,,COUNTA(ACHATS!D:D),),A42,OFFSET(ACHATS!$G$2,,,COUNTA(ACHATS!G:G),))</f>
        <v>0</v>
      </c>
      <c r="E42" s="23">
        <f ca="1">SUMIF(OFFSET(VENTES!$D$2,,,COUNTA(VENTES!D:D),),A42,OFFSET(VENTES!$G$2,,,COUNTA(VENTES!G:G),))</f>
        <v>0</v>
      </c>
      <c r="F42" s="38"/>
      <c r="G42" s="38"/>
      <c r="H42" s="38"/>
      <c r="I42" s="39"/>
      <c r="J42" s="39"/>
      <c r="K42" s="39"/>
    </row>
    <row r="43" spans="1:11">
      <c r="A43" s="24" t="str">
        <f>Listes!A42</f>
        <v>5010342</v>
      </c>
      <c r="B43" t="str">
        <f>VLOOKUP(A43,Tableau1[],2,0)&amp;""</f>
        <v>LIT PUZZEL 100X200 CL VERT</v>
      </c>
      <c r="C43" t="str">
        <f>VLOOKUP(A43,Tableau1[],3,0)&amp;""</f>
        <v>C.A.C.EN</v>
      </c>
      <c r="D43" s="23">
        <f ca="1">SUMIF(OFFSET(ACHATS!$D$2,,,COUNTA(ACHATS!D:D),),A43,OFFSET(ACHATS!$G$2,,,COUNTA(ACHATS!G:G),))</f>
        <v>0</v>
      </c>
      <c r="E43" s="23">
        <f ca="1">SUMIF(OFFSET(VENTES!$D$2,,,COUNTA(VENTES!D:D),),A43,OFFSET(VENTES!$G$2,,,COUNTA(VENTES!G:G),))</f>
        <v>0</v>
      </c>
      <c r="F43" s="38"/>
      <c r="G43" s="38"/>
      <c r="H43" s="38"/>
      <c r="I43" s="39"/>
      <c r="J43" s="39"/>
      <c r="K43" s="39"/>
    </row>
    <row r="44" spans="1:11">
      <c r="A44" s="24" t="str">
        <f>Listes!A43</f>
        <v>5010343</v>
      </c>
      <c r="B44" t="str">
        <f>VLOOKUP(A44,Tableau1[],2,0)&amp;""</f>
        <v>CARMEN MIROIR COMMODE CL WENGUE/CREME</v>
      </c>
      <c r="C44" t="str">
        <f>VLOOKUP(A44,Tableau1[],3,0)&amp;""</f>
        <v>C.A.C.AD</v>
      </c>
      <c r="D44" s="23">
        <f ca="1">SUMIF(OFFSET(ACHATS!$D$2,,,COUNTA(ACHATS!D:D),),A44,OFFSET(ACHATS!$G$2,,,COUNTA(ACHATS!G:G),))</f>
        <v>0</v>
      </c>
      <c r="E44" s="23">
        <f ca="1">SUMIF(OFFSET(VENTES!$D$2,,,COUNTA(VENTES!D:D),),A44,OFFSET(VENTES!$G$2,,,COUNTA(VENTES!G:G),))</f>
        <v>0</v>
      </c>
      <c r="F44" s="38"/>
      <c r="G44" s="38"/>
      <c r="H44" s="38"/>
      <c r="I44" s="39"/>
      <c r="J44" s="39"/>
      <c r="K44" s="39"/>
    </row>
    <row r="45" spans="1:11">
      <c r="A45" s="24" t="str">
        <f>Listes!A44</f>
        <v>5010346</v>
      </c>
      <c r="B45" t="str">
        <f>VLOOKUP(A45,Tableau1[],2,0)&amp;""</f>
        <v>LIT SUPERPOSER LINE CL MAUVE</v>
      </c>
      <c r="C45" t="str">
        <f>VLOOKUP(A45,Tableau1[],3,0)&amp;""</f>
        <v>C.A.C.EN</v>
      </c>
      <c r="D45" s="23">
        <f ca="1">SUMIF(OFFSET(ACHATS!$D$2,,,COUNTA(ACHATS!D:D),),A45,OFFSET(ACHATS!$G$2,,,COUNTA(ACHATS!G:G),))</f>
        <v>0</v>
      </c>
      <c r="E45" s="23">
        <f ca="1">SUMIF(OFFSET(VENTES!$D$2,,,COUNTA(VENTES!D:D),),A45,OFFSET(VENTES!$G$2,,,COUNTA(VENTES!G:G),))</f>
        <v>0</v>
      </c>
      <c r="F45" s="38"/>
      <c r="G45" s="38"/>
      <c r="H45" s="38"/>
      <c r="I45" s="39"/>
      <c r="J45" s="39"/>
      <c r="K45" s="39"/>
    </row>
    <row r="46" spans="1:11">
      <c r="A46" s="24" t="str">
        <f>Listes!A45</f>
        <v>5010350</v>
      </c>
      <c r="B46" t="str">
        <f>VLOOKUP(A46,Tableau1[],2,0)&amp;""</f>
        <v>COMMODE MADRID 3T CL TEAK</v>
      </c>
      <c r="C46" t="str">
        <f>VLOOKUP(A46,Tableau1[],3,0)&amp;""</f>
        <v>C.A.C.AD</v>
      </c>
      <c r="D46" s="23">
        <f ca="1">SUMIF(OFFSET(ACHATS!$D$2,,,COUNTA(ACHATS!D:D),),A46,OFFSET(ACHATS!$G$2,,,COUNTA(ACHATS!G:G),))</f>
        <v>0</v>
      </c>
      <c r="E46" s="23">
        <f ca="1">SUMIF(OFFSET(VENTES!$D$2,,,COUNTA(VENTES!D:D),),A46,OFFSET(VENTES!$G$2,,,COUNTA(VENTES!G:G),))</f>
        <v>0</v>
      </c>
      <c r="F46" s="38"/>
      <c r="G46" s="38"/>
      <c r="H46" s="38"/>
      <c r="I46" s="39"/>
      <c r="J46" s="39"/>
      <c r="K46" s="39"/>
    </row>
    <row r="47" spans="1:11">
      <c r="A47" s="24" t="str">
        <f>Listes!A46</f>
        <v>5010431</v>
      </c>
      <c r="B47" t="str">
        <f>VLOOKUP(A47,Tableau1[],2,0)&amp;""</f>
        <v>CHAISE COMMODE RAPIDO CL WENGE MEGA PROMO ISTIKBAL2014</v>
      </c>
      <c r="C47" t="str">
        <f>VLOOKUP(A47,Tableau1[],3,0)&amp;""</f>
        <v>C.A.C.AD</v>
      </c>
      <c r="D47" s="23">
        <f ca="1">SUMIF(OFFSET(ACHATS!$D$2,,,COUNTA(ACHATS!D:D),),A47,OFFSET(ACHATS!$G$2,,,COUNTA(ACHATS!G:G),))</f>
        <v>0</v>
      </c>
      <c r="E47" s="23">
        <f ca="1">SUMIF(OFFSET(VENTES!$D$2,,,COUNTA(VENTES!D:D),),A47,OFFSET(VENTES!$G$2,,,COUNTA(VENTES!G:G),))</f>
        <v>0</v>
      </c>
      <c r="F47" s="38"/>
      <c r="G47" s="38"/>
      <c r="H47" s="38"/>
      <c r="I47" s="39"/>
      <c r="J47" s="39"/>
      <c r="K47" s="39"/>
    </row>
    <row r="48" spans="1:11">
      <c r="A48" s="24" t="str">
        <f>Listes!A47</f>
        <v>5010442</v>
      </c>
      <c r="B48" t="str">
        <f>VLOOKUP(A48,Tableau1[],2,0)&amp;""</f>
        <v>CHEVET PUZZLE CL VERT PROMO FIN13/990-50%</v>
      </c>
      <c r="C48" t="str">
        <f>VLOOKUP(A48,Tableau1[],3,0)&amp;""</f>
        <v>C.A.C.AD</v>
      </c>
      <c r="D48" s="23">
        <f ca="1">SUMIF(OFFSET(ACHATS!$D$2,,,COUNTA(ACHATS!D:D),),A48,OFFSET(ACHATS!$G$2,,,COUNTA(ACHATS!G:G),))</f>
        <v>0</v>
      </c>
      <c r="E48" s="23">
        <f ca="1">SUMIF(OFFSET(VENTES!$D$2,,,COUNTA(VENTES!D:D),),A48,OFFSET(VENTES!$G$2,,,COUNTA(VENTES!G:G),))</f>
        <v>0</v>
      </c>
      <c r="F48" s="38"/>
      <c r="G48" s="38"/>
      <c r="H48" s="38"/>
      <c r="I48" s="39"/>
      <c r="J48" s="39"/>
      <c r="K48" s="39"/>
    </row>
    <row r="49" spans="1:11">
      <c r="A49" s="24" t="str">
        <f>Listes!A48</f>
        <v>5010443</v>
      </c>
      <c r="B49" t="str">
        <f>VLOOKUP(A49,Tableau1[],2,0)&amp;""</f>
        <v>KAREL CHEVET CREM MEGA PROMO ISTIKBAL2014</v>
      </c>
      <c r="C49" t="str">
        <f>VLOOKUP(A49,Tableau1[],3,0)&amp;""</f>
        <v>C.A.C.AD</v>
      </c>
      <c r="D49" s="23">
        <f ca="1">SUMIF(OFFSET(ACHATS!$D$2,,,COUNTA(ACHATS!D:D),),A49,OFFSET(ACHATS!$G$2,,,COUNTA(ACHATS!G:G),))</f>
        <v>0</v>
      </c>
      <c r="E49" s="23">
        <f ca="1">SUMIF(OFFSET(VENTES!$D$2,,,COUNTA(VENTES!D:D),),A49,OFFSET(VENTES!$G$2,,,COUNTA(VENTES!G:G),))</f>
        <v>0</v>
      </c>
      <c r="F49" s="38"/>
      <c r="G49" s="38"/>
      <c r="H49" s="38"/>
      <c r="I49" s="39"/>
      <c r="J49" s="39"/>
      <c r="K49" s="39"/>
    </row>
    <row r="50" spans="1:11">
      <c r="A50" s="24" t="str">
        <f>Listes!A49</f>
        <v>5010446</v>
      </c>
      <c r="B50" t="str">
        <f>VLOOKUP(A50,Tableau1[],2,0)&amp;""</f>
        <v>TETE DE LIT LINE  CL MAUVE</v>
      </c>
      <c r="C50" t="str">
        <f>VLOOKUP(A50,Tableau1[],3,0)&amp;""</f>
        <v>ACC.C.A.C</v>
      </c>
      <c r="D50" s="23">
        <f ca="1">SUMIF(OFFSET(ACHATS!$D$2,,,COUNTA(ACHATS!D:D),),A50,OFFSET(ACHATS!$G$2,,,COUNTA(ACHATS!G:G),))</f>
        <v>0</v>
      </c>
      <c r="E50" s="23">
        <f ca="1">SUMIF(OFFSET(VENTES!$D$2,,,COUNTA(VENTES!D:D),),A50,OFFSET(VENTES!$G$2,,,COUNTA(VENTES!G:G),))</f>
        <v>0</v>
      </c>
      <c r="F50" s="38"/>
      <c r="G50" s="38"/>
      <c r="H50" s="38"/>
      <c r="I50" s="39"/>
      <c r="J50" s="39"/>
      <c r="K50" s="39"/>
    </row>
    <row r="51" spans="1:11">
      <c r="A51" s="24" t="str">
        <f>Listes!A50</f>
        <v>5010450</v>
      </c>
      <c r="B51" t="str">
        <f>VLOOKUP(A51,Tableau1[],2,0)&amp;""</f>
        <v>MIROIR COMMODE  MADRID CL TEAK MEGA PROMO ISTIKBAL2014</v>
      </c>
      <c r="C51" t="str">
        <f>VLOOKUP(A51,Tableau1[],3,0)&amp;""</f>
        <v>C.A.C.AD</v>
      </c>
      <c r="D51" s="23">
        <f ca="1">SUMIF(OFFSET(ACHATS!$D$2,,,COUNTA(ACHATS!D:D),),A51,OFFSET(ACHATS!$G$2,,,COUNTA(ACHATS!G:G),))</f>
        <v>0</v>
      </c>
      <c r="E51" s="23">
        <f ca="1">SUMIF(OFFSET(VENTES!$D$2,,,COUNTA(VENTES!D:D),),A51,OFFSET(VENTES!$G$2,,,COUNTA(VENTES!G:G),))</f>
        <v>0</v>
      </c>
      <c r="F51" s="38"/>
      <c r="G51" s="38"/>
      <c r="H51" s="38"/>
      <c r="I51" s="39"/>
      <c r="J51" s="39"/>
      <c r="K51" s="39"/>
    </row>
    <row r="52" spans="1:11">
      <c r="A52" s="24" t="str">
        <f>Listes!A51</f>
        <v>5010531</v>
      </c>
      <c r="B52" t="str">
        <f>VLOOKUP(A52,Tableau1[],2,0)&amp;""</f>
        <v>CHEVET RAPIDO 1 TIROIR CL WENGE  Liquidation HW</v>
      </c>
      <c r="C52" t="str">
        <f>VLOOKUP(A52,Tableau1[],3,0)&amp;""</f>
        <v>C.A.C.AD</v>
      </c>
      <c r="D52" s="23">
        <f ca="1">SUMIF(OFFSET(ACHATS!$D$2,,,COUNTA(ACHATS!D:D),),A52,OFFSET(ACHATS!$G$2,,,COUNTA(ACHATS!G:G),))</f>
        <v>0</v>
      </c>
      <c r="E52" s="23">
        <f ca="1">SUMIF(OFFSET(VENTES!$D$2,,,COUNTA(VENTES!D:D),),A52,OFFSET(VENTES!$G$2,,,COUNTA(VENTES!G:G),))</f>
        <v>0</v>
      </c>
      <c r="F52" s="38"/>
      <c r="G52" s="38"/>
      <c r="H52" s="38"/>
      <c r="I52" s="39"/>
      <c r="J52" s="39"/>
      <c r="K52" s="39"/>
    </row>
    <row r="53" spans="1:11">
      <c r="A53" s="24" t="str">
        <f>Listes!A52</f>
        <v>5010542</v>
      </c>
      <c r="B53" t="str">
        <f>VLOOKUP(A53,Tableau1[],2,0)&amp;""</f>
        <v>LIT SUPERPOSER LINE 90X190 CL VERT</v>
      </c>
      <c r="C53" t="str">
        <f>VLOOKUP(A53,Tableau1[],3,0)&amp;""</f>
        <v>C.A.C.EN</v>
      </c>
      <c r="D53" s="23">
        <f ca="1">SUMIF(OFFSET(ACHATS!$D$2,,,COUNTA(ACHATS!D:D),),A53,OFFSET(ACHATS!$G$2,,,COUNTA(ACHATS!G:G),))</f>
        <v>0</v>
      </c>
      <c r="E53" s="23">
        <f ca="1">SUMIF(OFFSET(VENTES!$D$2,,,COUNTA(VENTES!D:D),),A53,OFFSET(VENTES!$G$2,,,COUNTA(VENTES!G:G),))</f>
        <v>0</v>
      </c>
      <c r="F53" s="38"/>
      <c r="G53" s="38"/>
      <c r="H53" s="38"/>
      <c r="I53" s="39"/>
      <c r="J53" s="39"/>
      <c r="K53" s="39"/>
    </row>
    <row r="54" spans="1:11">
      <c r="A54" s="24" t="str">
        <f>Listes!A53</f>
        <v>5010544</v>
      </c>
      <c r="B54" t="str">
        <f>VLOOKUP(A54,Tableau1[],2,0)&amp;""</f>
        <v>VESTA LIT 160 CM</v>
      </c>
      <c r="C54" t="str">
        <f>VLOOKUP(A54,Tableau1[],3,0)&amp;""</f>
        <v>C.A.C.AD</v>
      </c>
      <c r="D54" s="23">
        <f ca="1">SUMIF(OFFSET(ACHATS!$D$2,,,COUNTA(ACHATS!D:D),),A54,OFFSET(ACHATS!$G$2,,,COUNTA(ACHATS!G:G),))</f>
        <v>0</v>
      </c>
      <c r="E54" s="23">
        <f ca="1">SUMIF(OFFSET(VENTES!$D$2,,,COUNTA(VENTES!D:D),),A54,OFFSET(VENTES!$G$2,,,COUNTA(VENTES!G:G),))</f>
        <v>0</v>
      </c>
      <c r="F54" s="38"/>
      <c r="G54" s="38"/>
      <c r="H54" s="38"/>
      <c r="I54" s="39"/>
      <c r="J54" s="39"/>
      <c r="K54" s="39"/>
    </row>
    <row r="55" spans="1:11">
      <c r="A55" s="24" t="str">
        <f>Listes!A54</f>
        <v>5010545</v>
      </c>
      <c r="B55" t="str">
        <f>VLOOKUP(A55,Tableau1[],2,0)&amp;""</f>
        <v>VESTA COMODE+MIROIR COMODE</v>
      </c>
      <c r="C55" t="str">
        <f>VLOOKUP(A55,Tableau1[],3,0)&amp;""</f>
        <v>C.A.C.AD</v>
      </c>
      <c r="D55" s="23">
        <f ca="1">SUMIF(OFFSET(ACHATS!$D$2,,,COUNTA(ACHATS!D:D),),A55,OFFSET(ACHATS!$G$2,,,COUNTA(ACHATS!G:G),))</f>
        <v>0</v>
      </c>
      <c r="E55" s="23">
        <f ca="1">SUMIF(OFFSET(VENTES!$D$2,,,COUNTA(VENTES!D:D),),A55,OFFSET(VENTES!$G$2,,,COUNTA(VENTES!G:G),))</f>
        <v>0</v>
      </c>
      <c r="F55" s="38"/>
      <c r="G55" s="38"/>
      <c r="H55" s="38"/>
      <c r="I55" s="39"/>
      <c r="J55" s="39"/>
      <c r="K55" s="39"/>
    </row>
    <row r="56" spans="1:11">
      <c r="A56" s="24" t="str">
        <f>Listes!A55</f>
        <v>5010546</v>
      </c>
      <c r="B56" t="str">
        <f>VLOOKUP(A56,Tableau1[],2,0)&amp;""</f>
        <v>VESTA CHEVET</v>
      </c>
      <c r="C56" t="str">
        <f>VLOOKUP(A56,Tableau1[],3,0)&amp;""</f>
        <v>C.A.C.AD</v>
      </c>
      <c r="D56" s="23">
        <f ca="1">SUMIF(OFFSET(ACHATS!$D$2,,,COUNTA(ACHATS!D:D),),A56,OFFSET(ACHATS!$G$2,,,COUNTA(ACHATS!G:G),))</f>
        <v>0</v>
      </c>
      <c r="E56" s="23">
        <f ca="1">SUMIF(OFFSET(VENTES!$D$2,,,COUNTA(VENTES!D:D),),A56,OFFSET(VENTES!$G$2,,,COUNTA(VENTES!G:G),))</f>
        <v>0</v>
      </c>
      <c r="F56" s="38"/>
      <c r="G56" s="38"/>
      <c r="H56" s="38"/>
      <c r="I56" s="39"/>
      <c r="J56" s="39"/>
      <c r="K56" s="39"/>
    </row>
    <row r="57" spans="1:11">
      <c r="A57" s="24" t="str">
        <f>Listes!A56</f>
        <v>5010547</v>
      </c>
      <c r="B57" t="str">
        <f>VLOOKUP(A57,Tableau1[],2,0)&amp;""</f>
        <v>VESTA POUF</v>
      </c>
      <c r="C57" t="str">
        <f>VLOOKUP(A57,Tableau1[],3,0)&amp;""</f>
        <v>ACC.C.A.C</v>
      </c>
      <c r="D57" s="23">
        <f ca="1">SUMIF(OFFSET(ACHATS!$D$2,,,COUNTA(ACHATS!D:D),),A57,OFFSET(ACHATS!$G$2,,,COUNTA(ACHATS!G:G),))</f>
        <v>0</v>
      </c>
      <c r="E57" s="23">
        <f ca="1">SUMIF(OFFSET(VENTES!$D$2,,,COUNTA(VENTES!D:D),),A57,OFFSET(VENTES!$G$2,,,COUNTA(VENTES!G:G),))</f>
        <v>0</v>
      </c>
      <c r="F57" s="38"/>
      <c r="G57" s="38"/>
      <c r="H57" s="38"/>
      <c r="I57" s="39"/>
      <c r="J57" s="39"/>
      <c r="K57" s="39"/>
    </row>
    <row r="58" spans="1:11">
      <c r="A58" s="24" t="str">
        <f>Listes!A57</f>
        <v>5010548</v>
      </c>
      <c r="B58" t="str">
        <f>VLOOKUP(A58,Tableau1[],2,0)&amp;""</f>
        <v>VESTA ARMOIR 4 PORTES</v>
      </c>
      <c r="C58" t="str">
        <f>VLOOKUP(A58,Tableau1[],3,0)&amp;""</f>
        <v>C.A.C.AD</v>
      </c>
      <c r="D58" s="23">
        <f ca="1">SUMIF(OFFSET(ACHATS!$D$2,,,COUNTA(ACHATS!D:D),),A58,OFFSET(ACHATS!$G$2,,,COUNTA(ACHATS!G:G),))</f>
        <v>0</v>
      </c>
      <c r="E58" s="23">
        <f ca="1">SUMIF(OFFSET(VENTES!$D$2,,,COUNTA(VENTES!D:D),),A58,OFFSET(VENTES!$G$2,,,COUNTA(VENTES!G:G),))</f>
        <v>0</v>
      </c>
      <c r="F58" s="38"/>
      <c r="G58" s="38"/>
      <c r="H58" s="38"/>
      <c r="I58" s="39"/>
      <c r="J58" s="39"/>
      <c r="K58" s="39"/>
    </row>
    <row r="59" spans="1:11">
      <c r="A59" s="24" t="str">
        <f>Listes!A58</f>
        <v>5010549</v>
      </c>
      <c r="B59" t="str">
        <f>VLOOKUP(A59,Tableau1[],2,0)&amp;""</f>
        <v>VESTA TABLE A  MANGER  +6CHAISES</v>
      </c>
      <c r="C59" t="str">
        <f>VLOOKUP(A59,Tableau1[],3,0)&amp;""</f>
        <v>S.A.M</v>
      </c>
      <c r="D59" s="23">
        <f ca="1">SUMIF(OFFSET(ACHATS!$D$2,,,COUNTA(ACHATS!D:D),),A59,OFFSET(ACHATS!$G$2,,,COUNTA(ACHATS!G:G),))</f>
        <v>0</v>
      </c>
      <c r="E59" s="23">
        <f ca="1">SUMIF(OFFSET(VENTES!$D$2,,,COUNTA(VENTES!D:D),),A59,OFFSET(VENTES!$G$2,,,COUNTA(VENTES!G:G),))</f>
        <v>0</v>
      </c>
      <c r="F59" s="38"/>
      <c r="G59" s="38"/>
      <c r="H59" s="38"/>
      <c r="I59" s="39"/>
      <c r="J59" s="39"/>
      <c r="K59" s="39"/>
    </row>
    <row r="60" spans="1:11">
      <c r="A60" s="24" t="str">
        <f>Listes!A59</f>
        <v>5010550</v>
      </c>
      <c r="B60" t="str">
        <f>VLOOKUP(A60,Tableau1[],2,0)&amp;""</f>
        <v>CHAISE COMMODE MADRID  CL TEAK</v>
      </c>
      <c r="C60" t="str">
        <f>VLOOKUP(A60,Tableau1[],3,0)&amp;""</f>
        <v>C.A.C.AD</v>
      </c>
      <c r="D60" s="23">
        <f ca="1">SUMIF(OFFSET(ACHATS!$D$2,,,COUNTA(ACHATS!D:D),),A60,OFFSET(ACHATS!$G$2,,,COUNTA(ACHATS!G:G),))</f>
        <v>0</v>
      </c>
      <c r="E60" s="23">
        <f ca="1">SUMIF(OFFSET(VENTES!$D$2,,,COUNTA(VENTES!D:D),),A60,OFFSET(VENTES!$G$2,,,COUNTA(VENTES!G:G),))</f>
        <v>0</v>
      </c>
      <c r="F60" s="38"/>
      <c r="G60" s="38"/>
      <c r="H60" s="38"/>
      <c r="I60" s="39"/>
      <c r="J60" s="39"/>
      <c r="K60" s="39"/>
    </row>
    <row r="61" spans="1:11">
      <c r="A61" s="24" t="str">
        <f>Listes!A60</f>
        <v>5010551</v>
      </c>
      <c r="B61" t="str">
        <f>VLOOKUP(A61,Tableau1[],2,0)&amp;""</f>
        <v>VESTA BUFFET +MIROIR</v>
      </c>
      <c r="C61" t="str">
        <f>VLOOKUP(A61,Tableau1[],3,0)&amp;""</f>
        <v>S.A.M</v>
      </c>
      <c r="D61" s="23">
        <f ca="1">SUMIF(OFFSET(ACHATS!$D$2,,,COUNTA(ACHATS!D:D),),A61,OFFSET(ACHATS!$G$2,,,COUNTA(ACHATS!G:G),))</f>
        <v>0</v>
      </c>
      <c r="E61" s="23">
        <f ca="1">SUMIF(OFFSET(VENTES!$D$2,,,COUNTA(VENTES!D:D),),A61,OFFSET(VENTES!$G$2,,,COUNTA(VENTES!G:G),))</f>
        <v>0</v>
      </c>
      <c r="F61" s="38"/>
      <c r="G61" s="38"/>
      <c r="H61" s="38"/>
      <c r="I61" s="39"/>
      <c r="J61" s="39"/>
      <c r="K61" s="39"/>
    </row>
    <row r="62" spans="1:11">
      <c r="A62" s="24" t="str">
        <f>Listes!A61</f>
        <v>5010552</v>
      </c>
      <c r="B62" t="str">
        <f>VLOOKUP(A62,Tableau1[],2,0)&amp;""</f>
        <v>VESTA VITRINE</v>
      </c>
      <c r="C62" t="str">
        <f>VLOOKUP(A62,Tableau1[],3,0)&amp;""</f>
        <v>S.A.M</v>
      </c>
      <c r="D62" s="23">
        <f ca="1">SUMIF(OFFSET(ACHATS!$D$2,,,COUNTA(ACHATS!D:D),),A62,OFFSET(ACHATS!$G$2,,,COUNTA(ACHATS!G:G),))</f>
        <v>0</v>
      </c>
      <c r="E62" s="23">
        <f ca="1">SUMIF(OFFSET(VENTES!$D$2,,,COUNTA(VENTES!D:D),),A62,OFFSET(VENTES!$G$2,,,COUNTA(VENTES!G:G),))</f>
        <v>0</v>
      </c>
      <c r="F62" s="38"/>
      <c r="G62" s="38"/>
      <c r="H62" s="38"/>
      <c r="I62" s="39"/>
      <c r="J62" s="39"/>
      <c r="K62" s="39"/>
    </row>
    <row r="63" spans="1:11">
      <c r="A63" s="24" t="str">
        <f>Listes!A62</f>
        <v>5010553</v>
      </c>
      <c r="B63" t="str">
        <f>VLOOKUP(A63,Tableau1[],2,0)&amp;""</f>
        <v>VESTA COLONE</v>
      </c>
      <c r="C63" t="str">
        <f>VLOOKUP(A63,Tableau1[],3,0)&amp;""</f>
        <v>S.A.M</v>
      </c>
      <c r="D63" s="23">
        <f ca="1">SUMIF(OFFSET(ACHATS!$D$2,,,COUNTA(ACHATS!D:D),),A63,OFFSET(ACHATS!$G$2,,,COUNTA(ACHATS!G:G),))</f>
        <v>0</v>
      </c>
      <c r="E63" s="23">
        <f ca="1">SUMIF(OFFSET(VENTES!$D$2,,,COUNTA(VENTES!D:D),),A63,OFFSET(VENTES!$G$2,,,COUNTA(VENTES!G:G),))</f>
        <v>0</v>
      </c>
      <c r="F63" s="38"/>
      <c r="G63" s="38"/>
      <c r="H63" s="38"/>
      <c r="I63" s="39"/>
      <c r="J63" s="39"/>
      <c r="K63" s="39"/>
    </row>
    <row r="64" spans="1:11">
      <c r="A64" s="24" t="str">
        <f>Listes!A63</f>
        <v>5010554</v>
      </c>
      <c r="B64" t="str">
        <f>VLOOKUP(A64,Tableau1[],2,0)&amp;""</f>
        <v>VESTA LIT ENFANT  120 CM</v>
      </c>
      <c r="C64" t="str">
        <f>VLOOKUP(A64,Tableau1[],3,0)&amp;""</f>
        <v>C.A.C.EN</v>
      </c>
      <c r="D64" s="23">
        <f ca="1">SUMIF(OFFSET(ACHATS!$D$2,,,COUNTA(ACHATS!D:D),),A64,OFFSET(ACHATS!$G$2,,,COUNTA(ACHATS!G:G),))</f>
        <v>0</v>
      </c>
      <c r="E64" s="23">
        <f ca="1">SUMIF(OFFSET(VENTES!$D$2,,,COUNTA(VENTES!D:D),),A64,OFFSET(VENTES!$G$2,,,COUNTA(VENTES!G:G),))</f>
        <v>0</v>
      </c>
      <c r="F64" s="38"/>
      <c r="G64" s="38"/>
      <c r="H64" s="38"/>
      <c r="I64" s="39"/>
      <c r="J64" s="39"/>
      <c r="K64" s="39"/>
    </row>
    <row r="65" spans="1:11">
      <c r="A65" s="24" t="str">
        <f>Listes!A64</f>
        <v>5010555</v>
      </c>
      <c r="B65" t="str">
        <f>VLOOKUP(A65,Tableau1[],2,0)&amp;""</f>
        <v>VESTA ARMOIRE ENFANT  2 PORTES</v>
      </c>
      <c r="C65" t="str">
        <f>VLOOKUP(A65,Tableau1[],3,0)&amp;""</f>
        <v>C.A.C.EN</v>
      </c>
      <c r="D65" s="23">
        <f ca="1">SUMIF(OFFSET(ACHATS!$D$2,,,COUNTA(ACHATS!D:D),),A65,OFFSET(ACHATS!$G$2,,,COUNTA(ACHATS!G:G),))</f>
        <v>0</v>
      </c>
      <c r="E65" s="23">
        <f ca="1">SUMIF(OFFSET(VENTES!$D$2,,,COUNTA(VENTES!D:D),),A65,OFFSET(VENTES!$G$2,,,COUNTA(VENTES!G:G),))</f>
        <v>0</v>
      </c>
      <c r="F65" s="38"/>
      <c r="G65" s="38"/>
      <c r="H65" s="38"/>
      <c r="I65" s="39"/>
      <c r="J65" s="39"/>
      <c r="K65" s="39"/>
    </row>
    <row r="66" spans="1:11">
      <c r="A66" s="24" t="str">
        <f>Listes!A65</f>
        <v>5010556</v>
      </c>
      <c r="B66" t="str">
        <f>VLOOKUP(A66,Tableau1[],2,0)&amp;""</f>
        <v>VESTA CHEVET  CHAMBRE ENFANT</v>
      </c>
      <c r="C66" t="str">
        <f>VLOOKUP(A66,Tableau1[],3,0)&amp;""</f>
        <v>C.A.C.EN</v>
      </c>
      <c r="D66" s="23">
        <f ca="1">SUMIF(OFFSET(ACHATS!$D$2,,,COUNTA(ACHATS!D:D),),A66,OFFSET(ACHATS!$G$2,,,COUNTA(ACHATS!G:G),))</f>
        <v>0</v>
      </c>
      <c r="E66" s="23">
        <f ca="1">SUMIF(OFFSET(VENTES!$D$2,,,COUNTA(VENTES!D:D),),A66,OFFSET(VENTES!$G$2,,,COUNTA(VENTES!G:G),))</f>
        <v>0</v>
      </c>
      <c r="F66" s="38"/>
      <c r="G66" s="38"/>
      <c r="H66" s="38"/>
      <c r="I66" s="39"/>
      <c r="J66" s="39"/>
      <c r="K66" s="39"/>
    </row>
    <row r="67" spans="1:11">
      <c r="A67" s="24" t="str">
        <f>Listes!A66</f>
        <v>5010557</v>
      </c>
      <c r="B67" t="str">
        <f>VLOOKUP(A67,Tableau1[],2,0)&amp;""</f>
        <v>VESTA  BUREAU ENFANT</v>
      </c>
      <c r="C67" t="str">
        <f>VLOOKUP(A67,Tableau1[],3,0)&amp;""</f>
        <v>C.A.C.EN</v>
      </c>
      <c r="D67" s="23">
        <f ca="1">SUMIF(OFFSET(ACHATS!$D$2,,,COUNTA(ACHATS!D:D),),A67,OFFSET(ACHATS!$G$2,,,COUNTA(ACHATS!G:G),))</f>
        <v>0</v>
      </c>
      <c r="E67" s="23">
        <f ca="1">SUMIF(OFFSET(VENTES!$D$2,,,COUNTA(VENTES!D:D),),A67,OFFSET(VENTES!$G$2,,,COUNTA(VENTES!G:G),))</f>
        <v>0</v>
      </c>
      <c r="F67" s="38"/>
      <c r="G67" s="38"/>
      <c r="H67" s="38"/>
      <c r="I67" s="39"/>
      <c r="J67" s="39"/>
      <c r="K67" s="39"/>
    </row>
    <row r="68" spans="1:11">
      <c r="A68" s="24" t="str">
        <f>Listes!A67</f>
        <v>5010558</v>
      </c>
      <c r="B68" t="str">
        <f>VLOOKUP(A68,Tableau1[],2,0)&amp;""</f>
        <v>VESTA  ARMOIRE 5PORTES</v>
      </c>
      <c r="C68" t="str">
        <f>VLOOKUP(A68,Tableau1[],3,0)&amp;""</f>
        <v>C.A.C.AD</v>
      </c>
      <c r="D68" s="23">
        <f ca="1">SUMIF(OFFSET(ACHATS!$D$2,,,COUNTA(ACHATS!D:D),),A68,OFFSET(ACHATS!$G$2,,,COUNTA(ACHATS!G:G),))</f>
        <v>0</v>
      </c>
      <c r="E68" s="23">
        <f ca="1">SUMIF(OFFSET(VENTES!$D$2,,,COUNTA(VENTES!D:D),),A68,OFFSET(VENTES!$G$2,,,COUNTA(VENTES!G:G),))</f>
        <v>0</v>
      </c>
      <c r="F68" s="38"/>
      <c r="G68" s="38"/>
      <c r="H68" s="38"/>
      <c r="I68" s="39"/>
      <c r="J68" s="39"/>
      <c r="K68" s="39"/>
    </row>
    <row r="69" spans="1:11">
      <c r="A69" s="24" t="str">
        <f>Listes!A68</f>
        <v>5010559</v>
      </c>
      <c r="B69" t="str">
        <f>VLOOKUP(A69,Tableau1[],2,0)&amp;""</f>
        <v>VESTA LIT ENFANT90CM</v>
      </c>
      <c r="C69" t="str">
        <f>VLOOKUP(A69,Tableau1[],3,0)&amp;""</f>
        <v>C.A.C.EN</v>
      </c>
      <c r="D69" s="23">
        <f ca="1">SUMIF(OFFSET(ACHATS!$D$2,,,COUNTA(ACHATS!D:D),),A69,OFFSET(ACHATS!$G$2,,,COUNTA(ACHATS!G:G),))</f>
        <v>0</v>
      </c>
      <c r="E69" s="23">
        <f ca="1">SUMIF(OFFSET(VENTES!$D$2,,,COUNTA(VENTES!D:D),),A69,OFFSET(VENTES!$G$2,,,COUNTA(VENTES!G:G),))</f>
        <v>0</v>
      </c>
      <c r="F69" s="38"/>
      <c r="G69" s="38"/>
      <c r="H69" s="38"/>
      <c r="I69" s="39"/>
      <c r="J69" s="39"/>
      <c r="K69" s="39"/>
    </row>
    <row r="70" spans="1:11">
      <c r="A70" s="24" t="str">
        <f>Listes!A69</f>
        <v>5010560</v>
      </c>
      <c r="B70" t="str">
        <f>VLOOKUP(A70,Tableau1[],2,0)&amp;""</f>
        <v>CHIFFONIER MADRID CL  TEAK</v>
      </c>
      <c r="C70" t="str">
        <f>VLOOKUP(A70,Tableau1[],3,0)&amp;""</f>
        <v>C.A.C.AD</v>
      </c>
      <c r="D70" s="23">
        <f ca="1">SUMIF(OFFSET(ACHATS!$D$2,,,COUNTA(ACHATS!D:D),),A70,OFFSET(ACHATS!$G$2,,,COUNTA(ACHATS!G:G),))</f>
        <v>0</v>
      </c>
      <c r="E70" s="23">
        <f ca="1">SUMIF(OFFSET(VENTES!$D$2,,,COUNTA(VENTES!D:D),),A70,OFFSET(VENTES!$G$2,,,COUNTA(VENTES!G:G),))</f>
        <v>0</v>
      </c>
      <c r="F70" s="38"/>
      <c r="G70" s="38"/>
      <c r="H70" s="38"/>
      <c r="I70" s="39"/>
      <c r="J70" s="39"/>
      <c r="K70" s="39"/>
    </row>
    <row r="71" spans="1:11">
      <c r="A71" s="24" t="str">
        <f>Listes!A70</f>
        <v>5010561</v>
      </c>
      <c r="B71" t="str">
        <f>VLOOKUP(A71,Tableau1[],2,0)&amp;""</f>
        <v>GLORY LIT160CM COL  ARYA  BLANC</v>
      </c>
      <c r="C71" t="str">
        <f>VLOOKUP(A71,Tableau1[],3,0)&amp;""</f>
        <v>C.A.C.AD</v>
      </c>
      <c r="D71" s="23">
        <f ca="1">SUMIF(OFFSET(ACHATS!$D$2,,,COUNTA(ACHATS!D:D),),A71,OFFSET(ACHATS!$G$2,,,COUNTA(ACHATS!G:G),))</f>
        <v>0</v>
      </c>
      <c r="E71" s="23">
        <f ca="1">SUMIF(OFFSET(VENTES!$D$2,,,COUNTA(VENTES!D:D),),A71,OFFSET(VENTES!$G$2,,,COUNTA(VENTES!G:G),))</f>
        <v>0</v>
      </c>
      <c r="F71" s="38"/>
      <c r="G71" s="38"/>
      <c r="H71" s="38"/>
      <c r="I71" s="39"/>
      <c r="J71" s="39"/>
      <c r="K71" s="39"/>
    </row>
    <row r="72" spans="1:11">
      <c r="A72" s="24" t="str">
        <f>Listes!A71</f>
        <v>5010562</v>
      </c>
      <c r="B72" t="str">
        <f>VLOOKUP(A72,Tableau1[],2,0)&amp;""</f>
        <v>GLORY ARMOIRE COLISSE  COL ARYA BLANC</v>
      </c>
      <c r="C72" t="str">
        <f>VLOOKUP(A72,Tableau1[],3,0)&amp;""</f>
        <v>C.A.C.AD</v>
      </c>
      <c r="D72" s="23">
        <f ca="1">SUMIF(OFFSET(ACHATS!$D$2,,,COUNTA(ACHATS!D:D),),A72,OFFSET(ACHATS!$G$2,,,COUNTA(ACHATS!G:G),))</f>
        <v>0</v>
      </c>
      <c r="E72" s="23">
        <f ca="1">SUMIF(OFFSET(VENTES!$D$2,,,COUNTA(VENTES!D:D),),A72,OFFSET(VENTES!$G$2,,,COUNTA(VENTES!G:G),))</f>
        <v>0</v>
      </c>
      <c r="F72" s="38"/>
      <c r="G72" s="38"/>
      <c r="H72" s="38"/>
      <c r="I72" s="39"/>
      <c r="J72" s="39"/>
      <c r="K72" s="39"/>
    </row>
    <row r="73" spans="1:11">
      <c r="A73" s="24" t="str">
        <f>Listes!A72</f>
        <v>5010563</v>
      </c>
      <c r="B73" t="str">
        <f>VLOOKUP(A73,Tableau1[],2,0)&amp;""</f>
        <v>GLORY COMODE  +MIROIR  COMODE</v>
      </c>
      <c r="C73" t="str">
        <f>VLOOKUP(A73,Tableau1[],3,0)&amp;""</f>
        <v>C.A.C.AD</v>
      </c>
      <c r="D73" s="23">
        <f ca="1">SUMIF(OFFSET(ACHATS!$D$2,,,COUNTA(ACHATS!D:D),),A73,OFFSET(ACHATS!$G$2,,,COUNTA(ACHATS!G:G),))</f>
        <v>0</v>
      </c>
      <c r="E73" s="23">
        <f ca="1">SUMIF(OFFSET(VENTES!$D$2,,,COUNTA(VENTES!D:D),),A73,OFFSET(VENTES!$G$2,,,COUNTA(VENTES!G:G),))</f>
        <v>0</v>
      </c>
      <c r="F73" s="38"/>
      <c r="G73" s="38"/>
      <c r="H73" s="38"/>
      <c r="I73" s="39"/>
      <c r="J73" s="39"/>
      <c r="K73" s="39"/>
    </row>
    <row r="74" spans="1:11">
      <c r="A74" s="24" t="str">
        <f>Listes!A73</f>
        <v>5010564</v>
      </c>
      <c r="B74" t="str">
        <f>VLOOKUP(A74,Tableau1[],2,0)&amp;""</f>
        <v>GLORY CHEVET  COL ARYA  BLANC</v>
      </c>
      <c r="C74" t="str">
        <f>VLOOKUP(A74,Tableau1[],3,0)&amp;""</f>
        <v>C.A.C.AD</v>
      </c>
      <c r="D74" s="23">
        <f ca="1">SUMIF(OFFSET(ACHATS!$D$2,,,COUNTA(ACHATS!D:D),),A74,OFFSET(ACHATS!$G$2,,,COUNTA(ACHATS!G:G),))</f>
        <v>0</v>
      </c>
      <c r="E74" s="23">
        <f ca="1">SUMIF(OFFSET(VENTES!$D$2,,,COUNTA(VENTES!D:D),),A74,OFFSET(VENTES!$G$2,,,COUNTA(VENTES!G:G),))</f>
        <v>0</v>
      </c>
      <c r="F74" s="38"/>
      <c r="G74" s="38"/>
      <c r="H74" s="38"/>
      <c r="I74" s="39"/>
      <c r="J74" s="39"/>
      <c r="K74" s="39"/>
    </row>
    <row r="75" spans="1:11">
      <c r="A75" s="24" t="str">
        <f>Listes!A74</f>
        <v>5010565</v>
      </c>
      <c r="B75" t="str">
        <f>VLOOKUP(A75,Tableau1[],2,0)&amp;""</f>
        <v>GLORY CHAISE  COMODE  COL ARYA BALCN</v>
      </c>
      <c r="C75" t="str">
        <f>VLOOKUP(A75,Tableau1[],3,0)&amp;""</f>
        <v>C.A.C.AD</v>
      </c>
      <c r="D75" s="23">
        <f ca="1">SUMIF(OFFSET(ACHATS!$D$2,,,COUNTA(ACHATS!D:D),),A75,OFFSET(ACHATS!$G$2,,,COUNTA(ACHATS!G:G),))</f>
        <v>0</v>
      </c>
      <c r="E75" s="23">
        <f ca="1">SUMIF(OFFSET(VENTES!$D$2,,,COUNTA(VENTES!D:D),),A75,OFFSET(VENTES!$G$2,,,COUNTA(VENTES!G:G),))</f>
        <v>0</v>
      </c>
      <c r="F75" s="38"/>
      <c r="G75" s="38"/>
      <c r="H75" s="38"/>
      <c r="I75" s="39"/>
      <c r="J75" s="39"/>
      <c r="K75" s="39"/>
    </row>
    <row r="76" spans="1:11">
      <c r="A76" s="24" t="str">
        <f>Listes!A75</f>
        <v>5010566</v>
      </c>
      <c r="B76" t="str">
        <f>VLOOKUP(A76,Tableau1[],2,0)&amp;""</f>
        <v>GLORY ARMOIR 5 PORTES  COL  YARA BLANC</v>
      </c>
      <c r="C76" t="str">
        <f>VLOOKUP(A76,Tableau1[],3,0)&amp;""</f>
        <v>C.A.C.AD</v>
      </c>
      <c r="D76" s="23">
        <f ca="1">SUMIF(OFFSET(ACHATS!$D$2,,,COUNTA(ACHATS!D:D),),A76,OFFSET(ACHATS!$G$2,,,COUNTA(ACHATS!G:G),))</f>
        <v>0</v>
      </c>
      <c r="E76" s="23">
        <f ca="1">SUMIF(OFFSET(VENTES!$D$2,,,COUNTA(VENTES!D:D),),A76,OFFSET(VENTES!$G$2,,,COUNTA(VENTES!G:G),))</f>
        <v>0</v>
      </c>
      <c r="F76" s="38"/>
      <c r="G76" s="38"/>
      <c r="H76" s="38"/>
      <c r="I76" s="39"/>
      <c r="J76" s="39"/>
      <c r="K76" s="39"/>
    </row>
    <row r="77" spans="1:11">
      <c r="A77" s="24" t="str">
        <f>Listes!A76</f>
        <v>5010567</v>
      </c>
      <c r="B77" t="str">
        <f>VLOOKUP(A77,Tableau1[],2,0)&amp;""</f>
        <v>GLORY ARMOIR 6 PORTES  COL  YARA BLANC</v>
      </c>
      <c r="C77" t="str">
        <f>VLOOKUP(A77,Tableau1[],3,0)&amp;""</f>
        <v>C.A.C.AD</v>
      </c>
      <c r="D77" s="23">
        <f ca="1">SUMIF(OFFSET(ACHATS!$D$2,,,COUNTA(ACHATS!D:D),),A77,OFFSET(ACHATS!$G$2,,,COUNTA(ACHATS!G:G),))</f>
        <v>0</v>
      </c>
      <c r="E77" s="23">
        <f ca="1">SUMIF(OFFSET(VENTES!$D$2,,,COUNTA(VENTES!D:D),),A77,OFFSET(VENTES!$G$2,,,COUNTA(VENTES!G:G),))</f>
        <v>0</v>
      </c>
      <c r="F77" s="38"/>
      <c r="G77" s="38"/>
      <c r="H77" s="38"/>
      <c r="I77" s="39"/>
      <c r="J77" s="39"/>
      <c r="K77" s="39"/>
    </row>
    <row r="78" spans="1:11">
      <c r="A78" s="24" t="str">
        <f>Listes!A77</f>
        <v>5010568</v>
      </c>
      <c r="B78" t="str">
        <f>VLOOKUP(A78,Tableau1[],2,0)&amp;""</f>
        <v>GLORY CHAMBRE  A  COUCHER  ADULTE LIT 160CM  AVEC ARMOIR COLISSE</v>
      </c>
      <c r="C78" t="str">
        <f>VLOOKUP(A78,Tableau1[],3,0)&amp;""</f>
        <v>C.A.C.AD</v>
      </c>
      <c r="D78" s="23">
        <f ca="1">SUMIF(OFFSET(ACHATS!$D$2,,,COUNTA(ACHATS!D:D),),A78,OFFSET(ACHATS!$G$2,,,COUNTA(ACHATS!G:G),))</f>
        <v>0</v>
      </c>
      <c r="E78" s="23">
        <f ca="1">SUMIF(OFFSET(VENTES!$D$2,,,COUNTA(VENTES!D:D),),A78,OFFSET(VENTES!$G$2,,,COUNTA(VENTES!G:G),))</f>
        <v>0</v>
      </c>
      <c r="F78" s="38"/>
      <c r="G78" s="38"/>
      <c r="H78" s="38"/>
      <c r="I78" s="39"/>
      <c r="J78" s="39"/>
      <c r="K78" s="39"/>
    </row>
    <row r="79" spans="1:11">
      <c r="A79" s="24" t="str">
        <f>Listes!A78</f>
        <v>5010569</v>
      </c>
      <c r="B79" t="str">
        <f>VLOOKUP(A79,Tableau1[],2,0)&amp;""</f>
        <v>GLORY CHAMBRE  A COUCHER ADULTE LIT 160CM AVEC ARMOIR 5PORTES</v>
      </c>
      <c r="C79" t="str">
        <f>VLOOKUP(A79,Tableau1[],3,0)&amp;""</f>
        <v>C.A.C.AD</v>
      </c>
      <c r="D79" s="23">
        <f ca="1">SUMIF(OFFSET(ACHATS!$D$2,,,COUNTA(ACHATS!D:D),),A79,OFFSET(ACHATS!$G$2,,,COUNTA(ACHATS!G:G),))</f>
        <v>0</v>
      </c>
      <c r="E79" s="23">
        <f ca="1">SUMIF(OFFSET(VENTES!$D$2,,,COUNTA(VENTES!D:D),),A79,OFFSET(VENTES!$G$2,,,COUNTA(VENTES!G:G),))</f>
        <v>0</v>
      </c>
      <c r="F79" s="38"/>
      <c r="G79" s="38"/>
      <c r="H79" s="38"/>
      <c r="I79" s="39"/>
      <c r="J79" s="39"/>
      <c r="K79" s="39"/>
    </row>
    <row r="80" spans="1:11">
      <c r="A80" s="24" t="str">
        <f>Listes!A79</f>
        <v>5010570</v>
      </c>
      <c r="B80" t="str">
        <f>VLOOKUP(A80,Tableau1[],2,0)&amp;""</f>
        <v>GLORY  CHAMBRE  A  COUCHER  ADULTE LIT 180 CM AVEC ARMOIR6PORTES</v>
      </c>
      <c r="C80" t="str">
        <f>VLOOKUP(A80,Tableau1[],3,0)&amp;""</f>
        <v>C.A.C.AD</v>
      </c>
      <c r="D80" s="23">
        <f ca="1">SUMIF(OFFSET(ACHATS!$D$2,,,COUNTA(ACHATS!D:D),),A80,OFFSET(ACHATS!$G$2,,,COUNTA(ACHATS!G:G),))</f>
        <v>0</v>
      </c>
      <c r="E80" s="23">
        <f ca="1">SUMIF(OFFSET(VENTES!$D$2,,,COUNTA(VENTES!D:D),),A80,OFFSET(VENTES!$G$2,,,COUNTA(VENTES!G:G),))</f>
        <v>0</v>
      </c>
      <c r="F80" s="38"/>
      <c r="G80" s="38"/>
      <c r="H80" s="38"/>
      <c r="I80" s="39"/>
      <c r="J80" s="39"/>
      <c r="K80" s="39"/>
    </row>
    <row r="81" spans="1:11">
      <c r="A81" s="24" t="str">
        <f>Listes!A80</f>
        <v>5010571</v>
      </c>
      <c r="B81" t="str">
        <f>VLOOKUP(A81,Tableau1[],2,0)&amp;""</f>
        <v>GLORY   LIT 180 CM</v>
      </c>
      <c r="C81" t="str">
        <f>VLOOKUP(A81,Tableau1[],3,0)&amp;""</f>
        <v>C.A.C.AD</v>
      </c>
      <c r="D81" s="23">
        <f ca="1">SUMIF(OFFSET(ACHATS!$D$2,,,COUNTA(ACHATS!D:D),),A81,OFFSET(ACHATS!$G$2,,,COUNTA(ACHATS!G:G),))</f>
        <v>0</v>
      </c>
      <c r="E81" s="23">
        <f ca="1">SUMIF(OFFSET(VENTES!$D$2,,,COUNTA(VENTES!D:D),),A81,OFFSET(VENTES!$G$2,,,COUNTA(VENTES!G:G),))</f>
        <v>0</v>
      </c>
      <c r="F81" s="38"/>
      <c r="G81" s="38"/>
      <c r="H81" s="38"/>
      <c r="I81" s="39"/>
      <c r="J81" s="39"/>
      <c r="K81" s="39"/>
    </row>
    <row r="82" spans="1:11">
      <c r="A82" s="24" t="str">
        <f>Listes!A81</f>
        <v>5010630</v>
      </c>
      <c r="B82" t="str">
        <f>VLOOKUP(A82,Tableau1[],2,0)&amp;""</f>
        <v>LIT RAINBOW 1P CL HETRE/BORDEAU 100X200</v>
      </c>
      <c r="C82" t="str">
        <f>VLOOKUP(A82,Tableau1[],3,0)&amp;""</f>
        <v>C.A.C.EN</v>
      </c>
      <c r="D82" s="23">
        <f ca="1">SUMIF(OFFSET(ACHATS!$D$2,,,COUNTA(ACHATS!D:D),),A82,OFFSET(ACHATS!$G$2,,,COUNTA(ACHATS!G:G),))</f>
        <v>0</v>
      </c>
      <c r="E82" s="23">
        <f ca="1">SUMIF(OFFSET(VENTES!$D$2,,,COUNTA(VENTES!D:D),),A82,OFFSET(VENTES!$G$2,,,COUNTA(VENTES!G:G),))</f>
        <v>0</v>
      </c>
      <c r="F82" s="38"/>
      <c r="G82" s="38"/>
      <c r="H82" s="38"/>
      <c r="I82" s="39"/>
      <c r="J82" s="39"/>
      <c r="K82" s="39"/>
    </row>
    <row r="83" spans="1:11">
      <c r="A83" s="24" t="str">
        <f>Listes!A82</f>
        <v>5010631</v>
      </c>
      <c r="B83" t="str">
        <f>VLOOKUP(A83,Tableau1[],2,0)&amp;""</f>
        <v>DIANA TETE DE LIT 100 CM CL BLANC</v>
      </c>
      <c r="C83" t="str">
        <f>VLOOKUP(A83,Tableau1[],3,0)&amp;""</f>
        <v>C.A.C.EN</v>
      </c>
      <c r="D83" s="23">
        <f ca="1">SUMIF(OFFSET(ACHATS!$D$2,,,COUNTA(ACHATS!D:D),),A83,OFFSET(ACHATS!$G$2,,,COUNTA(ACHATS!G:G),))</f>
        <v>0</v>
      </c>
      <c r="E83" s="23">
        <f ca="1">SUMIF(OFFSET(VENTES!$D$2,,,COUNTA(VENTES!D:D),),A83,OFFSET(VENTES!$G$2,,,COUNTA(VENTES!G:G),))</f>
        <v>0</v>
      </c>
      <c r="F83" s="38"/>
      <c r="G83" s="38"/>
      <c r="H83" s="38"/>
      <c r="I83" s="39"/>
      <c r="J83" s="39"/>
      <c r="K83" s="39"/>
    </row>
    <row r="84" spans="1:11">
      <c r="A84" s="24" t="str">
        <f>Listes!A83</f>
        <v>5010632</v>
      </c>
      <c r="B84" t="str">
        <f>VLOOKUP(A84,Tableau1[],2,0)&amp;""</f>
        <v>DIANA BUREAU CL BLANC</v>
      </c>
      <c r="C84" t="str">
        <f>VLOOKUP(A84,Tableau1[],3,0)&amp;""</f>
        <v>C.A.C.EN</v>
      </c>
      <c r="D84" s="23">
        <f ca="1">SUMIF(OFFSET(ACHATS!$D$2,,,COUNTA(ACHATS!D:D),),A84,OFFSET(ACHATS!$G$2,,,COUNTA(ACHATS!G:G),))</f>
        <v>0</v>
      </c>
      <c r="E84" s="23">
        <f ca="1">SUMIF(OFFSET(VENTES!$D$2,,,COUNTA(VENTES!D:D),),A84,OFFSET(VENTES!$G$2,,,COUNTA(VENTES!G:G),))</f>
        <v>0</v>
      </c>
      <c r="F84" s="38"/>
      <c r="G84" s="38"/>
      <c r="H84" s="38"/>
      <c r="I84" s="39"/>
      <c r="J84" s="39"/>
      <c r="K84" s="39"/>
    </row>
    <row r="85" spans="1:11">
      <c r="A85" s="24" t="str">
        <f>Listes!A84</f>
        <v>5010633</v>
      </c>
      <c r="B85" t="str">
        <f>VLOOKUP(A85,Tableau1[],2,0)&amp;""</f>
        <v>DIANA CHEVET+2T ENF CL BLANC/ROSE</v>
      </c>
      <c r="C85" t="str">
        <f>VLOOKUP(A85,Tableau1[],3,0)&amp;""</f>
        <v>C.A.C.EN</v>
      </c>
      <c r="D85" s="23">
        <f ca="1">SUMIF(OFFSET(ACHATS!$D$2,,,COUNTA(ACHATS!D:D),),A85,OFFSET(ACHATS!$G$2,,,COUNTA(ACHATS!G:G),))</f>
        <v>0</v>
      </c>
      <c r="E85" s="23">
        <f ca="1">SUMIF(OFFSET(VENTES!$D$2,,,COUNTA(VENTES!D:D),),A85,OFFSET(VENTES!$G$2,,,COUNTA(VENTES!G:G),))</f>
        <v>0</v>
      </c>
      <c r="F85" s="38"/>
      <c r="G85" s="38"/>
      <c r="H85" s="38"/>
      <c r="I85" s="39"/>
      <c r="J85" s="39"/>
      <c r="K85" s="39"/>
    </row>
    <row r="86" spans="1:11">
      <c r="A86" s="24" t="str">
        <f>Listes!A85</f>
        <v>5010634</v>
      </c>
      <c r="B86" t="str">
        <f>VLOOKUP(A86,Tableau1[],2,0)&amp;""</f>
        <v>FUTURO LIT 90 CM CL BLANC</v>
      </c>
      <c r="C86" t="str">
        <f>VLOOKUP(A86,Tableau1[],3,0)&amp;""</f>
        <v>C.A.C.EN</v>
      </c>
      <c r="D86" s="23">
        <f ca="1">SUMIF(OFFSET(ACHATS!$D$2,,,COUNTA(ACHATS!D:D),),A86,OFFSET(ACHATS!$G$2,,,COUNTA(ACHATS!G:G),))</f>
        <v>0</v>
      </c>
      <c r="E86" s="23">
        <f ca="1">SUMIF(OFFSET(VENTES!$D$2,,,COUNTA(VENTES!D:D),),A86,OFFSET(VENTES!$G$2,,,COUNTA(VENTES!G:G),))</f>
        <v>0</v>
      </c>
      <c r="F86" s="38"/>
      <c r="G86" s="38"/>
      <c r="H86" s="38"/>
      <c r="I86" s="39"/>
      <c r="J86" s="39"/>
      <c r="K86" s="39"/>
    </row>
    <row r="87" spans="1:11">
      <c r="A87" s="24" t="str">
        <f>Listes!A86</f>
        <v>5010635</v>
      </c>
      <c r="B87" t="str">
        <f>VLOOKUP(A87,Tableau1[],2,0)&amp;""</f>
        <v>FUTURO CHEVET +2T CL BLANC</v>
      </c>
      <c r="C87" t="str">
        <f>VLOOKUP(A87,Tableau1[],3,0)&amp;""</f>
        <v>C.A.C.AD</v>
      </c>
      <c r="D87" s="23">
        <f ca="1">SUMIF(OFFSET(ACHATS!$D$2,,,COUNTA(ACHATS!D:D),),A87,OFFSET(ACHATS!$G$2,,,COUNTA(ACHATS!G:G),))</f>
        <v>0</v>
      </c>
      <c r="E87" s="23">
        <f ca="1">SUMIF(OFFSET(VENTES!$D$2,,,COUNTA(VENTES!D:D),),A87,OFFSET(VENTES!$G$2,,,COUNTA(VENTES!G:G),))</f>
        <v>0</v>
      </c>
      <c r="F87" s="38"/>
      <c r="G87" s="38"/>
      <c r="H87" s="38"/>
      <c r="I87" s="39"/>
      <c r="J87" s="39"/>
      <c r="K87" s="39"/>
    </row>
    <row r="88" spans="1:11">
      <c r="A88" s="24" t="str">
        <f>Listes!A87</f>
        <v>5010636</v>
      </c>
      <c r="B88" t="str">
        <f>VLOOKUP(A88,Tableau1[],2,0)&amp;""</f>
        <v>FUTURO BUREAU CL BLANC</v>
      </c>
      <c r="C88" t="str">
        <f>VLOOKUP(A88,Tableau1[],3,0)&amp;""</f>
        <v>C.A.C.EN</v>
      </c>
      <c r="D88" s="23">
        <f ca="1">SUMIF(OFFSET(ACHATS!$D$2,,,COUNTA(ACHATS!D:D),),A88,OFFSET(ACHATS!$G$2,,,COUNTA(ACHATS!G:G),))</f>
        <v>0</v>
      </c>
      <c r="E88" s="23">
        <f ca="1">SUMIF(OFFSET(VENTES!$D$2,,,COUNTA(VENTES!D:D),),A88,OFFSET(VENTES!$G$2,,,COUNTA(VENTES!G:G),))</f>
        <v>0</v>
      </c>
      <c r="F88" s="38"/>
      <c r="G88" s="38"/>
      <c r="H88" s="38"/>
      <c r="I88" s="39"/>
      <c r="J88" s="39"/>
      <c r="K88" s="39"/>
    </row>
    <row r="89" spans="1:11">
      <c r="A89" s="24" t="str">
        <f>Listes!A88</f>
        <v>5010637</v>
      </c>
      <c r="B89" t="str">
        <f>VLOOKUP(A89,Tableau1[],2,0)&amp;""</f>
        <v>FUTURO TETE DE LIT160CM  CL BLANC</v>
      </c>
      <c r="C89" t="str">
        <f>VLOOKUP(A89,Tableau1[],3,0)&amp;""</f>
        <v>C.A.C.AD</v>
      </c>
      <c r="D89" s="23">
        <f ca="1">SUMIF(OFFSET(ACHATS!$D$2,,,COUNTA(ACHATS!D:D),),A89,OFFSET(ACHATS!$G$2,,,COUNTA(ACHATS!G:G),))</f>
        <v>0</v>
      </c>
      <c r="E89" s="23">
        <f ca="1">SUMIF(OFFSET(VENTES!$D$2,,,COUNTA(VENTES!D:D),),A89,OFFSET(VENTES!$G$2,,,COUNTA(VENTES!G:G),))</f>
        <v>0</v>
      </c>
      <c r="F89" s="38"/>
      <c r="G89" s="38"/>
      <c r="H89" s="38"/>
      <c r="I89" s="39"/>
      <c r="J89" s="39"/>
      <c r="K89" s="39"/>
    </row>
    <row r="90" spans="1:11">
      <c r="A90" s="24" t="str">
        <f>Listes!A89</f>
        <v>5010638</v>
      </c>
      <c r="B90" t="str">
        <f>VLOOKUP(A90,Tableau1[],2,0)&amp;""</f>
        <v>FUTURO COMODE + MIROIR CL BLANC</v>
      </c>
      <c r="C90" t="str">
        <f>VLOOKUP(A90,Tableau1[],3,0)&amp;""</f>
        <v>C.A.C.AD</v>
      </c>
      <c r="D90" s="23">
        <f ca="1">SUMIF(OFFSET(ACHATS!$D$2,,,COUNTA(ACHATS!D:D),),A90,OFFSET(ACHATS!$G$2,,,COUNTA(ACHATS!G:G),))</f>
        <v>0</v>
      </c>
      <c r="E90" s="23">
        <f ca="1">SUMIF(OFFSET(VENTES!$D$2,,,COUNTA(VENTES!D:D),),A90,OFFSET(VENTES!$G$2,,,COUNTA(VENTES!G:G),))</f>
        <v>0</v>
      </c>
      <c r="F90" s="38"/>
      <c r="G90" s="38"/>
      <c r="H90" s="38"/>
      <c r="I90" s="39"/>
      <c r="J90" s="39"/>
      <c r="K90" s="39"/>
    </row>
    <row r="91" spans="1:11">
      <c r="A91" s="24" t="str">
        <f>Listes!A90</f>
        <v>5010640</v>
      </c>
      <c r="B91" t="str">
        <f>VLOOKUP(A91,Tableau1[],2,0)&amp;""</f>
        <v>DIANA LIT  90CM ROSE/BLANC</v>
      </c>
      <c r="C91" t="str">
        <f>VLOOKUP(A91,Tableau1[],3,0)&amp;""</f>
        <v>C.A.C.EN</v>
      </c>
      <c r="D91" s="23">
        <f ca="1">SUMIF(OFFSET(ACHATS!$D$2,,,COUNTA(ACHATS!D:D),),A91,OFFSET(ACHATS!$G$2,,,COUNTA(ACHATS!G:G),))</f>
        <v>0</v>
      </c>
      <c r="E91" s="23">
        <f ca="1">SUMIF(OFFSET(VENTES!$D$2,,,COUNTA(VENTES!D:D),),A91,OFFSET(VENTES!$G$2,,,COUNTA(VENTES!G:G),))</f>
        <v>0</v>
      </c>
      <c r="F91" s="38"/>
      <c r="G91" s="38"/>
      <c r="H91" s="38"/>
      <c r="I91" s="39"/>
      <c r="J91" s="39"/>
      <c r="K91" s="39"/>
    </row>
    <row r="92" spans="1:11">
      <c r="A92" s="24" t="str">
        <f>Listes!A91</f>
        <v>5010641</v>
      </c>
      <c r="B92" t="str">
        <f>VLOOKUP(A92,Tableau1[],2,0)&amp;""</f>
        <v>DIANA  TETE DE LIT 90 CM  ROSE/BLANC</v>
      </c>
      <c r="C92" t="str">
        <f>VLOOKUP(A92,Tableau1[],3,0)&amp;""</f>
        <v>C.A.C.EN</v>
      </c>
      <c r="D92" s="23">
        <f ca="1">SUMIF(OFFSET(ACHATS!$D$2,,,COUNTA(ACHATS!D:D),),A92,OFFSET(ACHATS!$G$2,,,COUNTA(ACHATS!G:G),))</f>
        <v>0</v>
      </c>
      <c r="E92" s="23">
        <f ca="1">SUMIF(OFFSET(VENTES!$D$2,,,COUNTA(VENTES!D:D),),A92,OFFSET(VENTES!$G$2,,,COUNTA(VENTES!G:G),))</f>
        <v>0</v>
      </c>
      <c r="F92" s="38"/>
      <c r="G92" s="38"/>
      <c r="H92" s="38"/>
      <c r="I92" s="39"/>
      <c r="J92" s="39"/>
      <c r="K92" s="39"/>
    </row>
    <row r="93" spans="1:11">
      <c r="A93" s="24" t="str">
        <f>Listes!A92</f>
        <v>5010643</v>
      </c>
      <c r="B93" t="str">
        <f>VLOOKUP(A93,Tableau1[],2,0)&amp;""</f>
        <v>FUTURO COMODE CL BLANC</v>
      </c>
      <c r="C93" t="str">
        <f>VLOOKUP(A93,Tableau1[],3,0)&amp;""</f>
        <v>C.A.C.AD</v>
      </c>
      <c r="D93" s="23">
        <f ca="1">SUMIF(OFFSET(ACHATS!$D$2,,,COUNTA(ACHATS!D:D),),A93,OFFSET(ACHATS!$G$2,,,COUNTA(ACHATS!G:G),))</f>
        <v>0</v>
      </c>
      <c r="E93" s="23">
        <f ca="1">SUMIF(OFFSET(VENTES!$D$2,,,COUNTA(VENTES!D:D),),A93,OFFSET(VENTES!$G$2,,,COUNTA(VENTES!G:G),))</f>
        <v>0</v>
      </c>
      <c r="F93" s="38"/>
      <c r="G93" s="38"/>
      <c r="H93" s="38"/>
      <c r="I93" s="39"/>
      <c r="J93" s="39"/>
      <c r="K93" s="39"/>
    </row>
    <row r="94" spans="1:11">
      <c r="A94" s="24" t="str">
        <f>Listes!A93</f>
        <v>5010644</v>
      </c>
      <c r="B94" t="str">
        <f>VLOOKUP(A94,Tableau1[],2,0)&amp;""</f>
        <v>FUTURO MIRROIR  DE  COMODE</v>
      </c>
      <c r="C94" t="str">
        <f>VLOOKUP(A94,Tableau1[],3,0)&amp;""</f>
        <v>C.A.C.AD</v>
      </c>
      <c r="D94" s="23">
        <f ca="1">SUMIF(OFFSET(ACHATS!$D$2,,,COUNTA(ACHATS!D:D),),A94,OFFSET(ACHATS!$G$2,,,COUNTA(ACHATS!G:G),))</f>
        <v>0</v>
      </c>
      <c r="E94" s="23">
        <f ca="1">SUMIF(OFFSET(VENTES!$D$2,,,COUNTA(VENTES!D:D),),A94,OFFSET(VENTES!$G$2,,,COUNTA(VENTES!G:G),))</f>
        <v>0</v>
      </c>
      <c r="F94" s="38"/>
      <c r="G94" s="38"/>
      <c r="H94" s="38"/>
      <c r="I94" s="39"/>
      <c r="J94" s="39"/>
      <c r="K94" s="39"/>
    </row>
    <row r="95" spans="1:11">
      <c r="A95" s="24" t="str">
        <f>Listes!A94</f>
        <v>5010645</v>
      </c>
      <c r="B95" t="str">
        <f>VLOOKUP(A95,Tableau1[],2,0)&amp;""</f>
        <v>LIT DIANA 100CM CL PINK/WITH</v>
      </c>
      <c r="C95" t="str">
        <f>VLOOKUP(A95,Tableau1[],3,0)&amp;""</f>
        <v>C.A.C.EN</v>
      </c>
      <c r="D95" s="23">
        <f ca="1">SUMIF(OFFSET(ACHATS!$D$2,,,COUNTA(ACHATS!D:D),),A95,OFFSET(ACHATS!$G$2,,,COUNTA(ACHATS!G:G),))</f>
        <v>0</v>
      </c>
      <c r="E95" s="23">
        <f ca="1">SUMIF(OFFSET(VENTES!$D$2,,,COUNTA(VENTES!D:D),),A95,OFFSET(VENTES!$G$2,,,COUNTA(VENTES!G:G),))</f>
        <v>0</v>
      </c>
      <c r="F95" s="38"/>
      <c r="G95" s="38"/>
      <c r="H95" s="38"/>
      <c r="I95" s="39"/>
      <c r="J95" s="39"/>
      <c r="K95" s="39"/>
    </row>
    <row r="96" spans="1:11">
      <c r="A96" s="24" t="str">
        <f>Listes!A95</f>
        <v>5010646</v>
      </c>
      <c r="B96" t="str">
        <f>VLOOKUP(A96,Tableau1[],2,0)&amp;""</f>
        <v>DIANA LIT 120CM CL PINK/BLANC</v>
      </c>
      <c r="C96" t="str">
        <f>VLOOKUP(A96,Tableau1[],3,0)&amp;""</f>
        <v>C.A.C.EN</v>
      </c>
      <c r="D96" s="23">
        <f ca="1">SUMIF(OFFSET(ACHATS!$D$2,,,COUNTA(ACHATS!D:D),),A96,OFFSET(ACHATS!$G$2,,,COUNTA(ACHATS!G:G),))</f>
        <v>0</v>
      </c>
      <c r="E96" s="23">
        <f ca="1">SUMIF(OFFSET(VENTES!$D$2,,,COUNTA(VENTES!D:D),),A96,OFFSET(VENTES!$G$2,,,COUNTA(VENTES!G:G),))</f>
        <v>0</v>
      </c>
      <c r="F96" s="38"/>
      <c r="G96" s="38"/>
      <c r="H96" s="38"/>
      <c r="I96" s="39"/>
      <c r="J96" s="39"/>
      <c r="K96" s="39"/>
    </row>
    <row r="97" spans="1:11">
      <c r="A97" s="24" t="str">
        <f>Listes!A96</f>
        <v>5010647</v>
      </c>
      <c r="B97" t="str">
        <f>VLOOKUP(A97,Tableau1[],2,0)&amp;""</f>
        <v>ARYA  LIT 100CM CL BLANC</v>
      </c>
      <c r="C97" t="str">
        <f>VLOOKUP(A97,Tableau1[],3,0)&amp;""</f>
        <v>C.A.C.EN</v>
      </c>
      <c r="D97" s="23">
        <f ca="1">SUMIF(OFFSET(ACHATS!$D$2,,,COUNTA(ACHATS!D:D),),A97,OFFSET(ACHATS!$G$2,,,COUNTA(ACHATS!G:G),))</f>
        <v>0</v>
      </c>
      <c r="E97" s="23">
        <f ca="1">SUMIF(OFFSET(VENTES!$D$2,,,COUNTA(VENTES!D:D),),A97,OFFSET(VENTES!$G$2,,,COUNTA(VENTES!G:G),))</f>
        <v>0</v>
      </c>
      <c r="F97" s="38"/>
      <c r="G97" s="38"/>
      <c r="H97" s="38"/>
      <c r="I97" s="39"/>
      <c r="J97" s="39"/>
      <c r="K97" s="39"/>
    </row>
    <row r="98" spans="1:11">
      <c r="A98" s="24" t="str">
        <f>Listes!A97</f>
        <v>5010648</v>
      </c>
      <c r="B98" t="str">
        <f>VLOOKUP(A98,Tableau1[],2,0)&amp;""</f>
        <v>ARYA  ARMOIR 3 PORTES  CL BLANC</v>
      </c>
      <c r="C98" t="str">
        <f>VLOOKUP(A98,Tableau1[],3,0)&amp;""</f>
        <v>C.A.C.EN</v>
      </c>
      <c r="D98" s="23">
        <f ca="1">SUMIF(OFFSET(ACHATS!$D$2,,,COUNTA(ACHATS!D:D),),A98,OFFSET(ACHATS!$G$2,,,COUNTA(ACHATS!G:G),))</f>
        <v>0</v>
      </c>
      <c r="E98" s="23">
        <f ca="1">SUMIF(OFFSET(VENTES!$D$2,,,COUNTA(VENTES!D:D),),A98,OFFSET(VENTES!$G$2,,,COUNTA(VENTES!G:G),))</f>
        <v>0</v>
      </c>
      <c r="F98" s="38"/>
      <c r="G98" s="38"/>
      <c r="H98" s="38"/>
      <c r="I98" s="39"/>
      <c r="J98" s="39"/>
      <c r="K98" s="39"/>
    </row>
    <row r="99" spans="1:11">
      <c r="A99" s="24" t="str">
        <f>Listes!A98</f>
        <v>5010649</v>
      </c>
      <c r="B99" t="str">
        <f>VLOOKUP(A99,Tableau1[],2,0)&amp;""</f>
        <v>ARYA  CHEVET  CL BLANC</v>
      </c>
      <c r="C99" t="str">
        <f>VLOOKUP(A99,Tableau1[],3,0)&amp;""</f>
        <v>C.A.C.AD</v>
      </c>
      <c r="D99" s="23">
        <f ca="1">SUMIF(OFFSET(ACHATS!$D$2,,,COUNTA(ACHATS!D:D),),A99,OFFSET(ACHATS!$G$2,,,COUNTA(ACHATS!G:G),))</f>
        <v>0</v>
      </c>
      <c r="E99" s="23">
        <f ca="1">SUMIF(OFFSET(VENTES!$D$2,,,COUNTA(VENTES!D:D),),A99,OFFSET(VENTES!$G$2,,,COUNTA(VENTES!G:G),))</f>
        <v>0</v>
      </c>
      <c r="F99" s="38"/>
      <c r="G99" s="38"/>
      <c r="H99" s="38"/>
      <c r="I99" s="39"/>
      <c r="J99" s="39"/>
      <c r="K99" s="39"/>
    </row>
    <row r="100" spans="1:11">
      <c r="A100" s="24" t="str">
        <f>Listes!A99</f>
        <v>5010650</v>
      </c>
      <c r="B100" t="str">
        <f>VLOOKUP(A100,Tableau1[],2,0)&amp;""</f>
        <v>CHIFFONIER MADRID CL TEAK</v>
      </c>
      <c r="C100" t="str">
        <f>VLOOKUP(A100,Tableau1[],3,0)&amp;""</f>
        <v>C.A.C.AD</v>
      </c>
      <c r="D100" s="23">
        <f ca="1">SUMIF(OFFSET(ACHATS!$D$2,,,COUNTA(ACHATS!D:D),),A100,OFFSET(ACHATS!$G$2,,,COUNTA(ACHATS!G:G),))</f>
        <v>0</v>
      </c>
      <c r="E100" s="23">
        <f ca="1">SUMIF(OFFSET(VENTES!$D$2,,,COUNTA(VENTES!D:D),),A100,OFFSET(VENTES!$G$2,,,COUNTA(VENTES!G:G),))</f>
        <v>0</v>
      </c>
      <c r="F100" s="38"/>
      <c r="G100" s="38"/>
      <c r="H100" s="38"/>
      <c r="I100" s="39"/>
      <c r="J100" s="39"/>
      <c r="K100" s="39"/>
    </row>
    <row r="101" spans="1:11">
      <c r="A101" s="24" t="str">
        <f>Listes!A100</f>
        <v>5010651</v>
      </c>
      <c r="B101" t="str">
        <f>VLOOKUP(A101,Tableau1[],2,0)&amp;""</f>
        <v>ARYA BUREAU  CL BLANC</v>
      </c>
      <c r="C101" t="str">
        <f>VLOOKUP(A101,Tableau1[],3,0)&amp;""</f>
        <v>C.A.C.EN</v>
      </c>
      <c r="D101" s="23">
        <f ca="1">SUMIF(OFFSET(ACHATS!$D$2,,,COUNTA(ACHATS!D:D),),A101,OFFSET(ACHATS!$G$2,,,COUNTA(ACHATS!G:G),))</f>
        <v>0</v>
      </c>
      <c r="E101" s="23">
        <f ca="1">SUMIF(OFFSET(VENTES!$D$2,,,COUNTA(VENTES!D:D),),A101,OFFSET(VENTES!$G$2,,,COUNTA(VENTES!G:G),))</f>
        <v>0</v>
      </c>
      <c r="F101" s="38"/>
      <c r="G101" s="38"/>
      <c r="H101" s="38"/>
      <c r="I101" s="39"/>
      <c r="J101" s="39"/>
      <c r="K101" s="39"/>
    </row>
    <row r="102" spans="1:11">
      <c r="A102" s="24" t="str">
        <f>Listes!A101</f>
        <v>5010652</v>
      </c>
      <c r="B102" t="str">
        <f>VLOOKUP(A102,Tableau1[],2,0)&amp;""</f>
        <v>ARYA ARMOIR  COLISSE   CL BLANC</v>
      </c>
      <c r="C102" t="str">
        <f>VLOOKUP(A102,Tableau1[],3,0)&amp;""</f>
        <v>C.A.C.AD</v>
      </c>
      <c r="D102" s="23">
        <f ca="1">SUMIF(OFFSET(ACHATS!$D$2,,,COUNTA(ACHATS!D:D),),A102,OFFSET(ACHATS!$G$2,,,COUNTA(ACHATS!G:G),))</f>
        <v>0</v>
      </c>
      <c r="E102" s="23">
        <f ca="1">SUMIF(OFFSET(VENTES!$D$2,,,COUNTA(VENTES!D:D),),A102,OFFSET(VENTES!$G$2,,,COUNTA(VENTES!G:G),))</f>
        <v>0</v>
      </c>
      <c r="F102" s="38"/>
      <c r="G102" s="38"/>
      <c r="H102" s="38"/>
      <c r="I102" s="39"/>
      <c r="J102" s="39"/>
      <c r="K102" s="39"/>
    </row>
    <row r="103" spans="1:11">
      <c r="A103" s="24" t="str">
        <f>Listes!A102</f>
        <v>5010730</v>
      </c>
      <c r="B103" t="str">
        <f>VLOOKUP(A103,Tableau1[],2,0)&amp;""</f>
        <v>CHEVET RAINBOW 2TIROIRS CL HETRE/BORDEAU PROMO FIN13/990-50%</v>
      </c>
      <c r="C103" t="str">
        <f>VLOOKUP(A103,Tableau1[],3,0)&amp;""</f>
        <v>C.A.C.AD</v>
      </c>
      <c r="D103" s="23">
        <f ca="1">SUMIF(OFFSET(ACHATS!$D$2,,,COUNTA(ACHATS!D:D),),A103,OFFSET(ACHATS!$G$2,,,COUNTA(ACHATS!G:G),))</f>
        <v>0</v>
      </c>
      <c r="E103" s="23">
        <f ca="1">SUMIF(OFFSET(VENTES!$D$2,,,COUNTA(VENTES!D:D),),A103,OFFSET(VENTES!$G$2,,,COUNTA(VENTES!G:G),))</f>
        <v>0</v>
      </c>
      <c r="F103" s="38"/>
      <c r="G103" s="38"/>
      <c r="H103" s="38"/>
      <c r="I103" s="39"/>
      <c r="J103" s="39"/>
      <c r="K103" s="39"/>
    </row>
    <row r="104" spans="1:11">
      <c r="A104" s="24" t="str">
        <f>Listes!A103</f>
        <v>5010731</v>
      </c>
      <c r="B104" t="str">
        <f>VLOOKUP(A104,Tableau1[],2,0)&amp;""</f>
        <v>LIT MONACO 2P 160X200 CL WENGE/ZEBRANO</v>
      </c>
      <c r="C104" t="str">
        <f>VLOOKUP(A104,Tableau1[],3,0)&amp;""</f>
        <v>C.A.C.AD</v>
      </c>
      <c r="D104" s="23">
        <f ca="1">SUMIF(OFFSET(ACHATS!$D$2,,,COUNTA(ACHATS!D:D),),A104,OFFSET(ACHATS!$G$2,,,COUNTA(ACHATS!G:G),))</f>
        <v>0</v>
      </c>
      <c r="E104" s="23">
        <f ca="1">SUMIF(OFFSET(VENTES!$D$2,,,COUNTA(VENTES!D:D),),A104,OFFSET(VENTES!$G$2,,,COUNTA(VENTES!G:G),))</f>
        <v>0</v>
      </c>
      <c r="F104" s="38"/>
      <c r="G104" s="38"/>
      <c r="H104" s="38"/>
      <c r="I104" s="39"/>
      <c r="J104" s="39"/>
      <c r="K104" s="39"/>
    </row>
    <row r="105" spans="1:11">
      <c r="A105" s="24" t="str">
        <f>Listes!A104</f>
        <v>5010830</v>
      </c>
      <c r="B105" t="str">
        <f>VLOOKUP(A105,Tableau1[],2,0)&amp;""</f>
        <v>LIT RAINBOW 1P CL HETRE/VERT 100X200</v>
      </c>
      <c r="C105" t="str">
        <f>VLOOKUP(A105,Tableau1[],3,0)&amp;""</f>
        <v>C.A.C.EN</v>
      </c>
      <c r="D105" s="23">
        <f ca="1">SUMIF(OFFSET(ACHATS!$D$2,,,COUNTA(ACHATS!D:D),),A105,OFFSET(ACHATS!$G$2,,,COUNTA(ACHATS!G:G),))</f>
        <v>0</v>
      </c>
      <c r="E105" s="23">
        <f ca="1">SUMIF(OFFSET(VENTES!$D$2,,,COUNTA(VENTES!D:D),),A105,OFFSET(VENTES!$G$2,,,COUNTA(VENTES!G:G),))</f>
        <v>0</v>
      </c>
      <c r="F105" s="38"/>
      <c r="G105" s="38"/>
      <c r="H105" s="38"/>
      <c r="I105" s="39"/>
      <c r="J105" s="39"/>
      <c r="K105" s="39"/>
    </row>
    <row r="106" spans="1:11">
      <c r="A106" s="24" t="str">
        <f>Listes!A105</f>
        <v>5010831</v>
      </c>
      <c r="B106" t="str">
        <f>VLOOKUP(A106,Tableau1[],2,0)&amp;""</f>
        <v>CHEVET MONACO 2T CL WENGE/ZEBRANO</v>
      </c>
      <c r="C106" t="str">
        <f>VLOOKUP(A106,Tableau1[],3,0)&amp;""</f>
        <v>C.A.C.AD</v>
      </c>
      <c r="D106" s="23">
        <f ca="1">SUMIF(OFFSET(ACHATS!$D$2,,,COUNTA(ACHATS!D:D),),A106,OFFSET(ACHATS!$G$2,,,COUNTA(ACHATS!G:G),))</f>
        <v>0</v>
      </c>
      <c r="E106" s="23">
        <f ca="1">SUMIF(OFFSET(VENTES!$D$2,,,COUNTA(VENTES!D:D),),A106,OFFSET(VENTES!$G$2,,,COUNTA(VENTES!G:G),))</f>
        <v>0</v>
      </c>
      <c r="F106" s="38"/>
      <c r="G106" s="38"/>
      <c r="H106" s="38"/>
      <c r="I106" s="39"/>
      <c r="J106" s="39"/>
      <c r="K106" s="39"/>
    </row>
    <row r="107" spans="1:11">
      <c r="A107" s="24" t="str">
        <f>Listes!A106</f>
        <v>5010930</v>
      </c>
      <c r="B107" t="str">
        <f>VLOOKUP(A107,Tableau1[],2,0)&amp;""</f>
        <v>TETE DE LIT RAINBOW  CL HETRE / VERT 100CM Liquidation HW</v>
      </c>
      <c r="C107" t="str">
        <f>VLOOKUP(A107,Tableau1[],3,0)&amp;""</f>
        <v>ACC.C.A.C</v>
      </c>
      <c r="D107" s="23">
        <f ca="1">SUMIF(OFFSET(ACHATS!$D$2,,,COUNTA(ACHATS!D:D),),A107,OFFSET(ACHATS!$G$2,,,COUNTA(ACHATS!G:G),))</f>
        <v>0</v>
      </c>
      <c r="E107" s="23">
        <f ca="1">SUMIF(OFFSET(VENTES!$D$2,,,COUNTA(VENTES!D:D),),A107,OFFSET(VENTES!$G$2,,,COUNTA(VENTES!G:G),))</f>
        <v>0</v>
      </c>
      <c r="F107" s="38"/>
      <c r="G107" s="38"/>
      <c r="H107" s="38"/>
      <c r="I107" s="39"/>
      <c r="J107" s="39"/>
      <c r="K107" s="39"/>
    </row>
    <row r="108" spans="1:11">
      <c r="A108" s="24" t="str">
        <f>Listes!A107</f>
        <v>5010931</v>
      </c>
      <c r="B108" t="str">
        <f>VLOOKUP(A108,Tableau1[],2,0)&amp;""</f>
        <v>COMMODE MONACO 3T CL WENGE/ZEBRANO PROMO FIN13/3700-40%</v>
      </c>
      <c r="C108" t="str">
        <f>VLOOKUP(A108,Tableau1[],3,0)&amp;""</f>
        <v>C.A.C.AD</v>
      </c>
      <c r="D108" s="23">
        <f ca="1">SUMIF(OFFSET(ACHATS!$D$2,,,COUNTA(ACHATS!D:D),),A108,OFFSET(ACHATS!$G$2,,,COUNTA(ACHATS!G:G),))</f>
        <v>0</v>
      </c>
      <c r="E108" s="23">
        <f ca="1">SUMIF(OFFSET(VENTES!$D$2,,,COUNTA(VENTES!D:D),),A108,OFFSET(VENTES!$G$2,,,COUNTA(VENTES!G:G),))</f>
        <v>0</v>
      </c>
      <c r="F108" s="38"/>
      <c r="G108" s="38"/>
      <c r="H108" s="38"/>
      <c r="I108" s="39"/>
      <c r="J108" s="39"/>
      <c r="K108" s="39"/>
    </row>
    <row r="109" spans="1:11">
      <c r="A109" s="24" t="str">
        <f>Listes!A108</f>
        <v>5010939</v>
      </c>
      <c r="B109" t="str">
        <f>VLOOKUP(A109,Tableau1[],2,0)&amp;""</f>
        <v>LIT BERGAMA 2P CL BRAOWS/HETRE 160X200</v>
      </c>
      <c r="C109" t="str">
        <f>VLOOKUP(A109,Tableau1[],3,0)&amp;""</f>
        <v>C.A.C.AD</v>
      </c>
      <c r="D109" s="23">
        <f ca="1">SUMIF(OFFSET(ACHATS!$D$2,,,COUNTA(ACHATS!D:D),),A109,OFFSET(ACHATS!$G$2,,,COUNTA(ACHATS!G:G),))</f>
        <v>0</v>
      </c>
      <c r="E109" s="23">
        <f ca="1">SUMIF(OFFSET(VENTES!$D$2,,,COUNTA(VENTES!D:D),),A109,OFFSET(VENTES!$G$2,,,COUNTA(VENTES!G:G),))</f>
        <v>0</v>
      </c>
      <c r="F109" s="38"/>
      <c r="G109" s="38"/>
      <c r="H109" s="38"/>
      <c r="I109" s="39"/>
      <c r="J109" s="39"/>
      <c r="K109" s="39"/>
    </row>
    <row r="110" spans="1:11">
      <c r="A110" s="24" t="str">
        <f>Listes!A109</f>
        <v>5011031</v>
      </c>
      <c r="B110" t="str">
        <f>VLOOKUP(A110,Tableau1[],2,0)&amp;""</f>
        <v>MIROIR COMMODE MONACO CL WENGE/ZEBRANO</v>
      </c>
      <c r="C110" t="str">
        <f>VLOOKUP(A110,Tableau1[],3,0)&amp;""</f>
        <v>C.A.C.AD</v>
      </c>
      <c r="D110" s="23">
        <f ca="1">SUMIF(OFFSET(ACHATS!$D$2,,,COUNTA(ACHATS!D:D),),A110,OFFSET(ACHATS!$G$2,,,COUNTA(ACHATS!G:G),))</f>
        <v>0</v>
      </c>
      <c r="E110" s="23">
        <f ca="1">SUMIF(OFFSET(VENTES!$D$2,,,COUNTA(VENTES!D:D),),A110,OFFSET(VENTES!$G$2,,,COUNTA(VENTES!G:G),))</f>
        <v>0</v>
      </c>
      <c r="F110" s="38"/>
      <c r="G110" s="38"/>
      <c r="H110" s="38"/>
      <c r="I110" s="39"/>
      <c r="J110" s="39"/>
      <c r="K110" s="39"/>
    </row>
    <row r="111" spans="1:11">
      <c r="A111" s="24" t="str">
        <f>Listes!A110</f>
        <v>5011039</v>
      </c>
      <c r="B111" t="str">
        <f>VLOOKUP(A111,Tableau1[],2,0)&amp;""</f>
        <v>CHEVET BERGAMA 2 TIR CL BRAOWN/HETRE 44X54X44 PROMO FIN13/1900-60%</v>
      </c>
      <c r="C111" t="str">
        <f>VLOOKUP(A111,Tableau1[],3,0)&amp;""</f>
        <v>C.A.C.AD</v>
      </c>
      <c r="D111" s="23">
        <f ca="1">SUMIF(OFFSET(ACHATS!$D$2,,,COUNTA(ACHATS!D:D),),A111,OFFSET(ACHATS!$G$2,,,COUNTA(ACHATS!G:G),))</f>
        <v>0</v>
      </c>
      <c r="E111" s="23">
        <f ca="1">SUMIF(OFFSET(VENTES!$D$2,,,COUNTA(VENTES!D:D),),A111,OFFSET(VENTES!$G$2,,,COUNTA(VENTES!G:G),))</f>
        <v>0</v>
      </c>
      <c r="F111" s="38"/>
      <c r="G111" s="38"/>
      <c r="H111" s="38"/>
      <c r="I111" s="39"/>
      <c r="J111" s="39"/>
      <c r="K111" s="39"/>
    </row>
    <row r="112" spans="1:11">
      <c r="A112" s="24" t="str">
        <f>Listes!A111</f>
        <v>5011131</v>
      </c>
      <c r="B112" t="str">
        <f>VLOOKUP(A112,Tableau1[],2,0)&amp;""</f>
        <v>CHAISE COMMODE MONACO CL WENGE/ZEBRANO PROMO FIN13/1100-20%</v>
      </c>
      <c r="C112" t="str">
        <f>VLOOKUP(A112,Tableau1[],3,0)&amp;""</f>
        <v>C.A.C.AD</v>
      </c>
      <c r="D112" s="23">
        <f ca="1">SUMIF(OFFSET(ACHATS!$D$2,,,COUNTA(ACHATS!D:D),),A112,OFFSET(ACHATS!$G$2,,,COUNTA(ACHATS!G:G),))</f>
        <v>0</v>
      </c>
      <c r="E112" s="23">
        <f ca="1">SUMIF(OFFSET(VENTES!$D$2,,,COUNTA(VENTES!D:D),),A112,OFFSET(VENTES!$G$2,,,COUNTA(VENTES!G:G),))</f>
        <v>0</v>
      </c>
      <c r="F112" s="38"/>
      <c r="G112" s="38"/>
      <c r="H112" s="38"/>
      <c r="I112" s="39"/>
      <c r="J112" s="39"/>
      <c r="K112" s="39"/>
    </row>
    <row r="113" spans="1:11">
      <c r="A113" s="24" t="str">
        <f>Listes!A112</f>
        <v>5011139</v>
      </c>
      <c r="B113" t="str">
        <f>VLOOKUP(A113,Tableau1[],2,0)&amp;""</f>
        <v>COMMODE BERGAMA  3 TIR CL BRAOWN/HETRE 120X84X51  Liquidation HW</v>
      </c>
      <c r="C113" t="str">
        <f>VLOOKUP(A113,Tableau1[],3,0)&amp;""</f>
        <v>C.A.C.AD</v>
      </c>
      <c r="D113" s="23">
        <f ca="1">SUMIF(OFFSET(ACHATS!$D$2,,,COUNTA(ACHATS!D:D),),A113,OFFSET(ACHATS!$G$2,,,COUNTA(ACHATS!G:G),))</f>
        <v>0</v>
      </c>
      <c r="E113" s="23">
        <f ca="1">SUMIF(OFFSET(VENTES!$D$2,,,COUNTA(VENTES!D:D),),A113,OFFSET(VENTES!$G$2,,,COUNTA(VENTES!G:G),))</f>
        <v>0</v>
      </c>
      <c r="F113" s="38"/>
      <c r="G113" s="38"/>
      <c r="H113" s="38"/>
      <c r="I113" s="39"/>
      <c r="J113" s="39"/>
      <c r="K113" s="39"/>
    </row>
    <row r="114" spans="1:11">
      <c r="A114" s="24" t="str">
        <f>Listes!A113</f>
        <v>5011213</v>
      </c>
      <c r="B114" t="str">
        <f>VLOOKUP(A114,Tableau1[],2,0)&amp;""</f>
        <v>MONACO CHIFFONIER</v>
      </c>
      <c r="C114" t="str">
        <f>VLOOKUP(A114,Tableau1[],3,0)&amp;""</f>
        <v>C.A.C.AD</v>
      </c>
      <c r="D114" s="23">
        <f ca="1">SUMIF(OFFSET(ACHATS!$D$2,,,COUNTA(ACHATS!D:D),),A114,OFFSET(ACHATS!$G$2,,,COUNTA(ACHATS!G:G),))</f>
        <v>0</v>
      </c>
      <c r="E114" s="23">
        <f ca="1">SUMIF(OFFSET(VENTES!$D$2,,,COUNTA(VENTES!D:D),),A114,OFFSET(VENTES!$G$2,,,COUNTA(VENTES!G:G),))</f>
        <v>0</v>
      </c>
      <c r="F114" s="38"/>
      <c r="G114" s="38"/>
      <c r="H114" s="38"/>
      <c r="I114" s="39"/>
      <c r="J114" s="39"/>
      <c r="K114" s="39"/>
    </row>
    <row r="115" spans="1:11">
      <c r="A115" s="24" t="str">
        <f>Listes!A114</f>
        <v>5011231</v>
      </c>
      <c r="B115" t="str">
        <f>VLOOKUP(A115,Tableau1[],2,0)&amp;""</f>
        <v>CHIFFONIER MONACO CL WENGE/ZEBRANO</v>
      </c>
      <c r="C115" t="str">
        <f>VLOOKUP(A115,Tableau1[],3,0)&amp;""</f>
        <v>C.A.C.AD</v>
      </c>
      <c r="D115" s="23">
        <f ca="1">SUMIF(OFFSET(ACHATS!$D$2,,,COUNTA(ACHATS!D:D),),A115,OFFSET(ACHATS!$G$2,,,COUNTA(ACHATS!G:G),))</f>
        <v>0</v>
      </c>
      <c r="E115" s="23">
        <f ca="1">SUMIF(OFFSET(VENTES!$D$2,,,COUNTA(VENTES!D:D),),A115,OFFSET(VENTES!$G$2,,,COUNTA(VENTES!G:G),))</f>
        <v>0</v>
      </c>
      <c r="F115" s="38"/>
      <c r="G115" s="38"/>
      <c r="H115" s="38"/>
      <c r="I115" s="39"/>
      <c r="J115" s="39"/>
      <c r="K115" s="39"/>
    </row>
    <row r="116" spans="1:11">
      <c r="A116" s="24" t="str">
        <f>Listes!A115</f>
        <v>5011232</v>
      </c>
      <c r="B116" t="str">
        <f>VLOOKUP(A116,Tableau1[],2,0)&amp;""</f>
        <v>CHIFFONIER BIANCO CL BLANC</v>
      </c>
      <c r="C116" t="str">
        <f>VLOOKUP(A116,Tableau1[],3,0)&amp;""</f>
        <v>C.A.C.AD</v>
      </c>
      <c r="D116" s="23">
        <f ca="1">SUMIF(OFFSET(ACHATS!$D$2,,,COUNTA(ACHATS!D:D),),A116,OFFSET(ACHATS!$G$2,,,COUNTA(ACHATS!G:G),))</f>
        <v>0</v>
      </c>
      <c r="E116" s="23">
        <f ca="1">SUMIF(OFFSET(VENTES!$D$2,,,COUNTA(VENTES!D:D),),A116,OFFSET(VENTES!$G$2,,,COUNTA(VENTES!G:G),))</f>
        <v>0</v>
      </c>
      <c r="F116" s="38"/>
      <c r="G116" s="38"/>
      <c r="H116" s="38"/>
      <c r="I116" s="39"/>
      <c r="J116" s="39"/>
      <c r="K116" s="39"/>
    </row>
    <row r="117" spans="1:11">
      <c r="A117" s="24" t="str">
        <f>Listes!A116</f>
        <v>5011239</v>
      </c>
      <c r="B117" t="str">
        <f>VLOOKUP(A117,Tableau1[],2,0)&amp;""</f>
        <v>MIROIR COMMODE BERGAMA CL BRAOWN/HETRE 90X91X7 PROMO FIN13/1000-50%</v>
      </c>
      <c r="C117" t="str">
        <f>VLOOKUP(A117,Tableau1[],3,0)&amp;""</f>
        <v>C.A.C.AD</v>
      </c>
      <c r="D117" s="23">
        <f ca="1">SUMIF(OFFSET(ACHATS!$D$2,,,COUNTA(ACHATS!D:D),),A117,OFFSET(ACHATS!$G$2,,,COUNTA(ACHATS!G:G),))</f>
        <v>0</v>
      </c>
      <c r="E117" s="23">
        <f ca="1">SUMIF(OFFSET(VENTES!$D$2,,,COUNTA(VENTES!D:D),),A117,OFFSET(VENTES!$G$2,,,COUNTA(VENTES!G:G),))</f>
        <v>0</v>
      </c>
      <c r="F117" s="38"/>
      <c r="G117" s="38"/>
      <c r="H117" s="38"/>
      <c r="I117" s="39"/>
      <c r="J117" s="39"/>
      <c r="K117" s="39"/>
    </row>
    <row r="118" spans="1:11">
      <c r="A118" s="24" t="str">
        <f>Listes!A117</f>
        <v>5011331</v>
      </c>
      <c r="B118" t="str">
        <f>VLOOKUP(A118,Tableau1[],2,0)&amp;""</f>
        <v>CARMEN CHEVET +1 TIROIR CL WENGUE</v>
      </c>
      <c r="C118" t="str">
        <f>VLOOKUP(A118,Tableau1[],3,0)&amp;""</f>
        <v>ACC.C.A.C</v>
      </c>
      <c r="D118" s="23">
        <f ca="1">SUMIF(OFFSET(ACHATS!$D$2,,,COUNTA(ACHATS!D:D),),A118,OFFSET(ACHATS!$G$2,,,COUNTA(ACHATS!G:G),))</f>
        <v>0</v>
      </c>
      <c r="E118" s="23">
        <f ca="1">SUMIF(OFFSET(VENTES!$D$2,,,COUNTA(VENTES!D:D),),A118,OFFSET(VENTES!$G$2,,,COUNTA(VENTES!G:G),))</f>
        <v>0</v>
      </c>
      <c r="F118" s="38"/>
      <c r="G118" s="38"/>
      <c r="H118" s="38"/>
      <c r="I118" s="39"/>
      <c r="J118" s="39"/>
      <c r="K118" s="39"/>
    </row>
    <row r="119" spans="1:11">
      <c r="A119" s="24" t="str">
        <f>Listes!A118</f>
        <v>5011339</v>
      </c>
      <c r="B119" t="str">
        <f>VLOOKUP(A119,Tableau1[],2,0)&amp;""</f>
        <v>POUF COMMODE BERGAMA 60X50X42 PROMO FIN13/640-30%</v>
      </c>
      <c r="C119" t="str">
        <f>VLOOKUP(A119,Tableau1[],3,0)&amp;""</f>
        <v>C.A.C.AD</v>
      </c>
      <c r="D119" s="23">
        <f ca="1">SUMIF(OFFSET(ACHATS!$D$2,,,COUNTA(ACHATS!D:D),),A119,OFFSET(ACHATS!$G$2,,,COUNTA(ACHATS!G:G),))</f>
        <v>0</v>
      </c>
      <c r="E119" s="23">
        <f ca="1">SUMIF(OFFSET(VENTES!$D$2,,,COUNTA(VENTES!D:D),),A119,OFFSET(VENTES!$G$2,,,COUNTA(VENTES!G:G),))</f>
        <v>0</v>
      </c>
      <c r="F119" s="38"/>
      <c r="G119" s="38"/>
      <c r="H119" s="38"/>
      <c r="I119" s="39"/>
      <c r="J119" s="39"/>
      <c r="K119" s="39"/>
    </row>
    <row r="120" spans="1:11">
      <c r="A120" s="24" t="str">
        <f>Listes!A119</f>
        <v>5011431</v>
      </c>
      <c r="B120" t="str">
        <f>VLOOKUP(A120,Tableau1[],2,0)&amp;""</f>
        <v>LIT VENEDIK 2PLC+ LAMPE DE CHEVET CL WENGE 160X200</v>
      </c>
      <c r="C120" t="str">
        <f>VLOOKUP(A120,Tableau1[],3,0)&amp;""</f>
        <v>C.A.C.AD</v>
      </c>
      <c r="D120" s="23">
        <f ca="1">SUMIF(OFFSET(ACHATS!$D$2,,,COUNTA(ACHATS!D:D),),A120,OFFSET(ACHATS!$G$2,,,COUNTA(ACHATS!G:G),))</f>
        <v>0</v>
      </c>
      <c r="E120" s="23">
        <f ca="1">SUMIF(OFFSET(VENTES!$D$2,,,COUNTA(VENTES!D:D),),A120,OFFSET(VENTES!$G$2,,,COUNTA(VENTES!G:G),))</f>
        <v>0</v>
      </c>
      <c r="F120" s="38"/>
      <c r="G120" s="38"/>
      <c r="H120" s="38"/>
      <c r="I120" s="39"/>
      <c r="J120" s="39"/>
      <c r="K120" s="39"/>
    </row>
    <row r="121" spans="1:11">
      <c r="A121" s="24" t="str">
        <f>Listes!A120</f>
        <v>5011439</v>
      </c>
      <c r="B121" t="str">
        <f>VLOOKUP(A121,Tableau1[],2,0)&amp;""</f>
        <v>POUF COMMODE  LOTUS CL  BRAOWN</v>
      </c>
      <c r="C121" t="str">
        <f>VLOOKUP(A121,Tableau1[],3,0)&amp;""</f>
        <v>C.A.C.AD</v>
      </c>
      <c r="D121" s="23">
        <f ca="1">SUMIF(OFFSET(ACHATS!$D$2,,,COUNTA(ACHATS!D:D),),A121,OFFSET(ACHATS!$G$2,,,COUNTA(ACHATS!G:G),))</f>
        <v>0</v>
      </c>
      <c r="E121" s="23">
        <f ca="1">SUMIF(OFFSET(VENTES!$D$2,,,COUNTA(VENTES!D:D),),A121,OFFSET(VENTES!$G$2,,,COUNTA(VENTES!G:G),))</f>
        <v>0</v>
      </c>
      <c r="F121" s="38"/>
      <c r="G121" s="38"/>
      <c r="H121" s="38"/>
      <c r="I121" s="39"/>
      <c r="J121" s="39"/>
      <c r="K121" s="39"/>
    </row>
    <row r="122" spans="1:11">
      <c r="A122" s="24" t="str">
        <f>Listes!A121</f>
        <v>5011531</v>
      </c>
      <c r="B122" t="str">
        <f>VLOOKUP(A122,Tableau1[],2,0)&amp;""</f>
        <v>CHEVET VENEDIK 4TIR + 1PORT CL WENGE 50X50X46</v>
      </c>
      <c r="C122" t="str">
        <f>VLOOKUP(A122,Tableau1[],3,0)&amp;""</f>
        <v>C.A.C.AD</v>
      </c>
      <c r="D122" s="23">
        <f ca="1">SUMIF(OFFSET(ACHATS!$D$2,,,COUNTA(ACHATS!D:D),),A122,OFFSET(ACHATS!$G$2,,,COUNTA(ACHATS!G:G),))</f>
        <v>0</v>
      </c>
      <c r="E122" s="23">
        <f ca="1">SUMIF(OFFSET(VENTES!$D$2,,,COUNTA(VENTES!D:D),),A122,OFFSET(VENTES!$G$2,,,COUNTA(VENTES!G:G),))</f>
        <v>0</v>
      </c>
      <c r="F122" s="38"/>
      <c r="G122" s="38"/>
      <c r="H122" s="38"/>
      <c r="I122" s="39"/>
      <c r="J122" s="39"/>
      <c r="K122" s="39"/>
    </row>
    <row r="123" spans="1:11">
      <c r="A123" s="24" t="str">
        <f>Listes!A122</f>
        <v>5011539</v>
      </c>
      <c r="B123" t="str">
        <f>VLOOKUP(A123,Tableau1[],2,0)&amp;""</f>
        <v>MODIFY BASE +HEADBOARD 100X200 CL BRAOWN</v>
      </c>
      <c r="C123" t="str">
        <f>VLOOKUP(A123,Tableau1[],3,0)&amp;""</f>
        <v>SOLIDE BASE</v>
      </c>
      <c r="D123" s="23">
        <f ca="1">SUMIF(OFFSET(ACHATS!$D$2,,,COUNTA(ACHATS!D:D),),A123,OFFSET(ACHATS!$G$2,,,COUNTA(ACHATS!G:G),))</f>
        <v>0</v>
      </c>
      <c r="E123" s="23">
        <f ca="1">SUMIF(OFFSET(VENTES!$D$2,,,COUNTA(VENTES!D:D),),A123,OFFSET(VENTES!$G$2,,,COUNTA(VENTES!G:G),))</f>
        <v>0</v>
      </c>
      <c r="F123" s="38"/>
      <c r="G123" s="38"/>
      <c r="H123" s="38"/>
      <c r="I123" s="39"/>
      <c r="J123" s="39"/>
      <c r="K123" s="39"/>
    </row>
    <row r="124" spans="1:11">
      <c r="A124" s="24" t="str">
        <f>Listes!A123</f>
        <v>5011631</v>
      </c>
      <c r="B124" t="str">
        <f>VLOOKUP(A124,Tableau1[],2,0)&amp;""</f>
        <v>COMMODE VENEDIK 4TIR +1P CL WENGE 125X90X46  Liquidation HW</v>
      </c>
      <c r="C124" t="str">
        <f>VLOOKUP(A124,Tableau1[],3,0)&amp;""</f>
        <v>C.A.C.AD</v>
      </c>
      <c r="D124" s="23">
        <f ca="1">SUMIF(OFFSET(ACHATS!$D$2,,,COUNTA(ACHATS!D:D),),A124,OFFSET(ACHATS!$G$2,,,COUNTA(ACHATS!G:G),))</f>
        <v>0</v>
      </c>
      <c r="E124" s="23">
        <f ca="1">SUMIF(OFFSET(VENTES!$D$2,,,COUNTA(VENTES!D:D),),A124,OFFSET(VENTES!$G$2,,,COUNTA(VENTES!G:G),))</f>
        <v>0</v>
      </c>
      <c r="F124" s="38"/>
      <c r="G124" s="38"/>
      <c r="H124" s="38"/>
      <c r="I124" s="39"/>
      <c r="J124" s="39"/>
      <c r="K124" s="39"/>
    </row>
    <row r="125" spans="1:11">
      <c r="A125" s="24" t="str">
        <f>Listes!A124</f>
        <v>5011639</v>
      </c>
      <c r="B125" t="str">
        <f>VLOOKUP(A125,Tableau1[],2,0)&amp;""</f>
        <v>MODIFY BASE +HEADBOARD200X160 CL BRAOWN</v>
      </c>
      <c r="C125" t="str">
        <f>VLOOKUP(A125,Tableau1[],3,0)&amp;""</f>
        <v>SOLIDE BASE</v>
      </c>
      <c r="D125" s="23">
        <f ca="1">SUMIF(OFFSET(ACHATS!$D$2,,,COUNTA(ACHATS!D:D),),A125,OFFSET(ACHATS!$G$2,,,COUNTA(ACHATS!G:G),))</f>
        <v>0</v>
      </c>
      <c r="E125" s="23">
        <f ca="1">SUMIF(OFFSET(VENTES!$D$2,,,COUNTA(VENTES!D:D),),A125,OFFSET(VENTES!$G$2,,,COUNTA(VENTES!G:G),))</f>
        <v>0</v>
      </c>
      <c r="F125" s="38"/>
      <c r="G125" s="38"/>
      <c r="H125" s="38"/>
      <c r="I125" s="39"/>
      <c r="J125" s="39"/>
      <c r="K125" s="39"/>
    </row>
    <row r="126" spans="1:11">
      <c r="A126" s="24" t="str">
        <f>Listes!A125</f>
        <v>5011731</v>
      </c>
      <c r="B126" t="str">
        <f>VLOOKUP(A126,Tableau1[],2,0)&amp;""</f>
        <v>MIROIR COMMODE VENEDIK CL WENGE 124X90X2.6</v>
      </c>
      <c r="C126" t="str">
        <f>VLOOKUP(A126,Tableau1[],3,0)&amp;""</f>
        <v>C.A.C.AD</v>
      </c>
      <c r="D126" s="23">
        <f ca="1">SUMIF(OFFSET(ACHATS!$D$2,,,COUNTA(ACHATS!D:D),),A126,OFFSET(ACHATS!$G$2,,,COUNTA(ACHATS!G:G),))</f>
        <v>0</v>
      </c>
      <c r="E126" s="23">
        <f ca="1">SUMIF(OFFSET(VENTES!$D$2,,,COUNTA(VENTES!D:D),),A126,OFFSET(VENTES!$G$2,,,COUNTA(VENTES!G:G),))</f>
        <v>0</v>
      </c>
      <c r="F126" s="38"/>
      <c r="G126" s="38"/>
      <c r="H126" s="38"/>
      <c r="I126" s="39"/>
      <c r="J126" s="39"/>
      <c r="K126" s="39"/>
    </row>
    <row r="127" spans="1:11">
      <c r="A127" s="24" t="str">
        <f>Listes!A126</f>
        <v>5011739</v>
      </c>
      <c r="B127" t="str">
        <f>VLOOKUP(A127,Tableau1[],2,0)&amp;""</f>
        <v>MODA BASE +HEADBOARD 160X200</v>
      </c>
      <c r="C127" t="str">
        <f>VLOOKUP(A127,Tableau1[],3,0)&amp;""</f>
        <v>SOLIDE BASE</v>
      </c>
      <c r="D127" s="23">
        <f ca="1">SUMIF(OFFSET(ACHATS!$D$2,,,COUNTA(ACHATS!D:D),),A127,OFFSET(ACHATS!$G$2,,,COUNTA(ACHATS!G:G),))</f>
        <v>0</v>
      </c>
      <c r="E127" s="23">
        <f ca="1">SUMIF(OFFSET(VENTES!$D$2,,,COUNTA(VENTES!D:D),),A127,OFFSET(VENTES!$G$2,,,COUNTA(VENTES!G:G),))</f>
        <v>0</v>
      </c>
      <c r="F127" s="38"/>
      <c r="G127" s="38"/>
      <c r="H127" s="38"/>
      <c r="I127" s="39"/>
      <c r="J127" s="39"/>
      <c r="K127" s="39"/>
    </row>
    <row r="128" spans="1:11">
      <c r="A128" s="24" t="str">
        <f>Listes!A127</f>
        <v>5011740</v>
      </c>
      <c r="B128" t="str">
        <f>VLOOKUP(A128,Tableau1[],2,0)&amp;""</f>
        <v>CHIFFONIER VENEDIK 5 TIROIRS</v>
      </c>
      <c r="C128" t="str">
        <f>VLOOKUP(A128,Tableau1[],3,0)&amp;""</f>
        <v>C.A.C.AD</v>
      </c>
      <c r="D128" s="23">
        <f ca="1">SUMIF(OFFSET(ACHATS!$D$2,,,COUNTA(ACHATS!D:D),),A128,OFFSET(ACHATS!$G$2,,,COUNTA(ACHATS!G:G),))</f>
        <v>0</v>
      </c>
      <c r="E128" s="23">
        <f ca="1">SUMIF(OFFSET(VENTES!$D$2,,,COUNTA(VENTES!D:D),),A128,OFFSET(VENTES!$G$2,,,COUNTA(VENTES!G:G),))</f>
        <v>0</v>
      </c>
      <c r="F128" s="38"/>
      <c r="G128" s="38"/>
      <c r="H128" s="38"/>
      <c r="I128" s="39"/>
      <c r="J128" s="39"/>
      <c r="K128" s="39"/>
    </row>
    <row r="129" spans="1:11">
      <c r="A129" s="24" t="str">
        <f>Listes!A128</f>
        <v>5011749</v>
      </c>
      <c r="B129" t="str">
        <f>VLOOKUP(A129,Tableau1[],2,0)&amp;""</f>
        <v>MODA BASE + HEADBOARD 120X200</v>
      </c>
      <c r="C129" t="str">
        <f>VLOOKUP(A129,Tableau1[],3,0)&amp;""</f>
        <v>SOLIDE BASE</v>
      </c>
      <c r="D129" s="23">
        <f ca="1">SUMIF(OFFSET(ACHATS!$D$2,,,COUNTA(ACHATS!D:D),),A129,OFFSET(ACHATS!$G$2,,,COUNTA(ACHATS!G:G),))</f>
        <v>0</v>
      </c>
      <c r="E129" s="23">
        <f ca="1">SUMIF(OFFSET(VENTES!$D$2,,,COUNTA(VENTES!D:D),),A129,OFFSET(VENTES!$G$2,,,COUNTA(VENTES!G:G),))</f>
        <v>0</v>
      </c>
      <c r="F129" s="38"/>
      <c r="G129" s="38"/>
      <c r="H129" s="38"/>
      <c r="I129" s="39"/>
      <c r="J129" s="39"/>
      <c r="K129" s="39"/>
    </row>
    <row r="130" spans="1:11">
      <c r="A130" s="24" t="str">
        <f>Listes!A129</f>
        <v>5011815</v>
      </c>
      <c r="B130" t="str">
        <f>VLOOKUP(A130,Tableau1[],2,0)&amp;""</f>
        <v>LIT MIDAS 2PLC CL CREME 160X200</v>
      </c>
      <c r="C130" t="str">
        <f>VLOOKUP(A130,Tableau1[],3,0)&amp;""</f>
        <v>C.A.C.AD</v>
      </c>
      <c r="D130" s="23">
        <f ca="1">SUMIF(OFFSET(ACHATS!$D$2,,,COUNTA(ACHATS!D:D),),A130,OFFSET(ACHATS!$G$2,,,COUNTA(ACHATS!G:G),))</f>
        <v>0</v>
      </c>
      <c r="E130" s="23">
        <f ca="1">SUMIF(OFFSET(VENTES!$D$2,,,COUNTA(VENTES!D:D),),A130,OFFSET(VENTES!$G$2,,,COUNTA(VENTES!G:G),))</f>
        <v>0</v>
      </c>
      <c r="F130" s="38"/>
      <c r="G130" s="38"/>
      <c r="H130" s="38"/>
      <c r="I130" s="39"/>
      <c r="J130" s="39"/>
      <c r="K130" s="39"/>
    </row>
    <row r="131" spans="1:11">
      <c r="A131" s="24" t="str">
        <f>Listes!A130</f>
        <v>5011840</v>
      </c>
      <c r="B131" t="str">
        <f>VLOOKUP(A131,Tableau1[],2,0)&amp;""</f>
        <v>LIT MIDAS 2PLC CL ANTIQUE 160X200  Promo</v>
      </c>
      <c r="C131" t="str">
        <f>VLOOKUP(A131,Tableau1[],3,0)&amp;""</f>
        <v>C.A.C.AD</v>
      </c>
      <c r="D131" s="23">
        <f ca="1">SUMIF(OFFSET(ACHATS!$D$2,,,COUNTA(ACHATS!D:D),),A131,OFFSET(ACHATS!$G$2,,,COUNTA(ACHATS!G:G),))</f>
        <v>0</v>
      </c>
      <c r="E131" s="23">
        <f ca="1">SUMIF(OFFSET(VENTES!$D$2,,,COUNTA(VENTES!D:D),),A131,OFFSET(VENTES!$G$2,,,COUNTA(VENTES!G:G),))</f>
        <v>0</v>
      </c>
      <c r="F131" s="38"/>
      <c r="G131" s="38"/>
      <c r="H131" s="38"/>
      <c r="I131" s="39"/>
      <c r="J131" s="39"/>
      <c r="K131" s="39"/>
    </row>
    <row r="132" spans="1:11">
      <c r="A132" s="24" t="str">
        <f>Listes!A131</f>
        <v>5011915</v>
      </c>
      <c r="B132" t="str">
        <f>VLOOKUP(A132,Tableau1[],2,0)&amp;""</f>
        <v>CHEVET MIDAS 1 TIR + 1 PORT CL CREME 53X53X39S Liquidation HW</v>
      </c>
      <c r="C132" t="str">
        <f>VLOOKUP(A132,Tableau1[],3,0)&amp;""</f>
        <v>C.A.C.AD</v>
      </c>
      <c r="D132" s="23">
        <f ca="1">SUMIF(OFFSET(ACHATS!$D$2,,,COUNTA(ACHATS!D:D),),A132,OFFSET(ACHATS!$G$2,,,COUNTA(ACHATS!G:G),))</f>
        <v>0</v>
      </c>
      <c r="E132" s="23">
        <f ca="1">SUMIF(OFFSET(VENTES!$D$2,,,COUNTA(VENTES!D:D),),A132,OFFSET(VENTES!$G$2,,,COUNTA(VENTES!G:G),))</f>
        <v>0</v>
      </c>
      <c r="F132" s="38"/>
      <c r="G132" s="38"/>
      <c r="H132" s="38"/>
      <c r="I132" s="39"/>
      <c r="J132" s="39"/>
      <c r="K132" s="39"/>
    </row>
    <row r="133" spans="1:11">
      <c r="A133" s="24" t="str">
        <f>Listes!A132</f>
        <v>5011940</v>
      </c>
      <c r="B133" t="str">
        <f>VLOOKUP(A133,Tableau1[],2,0)&amp;""</f>
        <v>CHEVET MIDAS 1TIR +1P CL ANTIQUE 53X53X39 Promo</v>
      </c>
      <c r="C133" t="str">
        <f>VLOOKUP(A133,Tableau1[],3,0)&amp;""</f>
        <v>C.A.C.AD</v>
      </c>
      <c r="D133" s="23">
        <f ca="1">SUMIF(OFFSET(ACHATS!$D$2,,,COUNTA(ACHATS!D:D),),A133,OFFSET(ACHATS!$G$2,,,COUNTA(ACHATS!G:G),))</f>
        <v>0</v>
      </c>
      <c r="E133" s="23">
        <f ca="1">SUMIF(OFFSET(VENTES!$D$2,,,COUNTA(VENTES!D:D),),A133,OFFSET(VENTES!$G$2,,,COUNTA(VENTES!G:G),))</f>
        <v>0</v>
      </c>
      <c r="F133" s="38"/>
      <c r="G133" s="38"/>
      <c r="H133" s="38"/>
      <c r="I133" s="39"/>
      <c r="J133" s="39"/>
      <c r="K133" s="39"/>
    </row>
    <row r="134" spans="1:11">
      <c r="A134" s="24" t="str">
        <f>Listes!A133</f>
        <v>5012015</v>
      </c>
      <c r="B134" t="str">
        <f>VLOOKUP(A134,Tableau1[],2,0)&amp;""</f>
        <v>COMMODE MIDAS 7 TIR +2 PORT CL CREME 150X87X48</v>
      </c>
      <c r="C134" t="str">
        <f>VLOOKUP(A134,Tableau1[],3,0)&amp;""</f>
        <v>C.A.C.AD</v>
      </c>
      <c r="D134" s="23">
        <f ca="1">SUMIF(OFFSET(ACHATS!$D$2,,,COUNTA(ACHATS!D:D),),A134,OFFSET(ACHATS!$G$2,,,COUNTA(ACHATS!G:G),))</f>
        <v>0</v>
      </c>
      <c r="E134" s="23">
        <f ca="1">SUMIF(OFFSET(VENTES!$D$2,,,COUNTA(VENTES!D:D),),A134,OFFSET(VENTES!$G$2,,,COUNTA(VENTES!G:G),))</f>
        <v>0</v>
      </c>
      <c r="F134" s="38"/>
      <c r="G134" s="38"/>
      <c r="H134" s="38"/>
      <c r="I134" s="39"/>
      <c r="J134" s="39"/>
      <c r="K134" s="39"/>
    </row>
    <row r="135" spans="1:11">
      <c r="A135" s="24" t="str">
        <f>Listes!A134</f>
        <v>5012031</v>
      </c>
      <c r="B135" t="str">
        <f>VLOOKUP(A135,Tableau1[],2,0)&amp;""</f>
        <v>MONACO LIT 150X200 CL WENGUE</v>
      </c>
      <c r="C135" t="str">
        <f>VLOOKUP(A135,Tableau1[],3,0)&amp;""</f>
        <v>C.A.C.AD</v>
      </c>
      <c r="D135" s="23">
        <f ca="1">SUMIF(OFFSET(ACHATS!$D$2,,,COUNTA(ACHATS!D:D),),A135,OFFSET(ACHATS!$G$2,,,COUNTA(ACHATS!G:G),))</f>
        <v>0</v>
      </c>
      <c r="E135" s="23">
        <f ca="1">SUMIF(OFFSET(VENTES!$D$2,,,COUNTA(VENTES!D:D),),A135,OFFSET(VENTES!$G$2,,,COUNTA(VENTES!G:G),))</f>
        <v>0</v>
      </c>
      <c r="F135" s="38"/>
      <c r="G135" s="38"/>
      <c r="H135" s="38"/>
      <c r="I135" s="39"/>
      <c r="J135" s="39"/>
      <c r="K135" s="39"/>
    </row>
    <row r="136" spans="1:11">
      <c r="A136" s="24" t="str">
        <f>Listes!A135</f>
        <v>5012040</v>
      </c>
      <c r="B136" t="str">
        <f>VLOOKUP(A136,Tableau1[],2,0)&amp;""</f>
        <v>COMMODE MIDAS 7TIR +2 PORT CL ANTIQUE 150X87X48 PROMO FIN13/3500-30%</v>
      </c>
      <c r="C136" t="str">
        <f>VLOOKUP(A136,Tableau1[],3,0)&amp;""</f>
        <v>C.A.C.AD</v>
      </c>
      <c r="D136" s="23">
        <f ca="1">SUMIF(OFFSET(ACHATS!$D$2,,,COUNTA(ACHATS!D:D),),A136,OFFSET(ACHATS!$G$2,,,COUNTA(ACHATS!G:G),))</f>
        <v>0</v>
      </c>
      <c r="E136" s="23">
        <f ca="1">SUMIF(OFFSET(VENTES!$D$2,,,COUNTA(VENTES!D:D),),A136,OFFSET(VENTES!$G$2,,,COUNTA(VENTES!G:G),))</f>
        <v>0</v>
      </c>
      <c r="F136" s="38"/>
      <c r="G136" s="38"/>
      <c r="H136" s="38"/>
      <c r="I136" s="39"/>
      <c r="J136" s="39"/>
      <c r="K136" s="39"/>
    </row>
    <row r="137" spans="1:11">
      <c r="A137" s="24" t="str">
        <f>Listes!A136</f>
        <v>5012115</v>
      </c>
      <c r="B137" t="str">
        <f>VLOOKUP(A137,Tableau1[],2,0)&amp;""</f>
        <v>MIROIR COMMODE MIDAS CL CREME 90X78X4</v>
      </c>
      <c r="C137" t="str">
        <f>VLOOKUP(A137,Tableau1[],3,0)&amp;""</f>
        <v>C.A.C.AD</v>
      </c>
      <c r="D137" s="23">
        <f ca="1">SUMIF(OFFSET(ACHATS!$D$2,,,COUNTA(ACHATS!D:D),),A137,OFFSET(ACHATS!$G$2,,,COUNTA(ACHATS!G:G),))</f>
        <v>0</v>
      </c>
      <c r="E137" s="23">
        <f ca="1">SUMIF(OFFSET(VENTES!$D$2,,,COUNTA(VENTES!D:D),),A137,OFFSET(VENTES!$G$2,,,COUNTA(VENTES!G:G),))</f>
        <v>0</v>
      </c>
      <c r="F137" s="38"/>
      <c r="G137" s="38"/>
      <c r="H137" s="38"/>
      <c r="I137" s="39"/>
      <c r="J137" s="39"/>
      <c r="K137" s="39"/>
    </row>
    <row r="138" spans="1:11">
      <c r="A138" s="24" t="str">
        <f>Listes!A137</f>
        <v>5012131</v>
      </c>
      <c r="B138" t="str">
        <f>VLOOKUP(A138,Tableau1[],2,0)&amp;""</f>
        <v>CHAISE DIANA CL WENGUE  MEGA PROMO ISTIKBAL2014</v>
      </c>
      <c r="C138" t="str">
        <f>VLOOKUP(A138,Tableau1[],3,0)&amp;""</f>
        <v>C.A.C.AD</v>
      </c>
      <c r="D138" s="23">
        <f ca="1">SUMIF(OFFSET(ACHATS!$D$2,,,COUNTA(ACHATS!D:D),),A138,OFFSET(ACHATS!$G$2,,,COUNTA(ACHATS!G:G),))</f>
        <v>0</v>
      </c>
      <c r="E138" s="23">
        <f ca="1">SUMIF(OFFSET(VENTES!$D$2,,,COUNTA(VENTES!D:D),),A138,OFFSET(VENTES!$G$2,,,COUNTA(VENTES!G:G),))</f>
        <v>0</v>
      </c>
      <c r="F138" s="38"/>
      <c r="G138" s="38"/>
      <c r="H138" s="38"/>
      <c r="I138" s="39"/>
      <c r="J138" s="39"/>
      <c r="K138" s="39"/>
    </row>
    <row r="139" spans="1:11">
      <c r="A139" s="24" t="str">
        <f>Listes!A138</f>
        <v>5012140</v>
      </c>
      <c r="B139" t="str">
        <f>VLOOKUP(A139,Tableau1[],2,0)&amp;""</f>
        <v>MIROIR COMMODE MIDAS CL ANTIQUE 90X78X4 PROMO FIN13/1400-50%</v>
      </c>
      <c r="C139" t="str">
        <f>VLOOKUP(A139,Tableau1[],3,0)&amp;""</f>
        <v>C.A.C.AD</v>
      </c>
      <c r="D139" s="23">
        <f ca="1">SUMIF(OFFSET(ACHATS!$D$2,,,COUNTA(ACHATS!D:D),),A139,OFFSET(ACHATS!$G$2,,,COUNTA(ACHATS!G:G),))</f>
        <v>0</v>
      </c>
      <c r="E139" s="23">
        <f ca="1">SUMIF(OFFSET(VENTES!$D$2,,,COUNTA(VENTES!D:D),),A139,OFFSET(VENTES!$G$2,,,COUNTA(VENTES!G:G),))</f>
        <v>0</v>
      </c>
      <c r="F139" s="38"/>
      <c r="G139" s="38"/>
      <c r="H139" s="38"/>
      <c r="I139" s="39"/>
      <c r="J139" s="39"/>
      <c r="K139" s="39"/>
    </row>
    <row r="140" spans="1:11">
      <c r="A140" s="24" t="str">
        <f>Listes!A139</f>
        <v>5012215</v>
      </c>
      <c r="B140" t="str">
        <f>VLOOKUP(A140,Tableau1[],2,0)&amp;""</f>
        <v>CHAISE COMMODE MIDAS CL CREME  MEGA PROMO ISTIKBAL2014</v>
      </c>
      <c r="C140" t="str">
        <f>VLOOKUP(A140,Tableau1[],3,0)&amp;""</f>
        <v>C.A.C.AD</v>
      </c>
      <c r="D140" s="23">
        <f ca="1">SUMIF(OFFSET(ACHATS!$D$2,,,COUNTA(ACHATS!D:D),),A140,OFFSET(ACHATS!$G$2,,,COUNTA(ACHATS!G:G),))</f>
        <v>0</v>
      </c>
      <c r="E140" s="23">
        <f ca="1">SUMIF(OFFSET(VENTES!$D$2,,,COUNTA(VENTES!D:D),),A140,OFFSET(VENTES!$G$2,,,COUNTA(VENTES!G:G),))</f>
        <v>0</v>
      </c>
      <c r="F140" s="38"/>
      <c r="G140" s="38"/>
      <c r="H140" s="38"/>
      <c r="I140" s="39"/>
      <c r="J140" s="39"/>
      <c r="K140" s="39"/>
    </row>
    <row r="141" spans="1:11">
      <c r="A141" s="24" t="str">
        <f>Listes!A140</f>
        <v>5012239</v>
      </c>
      <c r="B141" t="str">
        <f>VLOOKUP(A141,Tableau1[],2,0)&amp;""</f>
        <v>LIT LOTUS 2P 160X200 CL BRAOWN</v>
      </c>
      <c r="C141" t="str">
        <f>VLOOKUP(A141,Tableau1[],3,0)&amp;""</f>
        <v>C.A.C.AD</v>
      </c>
      <c r="D141" s="23">
        <f ca="1">SUMIF(OFFSET(ACHATS!$D$2,,,COUNTA(ACHATS!D:D),),A141,OFFSET(ACHATS!$G$2,,,COUNTA(ACHATS!G:G),))</f>
        <v>0</v>
      </c>
      <c r="E141" s="23">
        <f ca="1">SUMIF(OFFSET(VENTES!$D$2,,,COUNTA(VENTES!D:D),),A141,OFFSET(VENTES!$G$2,,,COUNTA(VENTES!G:G),))</f>
        <v>0</v>
      </c>
      <c r="F141" s="38"/>
      <c r="G141" s="38"/>
      <c r="H141" s="38"/>
      <c r="I141" s="39"/>
      <c r="J141" s="39"/>
      <c r="K141" s="39"/>
    </row>
    <row r="142" spans="1:11">
      <c r="A142" s="24" t="str">
        <f>Listes!A141</f>
        <v>5012240</v>
      </c>
      <c r="B142" t="str">
        <f>VLOOKUP(A142,Tableau1[],2,0)&amp;""</f>
        <v>CHAISE COMMODE MIDAS CL ANTIQUE  Liquidation HW</v>
      </c>
      <c r="C142" t="str">
        <f>VLOOKUP(A142,Tableau1[],3,0)&amp;""</f>
        <v>C.A.C.AD</v>
      </c>
      <c r="D142" s="23">
        <f ca="1">SUMIF(OFFSET(ACHATS!$D$2,,,COUNTA(ACHATS!D:D),),A142,OFFSET(ACHATS!$G$2,,,COUNTA(ACHATS!G:G),))</f>
        <v>0</v>
      </c>
      <c r="E142" s="23">
        <f ca="1">SUMIF(OFFSET(VENTES!$D$2,,,COUNTA(VENTES!D:D),),A142,OFFSET(VENTES!$G$2,,,COUNTA(VENTES!G:G),))</f>
        <v>0</v>
      </c>
      <c r="F142" s="38"/>
      <c r="G142" s="38"/>
      <c r="H142" s="38"/>
      <c r="I142" s="39"/>
      <c r="J142" s="39"/>
      <c r="K142" s="39"/>
    </row>
    <row r="143" spans="1:11">
      <c r="A143" s="24" t="str">
        <f>Listes!A142</f>
        <v>5012241</v>
      </c>
      <c r="B143" t="str">
        <f>VLOOKUP(A143,Tableau1[],2,0)&amp;""</f>
        <v>LIT LOTUS 2P CL CERISIER/CREME 160X200</v>
      </c>
      <c r="C143" t="str">
        <f>VLOOKUP(A143,Tableau1[],3,0)&amp;""</f>
        <v>C.A.C.AD</v>
      </c>
      <c r="D143" s="23">
        <f ca="1">SUMIF(OFFSET(ACHATS!$D$2,,,COUNTA(ACHATS!D:D),),A143,OFFSET(ACHATS!$G$2,,,COUNTA(ACHATS!G:G),))</f>
        <v>0</v>
      </c>
      <c r="E143" s="23">
        <f ca="1">SUMIF(OFFSET(VENTES!$D$2,,,COUNTA(VENTES!D:D),),A143,OFFSET(VENTES!$G$2,,,COUNTA(VENTES!G:G),))</f>
        <v>0</v>
      </c>
      <c r="F143" s="38"/>
      <c r="G143" s="38"/>
      <c r="H143" s="38"/>
      <c r="I143" s="39"/>
      <c r="J143" s="39"/>
      <c r="K143" s="39"/>
    </row>
    <row r="144" spans="1:11">
      <c r="A144" s="24" t="str">
        <f>Listes!A143</f>
        <v>5012242</v>
      </c>
      <c r="B144" t="str">
        <f>VLOOKUP(A144,Tableau1[],2,0)&amp;""</f>
        <v>LOTUS LIT 160 SIENA MAUN</v>
      </c>
      <c r="C144" t="str">
        <f>VLOOKUP(A144,Tableau1[],3,0)&amp;""</f>
        <v>C.A.C.AD</v>
      </c>
      <c r="D144" s="23">
        <f ca="1">SUMIF(OFFSET(ACHATS!$D$2,,,COUNTA(ACHATS!D:D),),A144,OFFSET(ACHATS!$G$2,,,COUNTA(ACHATS!G:G),))</f>
        <v>0</v>
      </c>
      <c r="E144" s="23">
        <f ca="1">SUMIF(OFFSET(VENTES!$D$2,,,COUNTA(VENTES!D:D),),A144,OFFSET(VENTES!$G$2,,,COUNTA(VENTES!G:G),))</f>
        <v>0</v>
      </c>
      <c r="F144" s="38"/>
      <c r="G144" s="38"/>
      <c r="H144" s="38"/>
      <c r="I144" s="39"/>
      <c r="J144" s="39"/>
      <c r="K144" s="39"/>
    </row>
    <row r="145" spans="1:11">
      <c r="A145" s="24" t="str">
        <f>Listes!A144</f>
        <v>5012339</v>
      </c>
      <c r="B145" t="str">
        <f>VLOOKUP(A145,Tableau1[],2,0)&amp;""</f>
        <v>CHEVET LOTUS 2TIR MARRON SIRENA MAUN MEGA PROMO ISTIKBAL2014</v>
      </c>
      <c r="C145" t="str">
        <f>VLOOKUP(A145,Tableau1[],3,0)&amp;""</f>
        <v>C.A.C.AD</v>
      </c>
      <c r="D145" s="23">
        <f ca="1">SUMIF(OFFSET(ACHATS!$D$2,,,COUNTA(ACHATS!D:D),),A145,OFFSET(ACHATS!$G$2,,,COUNTA(ACHATS!G:G),))</f>
        <v>0</v>
      </c>
      <c r="E145" s="23">
        <f ca="1">SUMIF(OFFSET(VENTES!$D$2,,,COUNTA(VENTES!D:D),),A145,OFFSET(VENTES!$G$2,,,COUNTA(VENTES!G:G),))</f>
        <v>0</v>
      </c>
      <c r="F145" s="38"/>
      <c r="G145" s="38"/>
      <c r="H145" s="38"/>
      <c r="I145" s="39"/>
      <c r="J145" s="39"/>
      <c r="K145" s="39"/>
    </row>
    <row r="146" spans="1:11">
      <c r="A146" s="24" t="str">
        <f>Listes!A145</f>
        <v>5012341</v>
      </c>
      <c r="B146" t="str">
        <f>VLOOKUP(A146,Tableau1[],2,0)&amp;""</f>
        <v>CHEVET LOTUS 2 TIR CL CERISIER/CREME PROMO FIN13/990-40%</v>
      </c>
      <c r="C146" t="str">
        <f>VLOOKUP(A146,Tableau1[],3,0)&amp;""</f>
        <v>C.A.C.AD</v>
      </c>
      <c r="D146" s="23">
        <f ca="1">SUMIF(OFFSET(ACHATS!$D$2,,,COUNTA(ACHATS!D:D),),A146,OFFSET(ACHATS!$G$2,,,COUNTA(ACHATS!G:G),))</f>
        <v>0</v>
      </c>
      <c r="E146" s="23">
        <f ca="1">SUMIF(OFFSET(VENTES!$D$2,,,COUNTA(VENTES!D:D),),A146,OFFSET(VENTES!$G$2,,,COUNTA(VENTES!G:G),))</f>
        <v>0</v>
      </c>
      <c r="F146" s="38"/>
      <c r="G146" s="38"/>
      <c r="H146" s="38"/>
      <c r="I146" s="39"/>
      <c r="J146" s="39"/>
      <c r="K146" s="39"/>
    </row>
    <row r="147" spans="1:11">
      <c r="A147" s="24" t="str">
        <f>Listes!A146</f>
        <v>5012400</v>
      </c>
      <c r="B147" t="str">
        <f>VLOOKUP(A147,Tableau1[],2,0)&amp;""</f>
        <v>SOMMIER SOLID BASE 90X190 PROMO FIN13/990-20%</v>
      </c>
      <c r="C147" t="str">
        <f>VLOOKUP(A147,Tableau1[],3,0)&amp;""</f>
        <v>SOLIDE BASE</v>
      </c>
      <c r="D147" s="23">
        <f ca="1">SUMIF(OFFSET(ACHATS!$D$2,,,COUNTA(ACHATS!D:D),),A147,OFFSET(ACHATS!$G$2,,,COUNTA(ACHATS!G:G),))</f>
        <v>0</v>
      </c>
      <c r="E147" s="23">
        <f ca="1">SUMIF(OFFSET(VENTES!$D$2,,,COUNTA(VENTES!D:D),),A147,OFFSET(VENTES!$G$2,,,COUNTA(VENTES!G:G),))</f>
        <v>0</v>
      </c>
      <c r="F147" s="38"/>
      <c r="G147" s="38"/>
      <c r="H147" s="38"/>
      <c r="I147" s="39"/>
      <c r="J147" s="39"/>
      <c r="K147" s="39"/>
    </row>
    <row r="148" spans="1:11">
      <c r="A148" s="24" t="str">
        <f>Listes!A147</f>
        <v>5012415</v>
      </c>
      <c r="B148" t="str">
        <f>VLOOKUP(A148,Tableau1[],2,0)&amp;""</f>
        <v>LIT BEBE BALANCOIRE """"BALOON"""" CL CREME"""</v>
      </c>
      <c r="C148" t="str">
        <f>VLOOKUP(A148,Tableau1[],3,0)&amp;""</f>
        <v>C.A.C.EN</v>
      </c>
      <c r="D148" s="23">
        <f ca="1">SUMIF(OFFSET(ACHATS!$D$2,,,COUNTA(ACHATS!D:D),),A148,OFFSET(ACHATS!$G$2,,,COUNTA(ACHATS!G:G),))</f>
        <v>0</v>
      </c>
      <c r="E148" s="23">
        <f ca="1">SUMIF(OFFSET(VENTES!$D$2,,,COUNTA(VENTES!D:D),),A148,OFFSET(VENTES!$G$2,,,COUNTA(VENTES!G:G),))</f>
        <v>0</v>
      </c>
      <c r="F148" s="38"/>
      <c r="G148" s="38"/>
      <c r="H148" s="38"/>
      <c r="I148" s="39"/>
      <c r="J148" s="39"/>
      <c r="K148" s="39"/>
    </row>
    <row r="149" spans="1:11">
      <c r="A149" s="24" t="str">
        <f>Listes!A148</f>
        <v>5012431</v>
      </c>
      <c r="B149" t="str">
        <f>VLOOKUP(A149,Tableau1[],2,0)&amp;""</f>
        <v>LIT JASMINE CL WENGE/CREME 160X200</v>
      </c>
      <c r="C149" t="str">
        <f>VLOOKUP(A149,Tableau1[],3,0)&amp;""</f>
        <v>C.A.C.AD</v>
      </c>
      <c r="D149" s="23">
        <f ca="1">SUMIF(OFFSET(ACHATS!$D$2,,,COUNTA(ACHATS!D:D),),A149,OFFSET(ACHATS!$G$2,,,COUNTA(ACHATS!G:G),))</f>
        <v>0</v>
      </c>
      <c r="E149" s="23">
        <f ca="1">SUMIF(OFFSET(VENTES!$D$2,,,COUNTA(VENTES!D:D),),A149,OFFSET(VENTES!$G$2,,,COUNTA(VENTES!G:G),))</f>
        <v>0</v>
      </c>
      <c r="F149" s="38"/>
      <c r="G149" s="38"/>
      <c r="H149" s="38"/>
      <c r="I149" s="39"/>
      <c r="J149" s="39"/>
      <c r="K149" s="39"/>
    </row>
    <row r="150" spans="1:11">
      <c r="A150" s="24" t="str">
        <f>Listes!A149</f>
        <v>5012439</v>
      </c>
      <c r="B150" t="str">
        <f>VLOOKUP(A150,Tableau1[],2,0)&amp;""</f>
        <v>COMMODE LOTUS CL  BRAOWN MEGA PROMO ISTIKBAL2014</v>
      </c>
      <c r="C150" t="str">
        <f>VLOOKUP(A150,Tableau1[],3,0)&amp;""</f>
        <v>C.A.C.AD</v>
      </c>
      <c r="D150" s="23">
        <f ca="1">SUMIF(OFFSET(ACHATS!$D$2,,,COUNTA(ACHATS!D:D),),A150,OFFSET(ACHATS!$G$2,,,COUNTA(ACHATS!G:G),))</f>
        <v>0</v>
      </c>
      <c r="E150" s="23">
        <f ca="1">SUMIF(OFFSET(VENTES!$D$2,,,COUNTA(VENTES!D:D),),A150,OFFSET(VENTES!$G$2,,,COUNTA(VENTES!G:G),))</f>
        <v>0</v>
      </c>
      <c r="F150" s="38"/>
      <c r="G150" s="38"/>
      <c r="H150" s="38"/>
      <c r="I150" s="39"/>
      <c r="J150" s="39"/>
      <c r="K150" s="39"/>
    </row>
    <row r="151" spans="1:11">
      <c r="A151" s="24" t="str">
        <f>Listes!A150</f>
        <v>5012515</v>
      </c>
      <c r="B151" t="str">
        <f>VLOOKUP(A151,Tableau1[],2,0)&amp;""</f>
        <v>CHIFFONNIER BALOON 1P +2TIR CL ORANGE</v>
      </c>
      <c r="C151" t="str">
        <f>VLOOKUP(A151,Tableau1[],3,0)&amp;""</f>
        <v>C.A.C.AD</v>
      </c>
      <c r="D151" s="23">
        <f ca="1">SUMIF(OFFSET(ACHATS!$D$2,,,COUNTA(ACHATS!D:D),),A151,OFFSET(ACHATS!$G$2,,,COUNTA(ACHATS!G:G),))</f>
        <v>0</v>
      </c>
      <c r="E151" s="23">
        <f ca="1">SUMIF(OFFSET(VENTES!$D$2,,,COUNTA(VENTES!D:D),),A151,OFFSET(VENTES!$G$2,,,COUNTA(VENTES!G:G),))</f>
        <v>0</v>
      </c>
      <c r="F151" s="38"/>
      <c r="G151" s="38"/>
      <c r="H151" s="38"/>
      <c r="I151" s="39"/>
      <c r="J151" s="39"/>
      <c r="K151" s="39"/>
    </row>
    <row r="152" spans="1:11">
      <c r="A152" s="24" t="str">
        <f>Listes!A151</f>
        <v>5012531</v>
      </c>
      <c r="B152" t="str">
        <f>VLOOKUP(A152,Tableau1[],2,0)&amp;""</f>
        <v>CHEVET JASMINE 2 TIR CL WENGE/CREME 50X46X46 Liquidation HW</v>
      </c>
      <c r="C152" t="str">
        <f>VLOOKUP(A152,Tableau1[],3,0)&amp;""</f>
        <v>C.A.C.AD</v>
      </c>
      <c r="D152" s="23">
        <f ca="1">SUMIF(OFFSET(ACHATS!$D$2,,,COUNTA(ACHATS!D:D),),A152,OFFSET(ACHATS!$G$2,,,COUNTA(ACHATS!G:G),))</f>
        <v>0</v>
      </c>
      <c r="E152" s="23">
        <f ca="1">SUMIF(OFFSET(VENTES!$D$2,,,COUNTA(VENTES!D:D),),A152,OFFSET(VENTES!$G$2,,,COUNTA(VENTES!G:G),))</f>
        <v>0</v>
      </c>
      <c r="F152" s="38"/>
      <c r="G152" s="38"/>
      <c r="H152" s="38"/>
      <c r="I152" s="39"/>
      <c r="J152" s="39"/>
      <c r="K152" s="39"/>
    </row>
    <row r="153" spans="1:11">
      <c r="A153" s="24" t="str">
        <f>Listes!A152</f>
        <v>5012539</v>
      </c>
      <c r="B153" t="str">
        <f>VLOOKUP(A153,Tableau1[],2,0)&amp;""</f>
        <v>MIROIR COMMODE LOTUS CL  BRAOWN MEGA PROMO ISTIKBAL2014</v>
      </c>
      <c r="C153" t="str">
        <f>VLOOKUP(A153,Tableau1[],3,0)&amp;""</f>
        <v>C.A.C.AD</v>
      </c>
      <c r="D153" s="23">
        <f ca="1">SUMIF(OFFSET(ACHATS!$D$2,,,COUNTA(ACHATS!D:D),),A153,OFFSET(ACHATS!$G$2,,,COUNTA(ACHATS!G:G),))</f>
        <v>0</v>
      </c>
      <c r="E153" s="23">
        <f ca="1">SUMIF(OFFSET(VENTES!$D$2,,,COUNTA(VENTES!D:D),),A153,OFFSET(VENTES!$G$2,,,COUNTA(VENTES!G:G),))</f>
        <v>0</v>
      </c>
      <c r="F153" s="38"/>
      <c r="G153" s="38"/>
      <c r="H153" s="38"/>
      <c r="I153" s="39"/>
      <c r="J153" s="39"/>
      <c r="K153" s="39"/>
    </row>
    <row r="154" spans="1:11">
      <c r="A154" s="24" t="str">
        <f>Listes!A153</f>
        <v>5012615</v>
      </c>
      <c r="B154" t="str">
        <f>VLOOKUP(A154,Tableau1[],2,0)&amp;""</f>
        <v>TABLE CHEVET BALOON 1TIR CL CREME</v>
      </c>
      <c r="C154" t="str">
        <f>VLOOKUP(A154,Tableau1[],3,0)&amp;""</f>
        <v>ACC SALON</v>
      </c>
      <c r="D154" s="23">
        <f ca="1">SUMIF(OFFSET(ACHATS!$D$2,,,COUNTA(ACHATS!D:D),),A154,OFFSET(ACHATS!$G$2,,,COUNTA(ACHATS!G:G),))</f>
        <v>0</v>
      </c>
      <c r="E154" s="23">
        <f ca="1">SUMIF(OFFSET(VENTES!$D$2,,,COUNTA(VENTES!D:D),),A154,OFFSET(VENTES!$G$2,,,COUNTA(VENTES!G:G),))</f>
        <v>0</v>
      </c>
      <c r="F154" s="38"/>
      <c r="G154" s="38"/>
      <c r="H154" s="38"/>
      <c r="I154" s="39"/>
      <c r="J154" s="39"/>
      <c r="K154" s="39"/>
    </row>
    <row r="155" spans="1:11">
      <c r="A155" s="24" t="str">
        <f>Listes!A154</f>
        <v>5012631</v>
      </c>
      <c r="B155" t="str">
        <f>VLOOKUP(A155,Tableau1[],2,0)&amp;""</f>
        <v>COMMODE JASMINE 1P +3TIR CL WENGE/CREME 116X94X43</v>
      </c>
      <c r="C155" t="str">
        <f>VLOOKUP(A155,Tableau1[],3,0)&amp;""</f>
        <v>C.A.C.AD</v>
      </c>
      <c r="D155" s="23">
        <f ca="1">SUMIF(OFFSET(ACHATS!$D$2,,,COUNTA(ACHATS!D:D),),A155,OFFSET(ACHATS!$G$2,,,COUNTA(ACHATS!G:G),))</f>
        <v>0</v>
      </c>
      <c r="E155" s="23">
        <f ca="1">SUMIF(OFFSET(VENTES!$D$2,,,COUNTA(VENTES!D:D),),A155,OFFSET(VENTES!$G$2,,,COUNTA(VENTES!G:G),))</f>
        <v>0</v>
      </c>
      <c r="F155" s="38"/>
      <c r="G155" s="38"/>
      <c r="H155" s="38"/>
      <c r="I155" s="39"/>
      <c r="J155" s="39"/>
      <c r="K155" s="39"/>
    </row>
    <row r="156" spans="1:11">
      <c r="A156" s="24" t="str">
        <f>Listes!A155</f>
        <v>5012639</v>
      </c>
      <c r="B156" t="str">
        <f>VLOOKUP(A156,Tableau1[],2,0)&amp;""</f>
        <v>LIT LIMRA CL BRAOWN 160X200 PROMO FIN13/4490-50%</v>
      </c>
      <c r="C156" t="str">
        <f>VLOOKUP(A156,Tableau1[],3,0)&amp;""</f>
        <v>C.A.C.AD</v>
      </c>
      <c r="D156" s="23">
        <f ca="1">SUMIF(OFFSET(ACHATS!$D$2,,,COUNTA(ACHATS!D:D),),A156,OFFSET(ACHATS!$G$2,,,COUNTA(ACHATS!G:G),))</f>
        <v>0</v>
      </c>
      <c r="E156" s="23">
        <f ca="1">SUMIF(OFFSET(VENTES!$D$2,,,COUNTA(VENTES!D:D),),A156,OFFSET(VENTES!$G$2,,,COUNTA(VENTES!G:G),))</f>
        <v>0</v>
      </c>
      <c r="F156" s="38"/>
      <c r="G156" s="38"/>
      <c r="H156" s="38"/>
      <c r="I156" s="39"/>
      <c r="J156" s="39"/>
      <c r="K156" s="39"/>
    </row>
    <row r="157" spans="1:11">
      <c r="A157" s="24" t="str">
        <f>Listes!A156</f>
        <v>5012715</v>
      </c>
      <c r="B157" t="str">
        <f>VLOOKUP(A157,Tableau1[],2,0)&amp;""</f>
        <v>TETE DE LIT BALOON CL CREME</v>
      </c>
      <c r="C157" t="str">
        <f>VLOOKUP(A157,Tableau1[],3,0)&amp;""</f>
        <v>ACC.C.A.C</v>
      </c>
      <c r="D157" s="23">
        <f ca="1">SUMIF(OFFSET(ACHATS!$D$2,,,COUNTA(ACHATS!D:D),),A157,OFFSET(ACHATS!$G$2,,,COUNTA(ACHATS!G:G),))</f>
        <v>0</v>
      </c>
      <c r="E157" s="23">
        <f ca="1">SUMIF(OFFSET(VENTES!$D$2,,,COUNTA(VENTES!D:D),),A157,OFFSET(VENTES!$G$2,,,COUNTA(VENTES!G:G),))</f>
        <v>0</v>
      </c>
      <c r="F157" s="38"/>
      <c r="G157" s="38"/>
      <c r="H157" s="38"/>
      <c r="I157" s="39"/>
      <c r="J157" s="39"/>
      <c r="K157" s="39"/>
    </row>
    <row r="158" spans="1:11">
      <c r="A158" s="24" t="str">
        <f>Listes!A157</f>
        <v>5012731</v>
      </c>
      <c r="B158" t="str">
        <f>VLOOKUP(A158,Tableau1[],2,0)&amp;""</f>
        <v>MIROIR COMMODE JASMINE +2 ETAGERES CL WENGE/CREME 118X113X5</v>
      </c>
      <c r="C158" t="str">
        <f>VLOOKUP(A158,Tableau1[],3,0)&amp;""</f>
        <v>C.A.C.AD</v>
      </c>
      <c r="D158" s="23">
        <f ca="1">SUMIF(OFFSET(ACHATS!$D$2,,,COUNTA(ACHATS!D:D),),A158,OFFSET(ACHATS!$G$2,,,COUNTA(ACHATS!G:G),))</f>
        <v>0</v>
      </c>
      <c r="E158" s="23">
        <f ca="1">SUMIF(OFFSET(VENTES!$D$2,,,COUNTA(VENTES!D:D),),A158,OFFSET(VENTES!$G$2,,,COUNTA(VENTES!G:G),))</f>
        <v>0</v>
      </c>
      <c r="F158" s="38"/>
      <c r="G158" s="38"/>
      <c r="H158" s="38"/>
      <c r="I158" s="39"/>
      <c r="J158" s="39"/>
      <c r="K158" s="39"/>
    </row>
    <row r="159" spans="1:11">
      <c r="A159" s="24" t="str">
        <f>Listes!A158</f>
        <v>5012739</v>
      </c>
      <c r="B159" t="str">
        <f>VLOOKUP(A159,Tableau1[],2,0)&amp;""</f>
        <v>CHEVET LIMRA 3TIR CL BRAOWN PROMO FIN13/1350-50%</v>
      </c>
      <c r="C159" t="str">
        <f>VLOOKUP(A159,Tableau1[],3,0)&amp;""</f>
        <v>C.A.C.AD</v>
      </c>
      <c r="D159" s="23">
        <f ca="1">SUMIF(OFFSET(ACHATS!$D$2,,,COUNTA(ACHATS!D:D),),A159,OFFSET(ACHATS!$G$2,,,COUNTA(ACHATS!G:G),))</f>
        <v>0</v>
      </c>
      <c r="E159" s="23">
        <f ca="1">SUMIF(OFFSET(VENTES!$D$2,,,COUNTA(VENTES!D:D),),A159,OFFSET(VENTES!$G$2,,,COUNTA(VENTES!G:G),))</f>
        <v>0</v>
      </c>
      <c r="F159" s="38"/>
      <c r="G159" s="38"/>
      <c r="H159" s="38"/>
      <c r="I159" s="39"/>
      <c r="J159" s="39"/>
      <c r="K159" s="39"/>
    </row>
    <row r="160" spans="1:11">
      <c r="A160" s="24" t="str">
        <f>Listes!A159</f>
        <v>5012815</v>
      </c>
      <c r="B160" t="str">
        <f>VLOOKUP(A160,Tableau1[],2,0)&amp;""</f>
        <v>CHIFFONIER BALOON CL CREME</v>
      </c>
      <c r="C160" t="str">
        <f>VLOOKUP(A160,Tableau1[],3,0)&amp;""</f>
        <v>C.A.C.AD</v>
      </c>
      <c r="D160" s="23">
        <f ca="1">SUMIF(OFFSET(ACHATS!$D$2,,,COUNTA(ACHATS!D:D),),A160,OFFSET(ACHATS!$G$2,,,COUNTA(ACHATS!G:G),))</f>
        <v>0</v>
      </c>
      <c r="E160" s="23">
        <f ca="1">SUMIF(OFFSET(VENTES!$D$2,,,COUNTA(VENTES!D:D),),A160,OFFSET(VENTES!$G$2,,,COUNTA(VENTES!G:G),))</f>
        <v>0</v>
      </c>
      <c r="F160" s="38"/>
      <c r="G160" s="38"/>
      <c r="H160" s="38"/>
      <c r="I160" s="39"/>
      <c r="J160" s="39"/>
      <c r="K160" s="39"/>
    </row>
    <row r="161" spans="1:11">
      <c r="A161" s="24" t="str">
        <f>Listes!A160</f>
        <v>5012831</v>
      </c>
      <c r="B161" t="str">
        <f>VLOOKUP(A161,Tableau1[],2,0)&amp;""</f>
        <v>TABOURET COMMODE JASMINE PROMO FIN13/800-40%</v>
      </c>
      <c r="C161" t="str">
        <f>VLOOKUP(A161,Tableau1[],3,0)&amp;""</f>
        <v>ACC.C.A.C</v>
      </c>
      <c r="D161" s="23">
        <f ca="1">SUMIF(OFFSET(ACHATS!$D$2,,,COUNTA(ACHATS!D:D),),A161,OFFSET(ACHATS!$G$2,,,COUNTA(ACHATS!G:G),))</f>
        <v>0</v>
      </c>
      <c r="E161" s="23">
        <f ca="1">SUMIF(OFFSET(VENTES!$D$2,,,COUNTA(VENTES!D:D),),A161,OFFSET(VENTES!$G$2,,,COUNTA(VENTES!G:G),))</f>
        <v>0</v>
      </c>
      <c r="F161" s="38"/>
      <c r="G161" s="38"/>
      <c r="H161" s="38"/>
      <c r="I161" s="39"/>
      <c r="J161" s="39"/>
      <c r="K161" s="39"/>
    </row>
    <row r="162" spans="1:11">
      <c r="A162" s="24" t="str">
        <f>Listes!A161</f>
        <v>5012839</v>
      </c>
      <c r="B162" t="str">
        <f>VLOOKUP(A162,Tableau1[],2,0)&amp;""</f>
        <v>CHIFFONNIER LIMRA BRAOWN</v>
      </c>
      <c r="C162" t="str">
        <f>VLOOKUP(A162,Tableau1[],3,0)&amp;""</f>
        <v>C.A.C.AD</v>
      </c>
      <c r="D162" s="23">
        <f ca="1">SUMIF(OFFSET(ACHATS!$D$2,,,COUNTA(ACHATS!D:D),),A162,OFFSET(ACHATS!$G$2,,,COUNTA(ACHATS!G:G),))</f>
        <v>0</v>
      </c>
      <c r="E162" s="23">
        <f ca="1">SUMIF(OFFSET(VENTES!$D$2,,,COUNTA(VENTES!D:D),),A162,OFFSET(VENTES!$G$2,,,COUNTA(VENTES!G:G),))</f>
        <v>0</v>
      </c>
      <c r="F162" s="38"/>
      <c r="G162" s="38"/>
      <c r="H162" s="38"/>
      <c r="I162" s="39"/>
      <c r="J162" s="39"/>
      <c r="K162" s="39"/>
    </row>
    <row r="163" spans="1:11">
      <c r="A163" s="24" t="str">
        <f>Listes!A162</f>
        <v>5012939</v>
      </c>
      <c r="B163" t="str">
        <f>VLOOKUP(A163,Tableau1[],2,0)&amp;""</f>
        <v>COMMODE LIMRA CL BRAOWN  Liquidation HW</v>
      </c>
      <c r="C163" t="str">
        <f>VLOOKUP(A163,Tableau1[],3,0)&amp;""</f>
        <v>C.A.C.AD</v>
      </c>
      <c r="D163" s="23">
        <f ca="1">SUMIF(OFFSET(ACHATS!$D$2,,,COUNTA(ACHATS!D:D),),A163,OFFSET(ACHATS!$G$2,,,COUNTA(ACHATS!G:G),))</f>
        <v>0</v>
      </c>
      <c r="E163" s="23">
        <f ca="1">SUMIF(OFFSET(VENTES!$D$2,,,COUNTA(VENTES!D:D),),A163,OFFSET(VENTES!$G$2,,,COUNTA(VENTES!G:G),))</f>
        <v>0</v>
      </c>
      <c r="F163" s="38"/>
      <c r="G163" s="38"/>
      <c r="H163" s="38"/>
      <c r="I163" s="39"/>
      <c r="J163" s="39"/>
      <c r="K163" s="39"/>
    </row>
    <row r="164" spans="1:11">
      <c r="A164" s="24" t="str">
        <f>Listes!A163</f>
        <v>5013039</v>
      </c>
      <c r="B164" t="str">
        <f>VLOOKUP(A164,Tableau1[],2,0)&amp;""</f>
        <v>MIROIR COMMODE LIMRA CL BRAOWN</v>
      </c>
      <c r="C164" t="str">
        <f>VLOOKUP(A164,Tableau1[],3,0)&amp;""</f>
        <v>C.A.C.AD</v>
      </c>
      <c r="D164" s="23">
        <f ca="1">SUMIF(OFFSET(ACHATS!$D$2,,,COUNTA(ACHATS!D:D),),A164,OFFSET(ACHATS!$G$2,,,COUNTA(ACHATS!G:G),))</f>
        <v>0</v>
      </c>
      <c r="E164" s="23">
        <f ca="1">SUMIF(OFFSET(VENTES!$D$2,,,COUNTA(VENTES!D:D),),A164,OFFSET(VENTES!$G$2,,,COUNTA(VENTES!G:G),))</f>
        <v>0</v>
      </c>
      <c r="F164" s="38"/>
      <c r="G164" s="38"/>
      <c r="H164" s="38"/>
      <c r="I164" s="39"/>
      <c r="J164" s="39"/>
      <c r="K164" s="39"/>
    </row>
    <row r="165" spans="1:11">
      <c r="A165" s="24" t="str">
        <f>Listes!A164</f>
        <v>5013141</v>
      </c>
      <c r="B165" t="str">
        <f>VLOOKUP(A165,Tableau1[],2,0)&amp;""</f>
        <v>LIT LOTUS 1P CL CERISIER/CREME 90X200</v>
      </c>
      <c r="C165" t="str">
        <f>VLOOKUP(A165,Tableau1[],3,0)&amp;""</f>
        <v>C.A.C.EN</v>
      </c>
      <c r="D165" s="23">
        <f ca="1">SUMIF(OFFSET(ACHATS!$D$2,,,COUNTA(ACHATS!D:D),),A165,OFFSET(ACHATS!$G$2,,,COUNTA(ACHATS!G:G),))</f>
        <v>0</v>
      </c>
      <c r="E165" s="23">
        <f ca="1">SUMIF(OFFSET(VENTES!$D$2,,,COUNTA(VENTES!D:D),),A165,OFFSET(VENTES!$G$2,,,COUNTA(VENTES!G:G),))</f>
        <v>0</v>
      </c>
      <c r="F165" s="38"/>
      <c r="G165" s="38"/>
      <c r="H165" s="38"/>
      <c r="I165" s="39"/>
      <c r="J165" s="39"/>
      <c r="K165" s="39"/>
    </row>
    <row r="166" spans="1:11">
      <c r="A166" s="24" t="str">
        <f>Listes!A165</f>
        <v>5013241</v>
      </c>
      <c r="B166" t="str">
        <f>VLOOKUP(A166,Tableau1[],2,0)&amp;""</f>
        <v>CHAISE COMMODE LIMRA  Liquidation HW</v>
      </c>
      <c r="C166" t="str">
        <f>VLOOKUP(A166,Tableau1[],3,0)&amp;""</f>
        <v>C.A.C.AD</v>
      </c>
      <c r="D166" s="23">
        <f ca="1">SUMIF(OFFSET(ACHATS!$D$2,,,COUNTA(ACHATS!D:D),),A166,OFFSET(ACHATS!$G$2,,,COUNTA(ACHATS!G:G),))</f>
        <v>0</v>
      </c>
      <c r="E166" s="23">
        <f ca="1">SUMIF(OFFSET(VENTES!$D$2,,,COUNTA(VENTES!D:D),),A166,OFFSET(VENTES!$G$2,,,COUNTA(VENTES!G:G),))</f>
        <v>0</v>
      </c>
      <c r="F166" s="38"/>
      <c r="G166" s="38"/>
      <c r="H166" s="38"/>
      <c r="I166" s="39"/>
      <c r="J166" s="39"/>
      <c r="K166" s="39"/>
    </row>
    <row r="167" spans="1:11">
      <c r="A167" s="24" t="str">
        <f>Listes!A166</f>
        <v>5013341</v>
      </c>
      <c r="B167" t="str">
        <f>VLOOKUP(A167,Tableau1[],2,0)&amp;""</f>
        <v>CHAISE COMMODE  """"LOTUS"""" CL SERISIER PROMO FIN13/950-25%"""</v>
      </c>
      <c r="C167" t="str">
        <f>VLOOKUP(A167,Tableau1[],3,0)&amp;""</f>
        <v>C.A.C.AD</v>
      </c>
      <c r="D167" s="23">
        <f ca="1">SUMIF(OFFSET(ACHATS!$D$2,,,COUNTA(ACHATS!D:D),),A167,OFFSET(ACHATS!$G$2,,,COUNTA(ACHATS!G:G),))</f>
        <v>0</v>
      </c>
      <c r="E167" s="23">
        <f ca="1">SUMIF(OFFSET(VENTES!$D$2,,,COUNTA(VENTES!D:D),),A167,OFFSET(VENTES!$G$2,,,COUNTA(VENTES!G:G),))</f>
        <v>0</v>
      </c>
      <c r="F167" s="38"/>
      <c r="G167" s="38"/>
      <c r="H167" s="38"/>
      <c r="I167" s="39"/>
      <c r="J167" s="39"/>
      <c r="K167" s="39"/>
    </row>
    <row r="168" spans="1:11">
      <c r="A168" s="24" t="str">
        <f>Listes!A167</f>
        <v>5013442</v>
      </c>
      <c r="B168" t="str">
        <f>VLOOKUP(A168,Tableau1[],2,0)&amp;""</f>
        <v>LIT SMILEY 90X190 CL VERT</v>
      </c>
      <c r="C168" t="str">
        <f>VLOOKUP(A168,Tableau1[],3,0)&amp;""</f>
        <v>C.A.C.EN</v>
      </c>
      <c r="D168" s="23">
        <f ca="1">SUMIF(OFFSET(ACHATS!$D$2,,,COUNTA(ACHATS!D:D),),A168,OFFSET(ACHATS!$G$2,,,COUNTA(ACHATS!G:G),))</f>
        <v>0</v>
      </c>
      <c r="E168" s="23">
        <f ca="1">SUMIF(OFFSET(VENTES!$D$2,,,COUNTA(VENTES!D:D),),A168,OFFSET(VENTES!$G$2,,,COUNTA(VENTES!G:G),))</f>
        <v>0</v>
      </c>
      <c r="F168" s="38"/>
      <c r="G168" s="38"/>
      <c r="H168" s="38"/>
      <c r="I168" s="39"/>
      <c r="J168" s="39"/>
      <c r="K168" s="39"/>
    </row>
    <row r="169" spans="1:11">
      <c r="A169" s="24" t="str">
        <f>Listes!A168</f>
        <v>5013443</v>
      </c>
      <c r="B169" t="str">
        <f>VLOOKUP(A169,Tableau1[],2,0)&amp;""</f>
        <v>LIT SMILEY 90X190 CL ROSE</v>
      </c>
      <c r="C169" t="str">
        <f>VLOOKUP(A169,Tableau1[],3,0)&amp;""</f>
        <v>C.A.C.EN</v>
      </c>
      <c r="D169" s="23">
        <f ca="1">SUMIF(OFFSET(ACHATS!$D$2,,,COUNTA(ACHATS!D:D),),A169,OFFSET(ACHATS!$G$2,,,COUNTA(ACHATS!G:G),))</f>
        <v>0</v>
      </c>
      <c r="E169" s="23">
        <f ca="1">SUMIF(OFFSET(VENTES!$D$2,,,COUNTA(VENTES!D:D),),A169,OFFSET(VENTES!$G$2,,,COUNTA(VENTES!G:G),))</f>
        <v>0</v>
      </c>
      <c r="F169" s="38"/>
      <c r="G169" s="38"/>
      <c r="H169" s="38"/>
      <c r="I169" s="39"/>
      <c r="J169" s="39"/>
      <c r="K169" s="39"/>
    </row>
    <row r="170" spans="1:11">
      <c r="A170" s="24" t="str">
        <f>Listes!A169</f>
        <v>5013542</v>
      </c>
      <c r="B170" t="str">
        <f>VLOOKUP(A170,Tableau1[],2,0)&amp;""</f>
        <v>CHEVET SMILEY 1 TIROIR CL VERT  Liquidation HW</v>
      </c>
      <c r="C170" t="str">
        <f>VLOOKUP(A170,Tableau1[],3,0)&amp;""</f>
        <v>C.A.C.AD</v>
      </c>
      <c r="D170" s="23">
        <f ca="1">SUMIF(OFFSET(ACHATS!$D$2,,,COUNTA(ACHATS!D:D),),A170,OFFSET(ACHATS!$G$2,,,COUNTA(ACHATS!G:G),))</f>
        <v>0</v>
      </c>
      <c r="E170" s="23">
        <f ca="1">SUMIF(OFFSET(VENTES!$D$2,,,COUNTA(VENTES!D:D),),A170,OFFSET(VENTES!$G$2,,,COUNTA(VENTES!G:G),))</f>
        <v>0</v>
      </c>
      <c r="F170" s="38"/>
      <c r="G170" s="38"/>
      <c r="H170" s="38"/>
      <c r="I170" s="39"/>
      <c r="J170" s="39"/>
      <c r="K170" s="39"/>
    </row>
    <row r="171" spans="1:11">
      <c r="A171" s="24" t="str">
        <f>Listes!A170</f>
        <v>5013543</v>
      </c>
      <c r="B171" t="str">
        <f>VLOOKUP(A171,Tableau1[],2,0)&amp;""</f>
        <v>CHEVET SMILEY 1 TIROIR CL ROSE  Liquidation HW</v>
      </c>
      <c r="C171" t="str">
        <f>VLOOKUP(A171,Tableau1[],3,0)&amp;""</f>
        <v>C.A.C.AD</v>
      </c>
      <c r="D171" s="23">
        <f ca="1">SUMIF(OFFSET(ACHATS!$D$2,,,COUNTA(ACHATS!D:D),),A171,OFFSET(ACHATS!$G$2,,,COUNTA(ACHATS!G:G),))</f>
        <v>0</v>
      </c>
      <c r="E171" s="23">
        <f ca="1">SUMIF(OFFSET(VENTES!$D$2,,,COUNTA(VENTES!D:D),),A171,OFFSET(VENTES!$G$2,,,COUNTA(VENTES!G:G),))</f>
        <v>0</v>
      </c>
      <c r="F171" s="38"/>
      <c r="G171" s="38"/>
      <c r="H171" s="38"/>
      <c r="I171" s="39"/>
      <c r="J171" s="39"/>
      <c r="K171" s="39"/>
    </row>
    <row r="172" spans="1:11">
      <c r="A172" s="24" t="str">
        <f>Listes!A171</f>
        <v>5013643</v>
      </c>
      <c r="B172" t="str">
        <f>VLOOKUP(A172,Tableau1[],2,0)&amp;""</f>
        <v>CHIFFONNIER SMILEY CL ROSE  Liquidation HW</v>
      </c>
      <c r="C172" t="str">
        <f>VLOOKUP(A172,Tableau1[],3,0)&amp;""</f>
        <v>C.A.C.AD</v>
      </c>
      <c r="D172" s="23">
        <f ca="1">SUMIF(OFFSET(ACHATS!$D$2,,,COUNTA(ACHATS!D:D),),A172,OFFSET(ACHATS!$G$2,,,COUNTA(ACHATS!G:G),))</f>
        <v>0</v>
      </c>
      <c r="E172" s="23">
        <f ca="1">SUMIF(OFFSET(VENTES!$D$2,,,COUNTA(VENTES!D:D),),A172,OFFSET(VENTES!$G$2,,,COUNTA(VENTES!G:G),))</f>
        <v>0</v>
      </c>
      <c r="F172" s="38"/>
      <c r="G172" s="38"/>
      <c r="H172" s="38"/>
      <c r="I172" s="39"/>
      <c r="J172" s="39"/>
      <c r="K172" s="39"/>
    </row>
    <row r="173" spans="1:11">
      <c r="A173" s="24" t="str">
        <f>Listes!A172</f>
        <v>5013731</v>
      </c>
      <c r="B173" t="str">
        <f>VLOOKUP(A173,Tableau1[],2,0)&amp;""</f>
        <v>CHAISE COMMODE VENEDIK</v>
      </c>
      <c r="C173" t="str">
        <f>VLOOKUP(A173,Tableau1[],3,0)&amp;""</f>
        <v>C.A.C.AD</v>
      </c>
      <c r="D173" s="23">
        <f ca="1">SUMIF(OFFSET(ACHATS!$D$2,,,COUNTA(ACHATS!D:D),),A173,OFFSET(ACHATS!$G$2,,,COUNTA(ACHATS!G:G),))</f>
        <v>0</v>
      </c>
      <c r="E173" s="23">
        <f ca="1">SUMIF(OFFSET(VENTES!$D$2,,,COUNTA(VENTES!D:D),),A173,OFFSET(VENTES!$G$2,,,COUNTA(VENTES!G:G),))</f>
        <v>0</v>
      </c>
      <c r="F173" s="38"/>
      <c r="G173" s="38"/>
      <c r="H173" s="38"/>
      <c r="I173" s="39"/>
      <c r="J173" s="39"/>
      <c r="K173" s="39"/>
    </row>
    <row r="174" spans="1:11">
      <c r="A174" s="24" t="str">
        <f>Listes!A173</f>
        <v>5013830</v>
      </c>
      <c r="B174" t="str">
        <f>VLOOKUP(A174,Tableau1[],2,0)&amp;""</f>
        <v>CHEVET RAINBOW 2TIR CL HETRE/VERT Liquidation HW</v>
      </c>
      <c r="C174" t="str">
        <f>VLOOKUP(A174,Tableau1[],3,0)&amp;""</f>
        <v>C.A.C.AD</v>
      </c>
      <c r="D174" s="23">
        <f ca="1">SUMIF(OFFSET(ACHATS!$D$2,,,COUNTA(ACHATS!D:D),),A174,OFFSET(ACHATS!$G$2,,,COUNTA(ACHATS!G:G),))</f>
        <v>0</v>
      </c>
      <c r="E174" s="23">
        <f ca="1">SUMIF(OFFSET(VENTES!$D$2,,,COUNTA(VENTES!D:D),),A174,OFFSET(VENTES!$G$2,,,COUNTA(VENTES!G:G),))</f>
        <v>0</v>
      </c>
      <c r="F174" s="38"/>
      <c r="G174" s="38"/>
      <c r="H174" s="38"/>
      <c r="I174" s="39"/>
      <c r="J174" s="39"/>
      <c r="K174" s="39"/>
    </row>
    <row r="175" spans="1:11">
      <c r="A175" s="24" t="str">
        <f>Listes!A174</f>
        <v>5013939</v>
      </c>
      <c r="B175" t="str">
        <f>VLOOKUP(A175,Tableau1[],2,0)&amp;""</f>
        <v>CHAISE  COMMODE LIMRA Liquidation HW</v>
      </c>
      <c r="C175" t="str">
        <f>VLOOKUP(A175,Tableau1[],3,0)&amp;""</f>
        <v>C.A.C.AD</v>
      </c>
      <c r="D175" s="23">
        <f ca="1">SUMIF(OFFSET(ACHATS!$D$2,,,COUNTA(ACHATS!D:D),),A175,OFFSET(ACHATS!$G$2,,,COUNTA(ACHATS!G:G),))</f>
        <v>0</v>
      </c>
      <c r="E175" s="23">
        <f ca="1">SUMIF(OFFSET(VENTES!$D$2,,,COUNTA(VENTES!D:D),),A175,OFFSET(VENTES!$G$2,,,COUNTA(VENTES!G:G),))</f>
        <v>0</v>
      </c>
      <c r="F175" s="38"/>
      <c r="G175" s="38"/>
      <c r="H175" s="38"/>
      <c r="I175" s="39"/>
      <c r="J175" s="39"/>
      <c r="K175" s="39"/>
    </row>
    <row r="176" spans="1:11">
      <c r="A176" s="24" t="str">
        <f>Listes!A175</f>
        <v>5014031</v>
      </c>
      <c r="B176" t="str">
        <f>VLOOKUP(A176,Tableau1[],2,0)&amp;""</f>
        <v>CARMEN COMMODE CL WENGUE</v>
      </c>
      <c r="C176" t="str">
        <f>VLOOKUP(A176,Tableau1[],3,0)&amp;""</f>
        <v>C.A.C.AD</v>
      </c>
      <c r="D176" s="23">
        <f ca="1">SUMIF(OFFSET(ACHATS!$D$2,,,COUNTA(ACHATS!D:D),),A176,OFFSET(ACHATS!$G$2,,,COUNTA(ACHATS!G:G),))</f>
        <v>0</v>
      </c>
      <c r="E176" s="23">
        <f ca="1">SUMIF(OFFSET(VENTES!$D$2,,,COUNTA(VENTES!D:D),),A176,OFFSET(VENTES!$G$2,,,COUNTA(VENTES!G:G),))</f>
        <v>0</v>
      </c>
      <c r="F176" s="38"/>
      <c r="G176" s="38"/>
      <c r="H176" s="38"/>
      <c r="I176" s="39"/>
      <c r="J176" s="39"/>
      <c r="K176" s="39"/>
    </row>
    <row r="177" spans="1:11">
      <c r="A177" s="24" t="str">
        <f>Listes!A176</f>
        <v>5014039</v>
      </c>
      <c r="B177" t="str">
        <f>VLOOKUP(A177,Tableau1[],2,0)&amp;""</f>
        <v>VEGAS COMMODE CROCODILE CL BRAWN</v>
      </c>
      <c r="C177" t="str">
        <f>VLOOKUP(A177,Tableau1[],3,0)&amp;""</f>
        <v>C.A.C.AD</v>
      </c>
      <c r="D177" s="23">
        <f ca="1">SUMIF(OFFSET(ACHATS!$D$2,,,COUNTA(ACHATS!D:D),),A177,OFFSET(ACHATS!$G$2,,,COUNTA(ACHATS!G:G),))</f>
        <v>0</v>
      </c>
      <c r="E177" s="23">
        <f ca="1">SUMIF(OFFSET(VENTES!$D$2,,,COUNTA(VENTES!D:D),),A177,OFFSET(VENTES!$G$2,,,COUNTA(VENTES!G:G),))</f>
        <v>0</v>
      </c>
      <c r="F177" s="38"/>
      <c r="G177" s="38"/>
      <c r="H177" s="38"/>
      <c r="I177" s="39"/>
      <c r="J177" s="39"/>
      <c r="K177" s="39"/>
    </row>
    <row r="178" spans="1:11">
      <c r="A178" s="24" t="str">
        <f>Listes!A177</f>
        <v>5014041</v>
      </c>
      <c r="B178" t="str">
        <f>VLOOKUP(A178,Tableau1[],2,0)&amp;""</f>
        <v>COMMODE LOTUS CL CERISIER/CREME PROMO FIN13/1750-25%</v>
      </c>
      <c r="C178" t="str">
        <f>VLOOKUP(A178,Tableau1[],3,0)&amp;""</f>
        <v>C.A.C.AD</v>
      </c>
      <c r="D178" s="23">
        <f ca="1">SUMIF(OFFSET(ACHATS!$D$2,,,COUNTA(ACHATS!D:D),),A178,OFFSET(ACHATS!$G$2,,,COUNTA(ACHATS!G:G),))</f>
        <v>0</v>
      </c>
      <c r="E178" s="23">
        <f ca="1">SUMIF(OFFSET(VENTES!$D$2,,,COUNTA(VENTES!D:D),),A178,OFFSET(VENTES!$G$2,,,COUNTA(VENTES!G:G),))</f>
        <v>0</v>
      </c>
      <c r="F178" s="38"/>
      <c r="G178" s="38"/>
      <c r="H178" s="38"/>
      <c r="I178" s="39"/>
      <c r="J178" s="39"/>
      <c r="K178" s="39"/>
    </row>
    <row r="179" spans="1:11">
      <c r="A179" s="24" t="str">
        <f>Listes!A178</f>
        <v>5014043</v>
      </c>
      <c r="B179" t="str">
        <f>VLOOKUP(A179,Tableau1[],2,0)&amp;""</f>
        <v>CARMEN COMMODE CL WENGUE/CREME</v>
      </c>
      <c r="C179" t="str">
        <f>VLOOKUP(A179,Tableau1[],3,0)&amp;""</f>
        <v>C.A.C.AD</v>
      </c>
      <c r="D179" s="23">
        <f ca="1">SUMIF(OFFSET(ACHATS!$D$2,,,COUNTA(ACHATS!D:D),),A179,OFFSET(ACHATS!$G$2,,,COUNTA(ACHATS!G:G),))</f>
        <v>0</v>
      </c>
      <c r="E179" s="23">
        <f ca="1">SUMIF(OFFSET(VENTES!$D$2,,,COUNTA(VENTES!D:D),),A179,OFFSET(VENTES!$G$2,,,COUNTA(VENTES!G:G),))</f>
        <v>0</v>
      </c>
      <c r="F179" s="38"/>
      <c r="G179" s="38"/>
      <c r="H179" s="38"/>
      <c r="I179" s="39"/>
      <c r="J179" s="39"/>
      <c r="K179" s="39"/>
    </row>
    <row r="180" spans="1:11">
      <c r="A180" s="24" t="str">
        <f>Listes!A179</f>
        <v>5014141</v>
      </c>
      <c r="B180" t="str">
        <f>VLOOKUP(A180,Tableau1[],2,0)&amp;""</f>
        <v>MIROIR COMMODE LOTUS CL CERISIER/CREME PROMO FIN13/1150-30%</v>
      </c>
      <c r="C180" t="str">
        <f>VLOOKUP(A180,Tableau1[],3,0)&amp;""</f>
        <v>C.A.C.AD</v>
      </c>
      <c r="D180" s="23">
        <f ca="1">SUMIF(OFFSET(ACHATS!$D$2,,,COUNTA(ACHATS!D:D),),A180,OFFSET(ACHATS!$G$2,,,COUNTA(ACHATS!G:G),))</f>
        <v>0</v>
      </c>
      <c r="E180" s="23">
        <f ca="1">SUMIF(OFFSET(VENTES!$D$2,,,COUNTA(VENTES!D:D),),A180,OFFSET(VENTES!$G$2,,,COUNTA(VENTES!G:G),))</f>
        <v>0</v>
      </c>
      <c r="F180" s="38"/>
      <c r="G180" s="38"/>
      <c r="H180" s="38"/>
      <c r="I180" s="39"/>
      <c r="J180" s="39"/>
      <c r="K180" s="39"/>
    </row>
    <row r="181" spans="1:11">
      <c r="A181" s="24" t="str">
        <f>Listes!A180</f>
        <v>5014241</v>
      </c>
      <c r="B181" t="str">
        <f>VLOOKUP(A181,Tableau1[],2,0)&amp;""</f>
        <v>POUF COMMODE LOTUS PROMO FIN13/450-30%</v>
      </c>
      <c r="C181" t="str">
        <f>VLOOKUP(A181,Tableau1[],3,0)&amp;""</f>
        <v>C.A.C.AD</v>
      </c>
      <c r="D181" s="23">
        <f ca="1">SUMIF(OFFSET(ACHATS!$D$2,,,COUNTA(ACHATS!D:D),),A181,OFFSET(ACHATS!$G$2,,,COUNTA(ACHATS!G:G),))</f>
        <v>0</v>
      </c>
      <c r="E181" s="23">
        <f ca="1">SUMIF(OFFSET(VENTES!$D$2,,,COUNTA(VENTES!D:D),),A181,OFFSET(VENTES!$G$2,,,COUNTA(VENTES!G:G),))</f>
        <v>0</v>
      </c>
      <c r="F181" s="38"/>
      <c r="G181" s="38"/>
      <c r="H181" s="38"/>
      <c r="I181" s="39"/>
      <c r="J181" s="39"/>
      <c r="K181" s="39"/>
    </row>
    <row r="182" spans="1:11">
      <c r="A182" s="24" t="str">
        <f>Listes!A181</f>
        <v>5014243</v>
      </c>
      <c r="B182" t="str">
        <f>VLOOKUP(A182,Tableau1[],2,0)&amp;""</f>
        <v>CARMEN POUF</v>
      </c>
      <c r="C182" t="str">
        <f>VLOOKUP(A182,Tableau1[],3,0)&amp;""</f>
        <v>ACC.C.A.C</v>
      </c>
      <c r="D182" s="23">
        <f ca="1">SUMIF(OFFSET(ACHATS!$D$2,,,COUNTA(ACHATS!D:D),),A182,OFFSET(ACHATS!$G$2,,,COUNTA(ACHATS!G:G),))</f>
        <v>0</v>
      </c>
      <c r="E182" s="23">
        <f ca="1">SUMIF(OFFSET(VENTES!$D$2,,,COUNTA(VENTES!D:D),),A182,OFFSET(VENTES!$G$2,,,COUNTA(VENTES!G:G),))</f>
        <v>0</v>
      </c>
      <c r="F182" s="38"/>
      <c r="G182" s="38"/>
      <c r="H182" s="38"/>
      <c r="I182" s="39"/>
      <c r="J182" s="39"/>
      <c r="K182" s="39"/>
    </row>
    <row r="183" spans="1:11">
      <c r="A183" s="24" t="str">
        <f>Listes!A182</f>
        <v>5014344</v>
      </c>
      <c r="B183" t="str">
        <f>VLOOKUP(A183,Tableau1[],2,0)&amp;""</f>
        <v>LIT MELODY CL JAUNE 200X200 MEGA PROMO ISTIKBAL2014</v>
      </c>
      <c r="C183" t="str">
        <f>VLOOKUP(A183,Tableau1[],3,0)&amp;""</f>
        <v>C.A.C.AD</v>
      </c>
      <c r="D183" s="23">
        <f ca="1">SUMIF(OFFSET(ACHATS!$D$2,,,COUNTA(ACHATS!D:D),),A183,OFFSET(ACHATS!$G$2,,,COUNTA(ACHATS!G:G),))</f>
        <v>0</v>
      </c>
      <c r="E183" s="23">
        <f ca="1">SUMIF(OFFSET(VENTES!$D$2,,,COUNTA(VENTES!D:D),),A183,OFFSET(VENTES!$G$2,,,COUNTA(VENTES!G:G),))</f>
        <v>0</v>
      </c>
      <c r="F183" s="38"/>
      <c r="G183" s="38"/>
      <c r="H183" s="38"/>
      <c r="I183" s="39"/>
      <c r="J183" s="39"/>
      <c r="K183" s="39"/>
    </row>
    <row r="184" spans="1:11">
      <c r="A184" s="24" t="str">
        <f>Listes!A183</f>
        <v>5014345</v>
      </c>
      <c r="B184" t="str">
        <f>VLOOKUP(A184,Tableau1[],2,0)&amp;""</f>
        <v>LIT MELODY CL ORANGE 100X200</v>
      </c>
      <c r="C184" t="str">
        <f>VLOOKUP(A184,Tableau1[],3,0)&amp;""</f>
        <v>C.A.C.EN</v>
      </c>
      <c r="D184" s="23">
        <f ca="1">SUMIF(OFFSET(ACHATS!$D$2,,,COUNTA(ACHATS!D:D),),A184,OFFSET(ACHATS!$G$2,,,COUNTA(ACHATS!G:G),))</f>
        <v>0</v>
      </c>
      <c r="E184" s="23">
        <f ca="1">SUMIF(OFFSET(VENTES!$D$2,,,COUNTA(VENTES!D:D),),A184,OFFSET(VENTES!$G$2,,,COUNTA(VENTES!G:G),))</f>
        <v>0</v>
      </c>
      <c r="F184" s="38"/>
      <c r="G184" s="38"/>
      <c r="H184" s="38"/>
      <c r="I184" s="39"/>
      <c r="J184" s="39"/>
      <c r="K184" s="39"/>
    </row>
    <row r="185" spans="1:11">
      <c r="A185" s="24" t="str">
        <f>Listes!A184</f>
        <v>5014444</v>
      </c>
      <c r="B185" t="str">
        <f>VLOOKUP(A185,Tableau1[],2,0)&amp;""</f>
        <v>CHEVET MELODY CL JAUNE  MEGA PROMO ISTIKBAL2014</v>
      </c>
      <c r="C185" t="str">
        <f>VLOOKUP(A185,Tableau1[],3,0)&amp;""</f>
        <v>C.A.C.AD</v>
      </c>
      <c r="D185" s="23">
        <f ca="1">SUMIF(OFFSET(ACHATS!$D$2,,,COUNTA(ACHATS!D:D),),A185,OFFSET(ACHATS!$G$2,,,COUNTA(ACHATS!G:G),))</f>
        <v>0</v>
      </c>
      <c r="E185" s="23">
        <f ca="1">SUMIF(OFFSET(VENTES!$D$2,,,COUNTA(VENTES!D:D),),A185,OFFSET(VENTES!$G$2,,,COUNTA(VENTES!G:G),))</f>
        <v>0</v>
      </c>
      <c r="F185" s="38"/>
      <c r="G185" s="38"/>
      <c r="H185" s="38"/>
      <c r="I185" s="39"/>
      <c r="J185" s="39"/>
      <c r="K185" s="39"/>
    </row>
    <row r="186" spans="1:11">
      <c r="A186" s="24" t="str">
        <f>Listes!A185</f>
        <v>5014445</v>
      </c>
      <c r="B186" t="str">
        <f>VLOOKUP(A186,Tableau1[],2,0)&amp;""</f>
        <v>CHEVET MELODY ORANGE PROMO FIN13/790-40%</v>
      </c>
      <c r="C186" t="str">
        <f>VLOOKUP(A186,Tableau1[],3,0)&amp;""</f>
        <v>C.A.C.AD</v>
      </c>
      <c r="D186" s="23">
        <f ca="1">SUMIF(OFFSET(ACHATS!$D$2,,,COUNTA(ACHATS!D:D),),A186,OFFSET(ACHATS!$G$2,,,COUNTA(ACHATS!G:G),))</f>
        <v>0</v>
      </c>
      <c r="E186" s="23">
        <f ca="1">SUMIF(OFFSET(VENTES!$D$2,,,COUNTA(VENTES!D:D),),A186,OFFSET(VENTES!$G$2,,,COUNTA(VENTES!G:G),))</f>
        <v>0</v>
      </c>
      <c r="F186" s="38"/>
      <c r="G186" s="38"/>
      <c r="H186" s="38"/>
      <c r="I186" s="39"/>
      <c r="J186" s="39"/>
      <c r="K186" s="39"/>
    </row>
    <row r="187" spans="1:11">
      <c r="A187" s="24" t="str">
        <f>Listes!A186</f>
        <v>5014515</v>
      </c>
      <c r="B187" t="str">
        <f>VLOOKUP(A187,Tableau1[],2,0)&amp;""</f>
        <v>LIT""""MODIFY 20X200 CL CREME"""</v>
      </c>
      <c r="C187" t="str">
        <f>VLOOKUP(A187,Tableau1[],3,0)&amp;""</f>
        <v>C.A.C.EN</v>
      </c>
      <c r="D187" s="23">
        <f ca="1">SUMIF(OFFSET(ACHATS!$D$2,,,COUNTA(ACHATS!D:D),),A187,OFFSET(ACHATS!$G$2,,,COUNTA(ACHATS!G:G),))</f>
        <v>0</v>
      </c>
      <c r="E187" s="23">
        <f ca="1">SUMIF(OFFSET(VENTES!$D$2,,,COUNTA(VENTES!D:D),),A187,OFFSET(VENTES!$G$2,,,COUNTA(VENTES!G:G),))</f>
        <v>0</v>
      </c>
      <c r="F187" s="38"/>
      <c r="G187" s="38"/>
      <c r="H187" s="38"/>
      <c r="I187" s="39"/>
      <c r="J187" s="39"/>
      <c r="K187" s="39"/>
    </row>
    <row r="188" spans="1:11">
      <c r="A188" s="24" t="str">
        <f>Listes!A187</f>
        <v>5014531</v>
      </c>
      <c r="B188" t="str">
        <f>VLOOKUP(A188,Tableau1[],2,0)&amp;""</f>
        <v>VERA LIT 120X200 WENGUE</v>
      </c>
      <c r="C188" t="str">
        <f>VLOOKUP(A188,Tableau1[],3,0)&amp;""</f>
        <v>C.A.C.EN</v>
      </c>
      <c r="D188" s="23">
        <f ca="1">SUMIF(OFFSET(ACHATS!$D$2,,,COUNTA(ACHATS!D:D),),A188,OFFSET(ACHATS!$G$2,,,COUNTA(ACHATS!G:G),))</f>
        <v>0</v>
      </c>
      <c r="E188" s="23">
        <f ca="1">SUMIF(OFFSET(VENTES!$D$2,,,COUNTA(VENTES!D:D),),A188,OFFSET(VENTES!$G$2,,,COUNTA(VENTES!G:G),))</f>
        <v>0</v>
      </c>
      <c r="F188" s="38"/>
      <c r="G188" s="38"/>
      <c r="H188" s="38"/>
      <c r="I188" s="39"/>
      <c r="J188" s="39"/>
      <c r="K188" s="39"/>
    </row>
    <row r="189" spans="1:11">
      <c r="A189" s="24" t="str">
        <f>Listes!A188</f>
        <v>5014532</v>
      </c>
      <c r="B189" t="str">
        <f>VLOOKUP(A189,Tableau1[],2,0)&amp;""</f>
        <v>TETE DE LIT   VERA 120 CM</v>
      </c>
      <c r="C189" t="str">
        <f>VLOOKUP(A189,Tableau1[],3,0)&amp;""</f>
        <v>ACC.C.A.C</v>
      </c>
      <c r="D189" s="23">
        <f ca="1">SUMIF(OFFSET(ACHATS!$D$2,,,COUNTA(ACHATS!D:D),),A189,OFFSET(ACHATS!$G$2,,,COUNTA(ACHATS!G:G),))</f>
        <v>0</v>
      </c>
      <c r="E189" s="23">
        <f ca="1">SUMIF(OFFSET(VENTES!$D$2,,,COUNTA(VENTES!D:D),),A189,OFFSET(VENTES!$G$2,,,COUNTA(VENTES!G:G),))</f>
        <v>0</v>
      </c>
      <c r="F189" s="38"/>
      <c r="G189" s="38"/>
      <c r="H189" s="38"/>
      <c r="I189" s="39"/>
      <c r="J189" s="39"/>
      <c r="K189" s="39"/>
    </row>
    <row r="190" spans="1:11">
      <c r="A190" s="24" t="str">
        <f>Listes!A189</f>
        <v>5014533</v>
      </c>
      <c r="B190" t="str">
        <f>VLOOKUP(A190,Tableau1[],2,0)&amp;""</f>
        <v>LIT """"MODIFY"""" CL NOYER 120X200"""</v>
      </c>
      <c r="C190" t="str">
        <f>VLOOKUP(A190,Tableau1[],3,0)&amp;""</f>
        <v>C.A.C.EN</v>
      </c>
      <c r="D190" s="23">
        <f ca="1">SUMIF(OFFSET(ACHATS!$D$2,,,COUNTA(ACHATS!D:D),),A190,OFFSET(ACHATS!$G$2,,,COUNTA(ACHATS!G:G),))</f>
        <v>0</v>
      </c>
      <c r="E190" s="23">
        <f ca="1">SUMIF(OFFSET(VENTES!$D$2,,,COUNTA(VENTES!D:D),),A190,OFFSET(VENTES!$G$2,,,COUNTA(VENTES!G:G),))</f>
        <v>0</v>
      </c>
      <c r="F190" s="38"/>
      <c r="G190" s="38"/>
      <c r="H190" s="38"/>
      <c r="I190" s="39"/>
      <c r="J190" s="39"/>
      <c r="K190" s="39"/>
    </row>
    <row r="191" spans="1:11">
      <c r="A191" s="24" t="str">
        <f>Listes!A190</f>
        <v>5014534</v>
      </c>
      <c r="B191" t="str">
        <f>VLOOKUP(A191,Tableau1[],2,0)&amp;""</f>
        <v>TETE DE LIT VERA 90CM</v>
      </c>
      <c r="C191" t="str">
        <f>VLOOKUP(A191,Tableau1[],3,0)&amp;""</f>
        <v>ACC.C.A.C</v>
      </c>
      <c r="D191" s="23">
        <f ca="1">SUMIF(OFFSET(ACHATS!$D$2,,,COUNTA(ACHATS!D:D),),A191,OFFSET(ACHATS!$G$2,,,COUNTA(ACHATS!G:G),))</f>
        <v>0</v>
      </c>
      <c r="E191" s="23">
        <f ca="1">SUMIF(OFFSET(VENTES!$D$2,,,COUNTA(VENTES!D:D),),A191,OFFSET(VENTES!$G$2,,,COUNTA(VENTES!G:G),))</f>
        <v>0</v>
      </c>
      <c r="F191" s="38"/>
      <c r="G191" s="38"/>
      <c r="H191" s="38"/>
      <c r="I191" s="39"/>
      <c r="J191" s="39"/>
      <c r="K191" s="39"/>
    </row>
    <row r="192" spans="1:11">
      <c r="A192" s="24" t="str">
        <f>Listes!A191</f>
        <v>5014535</v>
      </c>
      <c r="B192" t="str">
        <f>VLOOKUP(A192,Tableau1[],2,0)&amp;""</f>
        <v>LIT VERA  90CM</v>
      </c>
      <c r="C192" t="str">
        <f>VLOOKUP(A192,Tableau1[],3,0)&amp;""</f>
        <v>C.A.C.EN</v>
      </c>
      <c r="D192" s="23">
        <f ca="1">SUMIF(OFFSET(ACHATS!$D$2,,,COUNTA(ACHATS!D:D),),A192,OFFSET(ACHATS!$G$2,,,COUNTA(ACHATS!G:G),))</f>
        <v>0</v>
      </c>
      <c r="E192" s="23">
        <f ca="1">SUMIF(OFFSET(VENTES!$D$2,,,COUNTA(VENTES!D:D),),A192,OFFSET(VENTES!$G$2,,,COUNTA(VENTES!G:G),))</f>
        <v>0</v>
      </c>
      <c r="F192" s="38"/>
      <c r="G192" s="38"/>
      <c r="H192" s="38"/>
      <c r="I192" s="39"/>
      <c r="J192" s="39"/>
      <c r="K192" s="39"/>
    </row>
    <row r="193" spans="1:11">
      <c r="A193" s="24" t="str">
        <f>Listes!A192</f>
        <v>5014633</v>
      </c>
      <c r="B193" t="str">
        <f>VLOOKUP(A193,Tableau1[],2,0)&amp;""</f>
        <v>CHEVET """"MODIFY"""" 2 TIROIRS CL NOYER  Liquidation HW"""</v>
      </c>
      <c r="C193" t="str">
        <f>VLOOKUP(A193,Tableau1[],3,0)&amp;""</f>
        <v>C.A.C.AD</v>
      </c>
      <c r="D193" s="23">
        <f ca="1">SUMIF(OFFSET(ACHATS!$D$2,,,COUNTA(ACHATS!D:D),),A193,OFFSET(ACHATS!$G$2,,,COUNTA(ACHATS!G:G),))</f>
        <v>0</v>
      </c>
      <c r="E193" s="23">
        <f ca="1">SUMIF(OFFSET(VENTES!$D$2,,,COUNTA(VENTES!D:D),),A193,OFFSET(VENTES!$G$2,,,COUNTA(VENTES!G:G),))</f>
        <v>0</v>
      </c>
      <c r="F193" s="38"/>
      <c r="G193" s="38"/>
      <c r="H193" s="38"/>
      <c r="I193" s="39"/>
      <c r="J193" s="39"/>
      <c r="K193" s="39"/>
    </row>
    <row r="194" spans="1:11">
      <c r="A194" s="24" t="str">
        <f>Listes!A193</f>
        <v>5014744</v>
      </c>
      <c r="B194" t="str">
        <f>VLOOKUP(A194,Tableau1[],2,0)&amp;""</f>
        <v>LIT """"MELODY"""" AVEC OPTION  DE SUPERPOSE CL JAUNE 100X200"""</v>
      </c>
      <c r="C194" t="str">
        <f>VLOOKUP(A194,Tableau1[],3,0)&amp;""</f>
        <v>C.A.C.EN</v>
      </c>
      <c r="D194" s="23">
        <f ca="1">SUMIF(OFFSET(ACHATS!$D$2,,,COUNTA(ACHATS!D:D),),A194,OFFSET(ACHATS!$G$2,,,COUNTA(ACHATS!G:G),))</f>
        <v>0</v>
      </c>
      <c r="E194" s="23">
        <f ca="1">SUMIF(OFFSET(VENTES!$D$2,,,COUNTA(VENTES!D:D),),A194,OFFSET(VENTES!$G$2,,,COUNTA(VENTES!G:G),))</f>
        <v>0</v>
      </c>
      <c r="F194" s="38"/>
      <c r="G194" s="38"/>
      <c r="H194" s="38"/>
      <c r="I194" s="39"/>
      <c r="J194" s="39"/>
      <c r="K194" s="39"/>
    </row>
    <row r="195" spans="1:11">
      <c r="A195" s="24" t="str">
        <f>Listes!A194</f>
        <v>5014745</v>
      </c>
      <c r="B195" t="str">
        <f>VLOOKUP(A195,Tableau1[],2,0)&amp;""</f>
        <v>LIT """"MELODY"""" AVEC OPTION  DE SUPERPOSE CL ORANGE 100X200"""</v>
      </c>
      <c r="C195" t="str">
        <f>VLOOKUP(A195,Tableau1[],3,0)&amp;""</f>
        <v>C.A.C.EN</v>
      </c>
      <c r="D195" s="23">
        <f ca="1">SUMIF(OFFSET(ACHATS!$D$2,,,COUNTA(ACHATS!D:D),),A195,OFFSET(ACHATS!$G$2,,,COUNTA(ACHATS!G:G),))</f>
        <v>0</v>
      </c>
      <c r="E195" s="23">
        <f ca="1">SUMIF(OFFSET(VENTES!$D$2,,,COUNTA(VENTES!D:D),),A195,OFFSET(VENTES!$G$2,,,COUNTA(VENTES!G:G),))</f>
        <v>0</v>
      </c>
      <c r="F195" s="38"/>
      <c r="G195" s="38"/>
      <c r="H195" s="38"/>
      <c r="I195" s="39"/>
      <c r="J195" s="39"/>
      <c r="K195" s="39"/>
    </row>
    <row r="196" spans="1:11">
      <c r="A196" s="24" t="str">
        <f>Listes!A195</f>
        <v>5014831</v>
      </c>
      <c r="B196" t="str">
        <f>VLOOKUP(A196,Tableau1[],2,0)&amp;""</f>
        <v>CHAISE COMMODE VENEDIK CL WENGE MEGA PROMO ISTIKBAL2014</v>
      </c>
      <c r="C196" t="str">
        <f>VLOOKUP(A196,Tableau1[],3,0)&amp;""</f>
        <v>C.A.C.AD</v>
      </c>
      <c r="D196" s="23">
        <f ca="1">SUMIF(OFFSET(ACHATS!$D$2,,,COUNTA(ACHATS!D:D),),A196,OFFSET(ACHATS!$G$2,,,COUNTA(ACHATS!G:G),))</f>
        <v>0</v>
      </c>
      <c r="E196" s="23">
        <f ca="1">SUMIF(OFFSET(VENTES!$D$2,,,COUNTA(VENTES!D:D),),A196,OFFSET(VENTES!$G$2,,,COUNTA(VENTES!G:G),))</f>
        <v>0</v>
      </c>
      <c r="F196" s="38"/>
      <c r="G196" s="38"/>
      <c r="H196" s="38"/>
      <c r="I196" s="39"/>
      <c r="J196" s="39"/>
      <c r="K196" s="39"/>
    </row>
    <row r="197" spans="1:11">
      <c r="A197" s="24" t="str">
        <f>Listes!A196</f>
        <v>5014939</v>
      </c>
      <c r="B197" t="str">
        <f>VLOOKUP(A197,Tableau1[],2,0)&amp;""</f>
        <v>LIT ZEUGMA 160X200 CL BRAOWN</v>
      </c>
      <c r="C197" t="str">
        <f>VLOOKUP(A197,Tableau1[],3,0)&amp;""</f>
        <v>C.A.C.AD</v>
      </c>
      <c r="D197" s="23">
        <f ca="1">SUMIF(OFFSET(ACHATS!$D$2,,,COUNTA(ACHATS!D:D),),A197,OFFSET(ACHATS!$G$2,,,COUNTA(ACHATS!G:G),))</f>
        <v>0</v>
      </c>
      <c r="E197" s="23">
        <f ca="1">SUMIF(OFFSET(VENTES!$D$2,,,COUNTA(VENTES!D:D),),A197,OFFSET(VENTES!$G$2,,,COUNTA(VENTES!G:G),))</f>
        <v>0</v>
      </c>
      <c r="F197" s="38"/>
      <c r="G197" s="38"/>
      <c r="H197" s="38"/>
      <c r="I197" s="39"/>
      <c r="J197" s="39"/>
      <c r="K197" s="39"/>
    </row>
    <row r="198" spans="1:11">
      <c r="A198" s="24" t="str">
        <f>Listes!A197</f>
        <v>5015039</v>
      </c>
      <c r="B198" t="str">
        <f>VLOOKUP(A198,Tableau1[],2,0)&amp;""</f>
        <v>CHEVET ZEUGMA CL BRAOWN Liquidation HW</v>
      </c>
      <c r="C198" t="str">
        <f>VLOOKUP(A198,Tableau1[],3,0)&amp;""</f>
        <v>C.A.C.AD</v>
      </c>
      <c r="D198" s="23">
        <f ca="1">SUMIF(OFFSET(ACHATS!$D$2,,,COUNTA(ACHATS!D:D),),A198,OFFSET(ACHATS!$G$2,,,COUNTA(ACHATS!G:G),))</f>
        <v>0</v>
      </c>
      <c r="E198" s="23">
        <f ca="1">SUMIF(OFFSET(VENTES!$D$2,,,COUNTA(VENTES!D:D),),A198,OFFSET(VENTES!$G$2,,,COUNTA(VENTES!G:G),))</f>
        <v>0</v>
      </c>
      <c r="F198" s="38"/>
      <c r="G198" s="38"/>
      <c r="H198" s="38"/>
      <c r="I198" s="39"/>
      <c r="J198" s="39"/>
      <c r="K198" s="39"/>
    </row>
    <row r="199" spans="1:11">
      <c r="A199" s="24" t="str">
        <f>Listes!A198</f>
        <v>5015139</v>
      </c>
      <c r="B199" t="str">
        <f>VLOOKUP(A199,Tableau1[],2,0)&amp;""</f>
        <v>COMMODE ZEUGMA CL BRAOWN</v>
      </c>
      <c r="C199" t="str">
        <f>VLOOKUP(A199,Tableau1[],3,0)&amp;""</f>
        <v>C.A.C.AD</v>
      </c>
      <c r="D199" s="23">
        <f ca="1">SUMIF(OFFSET(ACHATS!$D$2,,,COUNTA(ACHATS!D:D),),A199,OFFSET(ACHATS!$G$2,,,COUNTA(ACHATS!G:G),))</f>
        <v>0</v>
      </c>
      <c r="E199" s="23">
        <f ca="1">SUMIF(OFFSET(VENTES!$D$2,,,COUNTA(VENTES!D:D),),A199,OFFSET(VENTES!$G$2,,,COUNTA(VENTES!G:G),))</f>
        <v>0</v>
      </c>
      <c r="F199" s="38"/>
      <c r="G199" s="38"/>
      <c r="H199" s="38"/>
      <c r="I199" s="39"/>
      <c r="J199" s="39"/>
      <c r="K199" s="39"/>
    </row>
    <row r="200" spans="1:11">
      <c r="A200" s="24" t="str">
        <f>Listes!A199</f>
        <v>5015239</v>
      </c>
      <c r="B200" t="str">
        <f>VLOOKUP(A200,Tableau1[],2,0)&amp;""</f>
        <v>MIROIR COMMODE ZEUGMA CL BRAOWN Liquidation HW</v>
      </c>
      <c r="C200" t="str">
        <f>VLOOKUP(A200,Tableau1[],3,0)&amp;""</f>
        <v>C.A.C.AD</v>
      </c>
      <c r="D200" s="23">
        <f ca="1">SUMIF(OFFSET(ACHATS!$D$2,,,COUNTA(ACHATS!D:D),),A200,OFFSET(ACHATS!$G$2,,,COUNTA(ACHATS!G:G),))</f>
        <v>0</v>
      </c>
      <c r="E200" s="23">
        <f ca="1">SUMIF(OFFSET(VENTES!$D$2,,,COUNTA(VENTES!D:D),),A200,OFFSET(VENTES!$G$2,,,COUNTA(VENTES!G:G),))</f>
        <v>0</v>
      </c>
      <c r="F200" s="38"/>
      <c r="G200" s="38"/>
      <c r="H200" s="38"/>
      <c r="I200" s="39"/>
      <c r="J200" s="39"/>
      <c r="K200" s="39"/>
    </row>
    <row r="201" spans="1:11">
      <c r="A201" s="24" t="str">
        <f>Listes!A200</f>
        <v>5015339</v>
      </c>
      <c r="B201" t="str">
        <f>VLOOKUP(A201,Tableau1[],2,0)&amp;""</f>
        <v>CHIFFONIER ZEUGMA CL BRAOUN Liquidation HW</v>
      </c>
      <c r="C201" t="str">
        <f>VLOOKUP(A201,Tableau1[],3,0)&amp;""</f>
        <v>C.A.C.AD</v>
      </c>
      <c r="D201" s="23">
        <f ca="1">SUMIF(OFFSET(ACHATS!$D$2,,,COUNTA(ACHATS!D:D),),A201,OFFSET(ACHATS!$G$2,,,COUNTA(ACHATS!G:G),))</f>
        <v>0</v>
      </c>
      <c r="E201" s="23">
        <f ca="1">SUMIF(OFFSET(VENTES!$D$2,,,COUNTA(VENTES!D:D),),A201,OFFSET(VENTES!$G$2,,,COUNTA(VENTES!G:G),))</f>
        <v>0</v>
      </c>
      <c r="F201" s="38"/>
      <c r="G201" s="38"/>
      <c r="H201" s="38"/>
      <c r="I201" s="39"/>
      <c r="J201" s="39"/>
      <c r="K201" s="39"/>
    </row>
    <row r="202" spans="1:11">
      <c r="A202" s="24" t="str">
        <f>Listes!A201</f>
        <v>5015439</v>
      </c>
      <c r="B202" t="str">
        <f>VLOOKUP(A202,Tableau1[],2,0)&amp;""</f>
        <v>POUF ZEUGMA MEGA PROMO ISTIKBAL2014</v>
      </c>
      <c r="C202" t="str">
        <f>VLOOKUP(A202,Tableau1[],3,0)&amp;""</f>
        <v>C.A.C.AD</v>
      </c>
      <c r="D202" s="23">
        <f ca="1">SUMIF(OFFSET(ACHATS!$D$2,,,COUNTA(ACHATS!D:D),),A202,OFFSET(ACHATS!$G$2,,,COUNTA(ACHATS!G:G),))</f>
        <v>0</v>
      </c>
      <c r="E202" s="23">
        <f ca="1">SUMIF(OFFSET(VENTES!$D$2,,,COUNTA(VENTES!D:D),),A202,OFFSET(VENTES!$G$2,,,COUNTA(VENTES!G:G),))</f>
        <v>0</v>
      </c>
      <c r="F202" s="38"/>
      <c r="G202" s="38"/>
      <c r="H202" s="38"/>
      <c r="I202" s="39"/>
      <c r="J202" s="39"/>
      <c r="K202" s="39"/>
    </row>
    <row r="203" spans="1:11">
      <c r="A203" s="24" t="str">
        <f>Listes!A202</f>
        <v>5015515</v>
      </c>
      <c r="B203" t="str">
        <f>VLOOKUP(A203,Tableau1[],2,0)&amp;""</f>
        <v>COMMODE BEBE  BALOON 4 TIROIRS CL ORANGE</v>
      </c>
      <c r="C203" t="str">
        <f>VLOOKUP(A203,Tableau1[],3,0)&amp;""</f>
        <v>C.A.C.AD</v>
      </c>
      <c r="D203" s="23">
        <f ca="1">SUMIF(OFFSET(ACHATS!$D$2,,,COUNTA(ACHATS!D:D),),A203,OFFSET(ACHATS!$G$2,,,COUNTA(ACHATS!G:G),))</f>
        <v>0</v>
      </c>
      <c r="E203" s="23">
        <f ca="1">SUMIF(OFFSET(VENTES!$D$2,,,COUNTA(VENTES!D:D),),A203,OFFSET(VENTES!$G$2,,,COUNTA(VENTES!G:G),))</f>
        <v>0</v>
      </c>
      <c r="F203" s="38"/>
      <c r="G203" s="38"/>
      <c r="H203" s="38"/>
      <c r="I203" s="39"/>
      <c r="J203" s="39"/>
      <c r="K203" s="39"/>
    </row>
    <row r="204" spans="1:11">
      <c r="A204" s="24" t="str">
        <f>Listes!A203</f>
        <v>5015633</v>
      </c>
      <c r="B204" t="str">
        <f>VLOOKUP(A204,Tableau1[],2,0)&amp;""</f>
        <v>LIT PLAZA 2P CL NOYER 160X200</v>
      </c>
      <c r="C204" t="str">
        <f>VLOOKUP(A204,Tableau1[],3,0)&amp;""</f>
        <v>C.A.C.AD</v>
      </c>
      <c r="D204" s="23">
        <f ca="1">SUMIF(OFFSET(ACHATS!$D$2,,,COUNTA(ACHATS!D:D),),A204,OFFSET(ACHATS!$G$2,,,COUNTA(ACHATS!G:G),))</f>
        <v>0</v>
      </c>
      <c r="E204" s="23">
        <f ca="1">SUMIF(OFFSET(VENTES!$D$2,,,COUNTA(VENTES!D:D),),A204,OFFSET(VENTES!$G$2,,,COUNTA(VENTES!G:G),))</f>
        <v>0</v>
      </c>
      <c r="F204" s="38"/>
      <c r="G204" s="38"/>
      <c r="H204" s="38"/>
      <c r="I204" s="39"/>
      <c r="J204" s="39"/>
      <c r="K204" s="39"/>
    </row>
    <row r="205" spans="1:11">
      <c r="A205" s="24" t="str">
        <f>Listes!A204</f>
        <v>5015733</v>
      </c>
      <c r="B205" t="str">
        <f>VLOOKUP(A205,Tableau1[],2,0)&amp;""</f>
        <v>CHEVET PLAZA 2 TIROIRS CL NOYER Liquidation HW</v>
      </c>
      <c r="C205" t="str">
        <f>VLOOKUP(A205,Tableau1[],3,0)&amp;""</f>
        <v>C.A.C.AD</v>
      </c>
      <c r="D205" s="23">
        <f ca="1">SUMIF(OFFSET(ACHATS!$D$2,,,COUNTA(ACHATS!D:D),),A205,OFFSET(ACHATS!$G$2,,,COUNTA(ACHATS!G:G),))</f>
        <v>0</v>
      </c>
      <c r="E205" s="23">
        <f ca="1">SUMIF(OFFSET(VENTES!$D$2,,,COUNTA(VENTES!D:D),),A205,OFFSET(VENTES!$G$2,,,COUNTA(VENTES!G:G),))</f>
        <v>0</v>
      </c>
      <c r="F205" s="38"/>
      <c r="G205" s="38"/>
      <c r="H205" s="38"/>
      <c r="I205" s="39"/>
      <c r="J205" s="39"/>
      <c r="K205" s="39"/>
    </row>
    <row r="206" spans="1:11">
      <c r="A206" s="24" t="str">
        <f>Listes!A205</f>
        <v>5015833</v>
      </c>
      <c r="B206" t="str">
        <f>VLOOKUP(A206,Tableau1[],2,0)&amp;""</f>
        <v>COMMODE PLAZA  4TIROIRS CL NOYER MEGA PROMO ISTIKBAL2014</v>
      </c>
      <c r="C206" t="str">
        <f>VLOOKUP(A206,Tableau1[],3,0)&amp;""</f>
        <v>C.A.C.AD</v>
      </c>
      <c r="D206" s="23">
        <f ca="1">SUMIF(OFFSET(ACHATS!$D$2,,,COUNTA(ACHATS!D:D),),A206,OFFSET(ACHATS!$G$2,,,COUNTA(ACHATS!G:G),))</f>
        <v>0</v>
      </c>
      <c r="E206" s="23">
        <f ca="1">SUMIF(OFFSET(VENTES!$D$2,,,COUNTA(VENTES!D:D),),A206,OFFSET(VENTES!$G$2,,,COUNTA(VENTES!G:G),))</f>
        <v>0</v>
      </c>
      <c r="F206" s="38"/>
      <c r="G206" s="38"/>
      <c r="H206" s="38"/>
      <c r="I206" s="39"/>
      <c r="J206" s="39"/>
      <c r="K206" s="39"/>
    </row>
    <row r="207" spans="1:11">
      <c r="A207" s="24" t="str">
        <f>Listes!A206</f>
        <v>5015933</v>
      </c>
      <c r="B207" t="str">
        <f>VLOOKUP(A207,Tableau1[],2,0)&amp;""</f>
        <v>MIROIR COMMODE PLAZA CL NOYER PROMO FIN13/1500-50%</v>
      </c>
      <c r="C207" t="str">
        <f>VLOOKUP(A207,Tableau1[],3,0)&amp;""</f>
        <v>C.A.C.AD</v>
      </c>
      <c r="D207" s="23">
        <f ca="1">SUMIF(OFFSET(ACHATS!$D$2,,,COUNTA(ACHATS!D:D),),A207,OFFSET(ACHATS!$G$2,,,COUNTA(ACHATS!G:G),))</f>
        <v>0</v>
      </c>
      <c r="E207" s="23">
        <f ca="1">SUMIF(OFFSET(VENTES!$D$2,,,COUNTA(VENTES!D:D),),A207,OFFSET(VENTES!$G$2,,,COUNTA(VENTES!G:G),))</f>
        <v>0</v>
      </c>
      <c r="F207" s="38"/>
      <c r="G207" s="38"/>
      <c r="H207" s="38"/>
      <c r="I207" s="39"/>
      <c r="J207" s="39"/>
      <c r="K207" s="39"/>
    </row>
    <row r="208" spans="1:11">
      <c r="A208" s="24" t="str">
        <f>Listes!A207</f>
        <v>5016033</v>
      </c>
      <c r="B208" t="str">
        <f>VLOOKUP(A208,Tableau1[],2,0)&amp;""</f>
        <v>CHAISE COMMODE PLAZA MEGA PROMO ISTIKBAL2014</v>
      </c>
      <c r="C208" t="str">
        <f>VLOOKUP(A208,Tableau1[],3,0)&amp;""</f>
        <v>C.A.C.AD</v>
      </c>
      <c r="D208" s="23">
        <f ca="1">SUMIF(OFFSET(ACHATS!$D$2,,,COUNTA(ACHATS!D:D),),A208,OFFSET(ACHATS!$G$2,,,COUNTA(ACHATS!G:G),))</f>
        <v>0</v>
      </c>
      <c r="E208" s="23">
        <f ca="1">SUMIF(OFFSET(VENTES!$D$2,,,COUNTA(VENTES!D:D),),A208,OFFSET(VENTES!$G$2,,,COUNTA(VENTES!G:G),))</f>
        <v>0</v>
      </c>
      <c r="F208" s="38"/>
      <c r="G208" s="38"/>
      <c r="H208" s="38"/>
      <c r="I208" s="39"/>
      <c r="J208" s="39"/>
      <c r="K208" s="39"/>
    </row>
    <row r="209" spans="1:11">
      <c r="A209" s="24" t="str">
        <f>Listes!A208</f>
        <v>5016133</v>
      </c>
      <c r="B209" t="str">
        <f>VLOOKUP(A209,Tableau1[],2,0)&amp;""</f>
        <v>CHIFFONIER MODIFY CL NOYER</v>
      </c>
      <c r="C209" t="str">
        <f>VLOOKUP(A209,Tableau1[],3,0)&amp;""</f>
        <v>C.A.C.AD</v>
      </c>
      <c r="D209" s="23">
        <f ca="1">SUMIF(OFFSET(ACHATS!$D$2,,,COUNTA(ACHATS!D:D),),A209,OFFSET(ACHATS!$G$2,,,COUNTA(ACHATS!G:G),))</f>
        <v>0</v>
      </c>
      <c r="E209" s="23">
        <f ca="1">SUMIF(OFFSET(VENTES!$D$2,,,COUNTA(VENTES!D:D),),A209,OFFSET(VENTES!$G$2,,,COUNTA(VENTES!G:G),))</f>
        <v>0</v>
      </c>
      <c r="F209" s="38"/>
      <c r="G209" s="38"/>
      <c r="H209" s="38"/>
      <c r="I209" s="39"/>
      <c r="J209" s="39"/>
      <c r="K209" s="39"/>
    </row>
    <row r="210" spans="1:11">
      <c r="A210" s="24" t="str">
        <f>Listes!A209</f>
        <v>5016233</v>
      </c>
      <c r="B210" t="str">
        <f>VLOOKUP(A210,Tableau1[],2,0)&amp;""</f>
        <v>LIT SENKRON 2P 160 CL NOYER  Liquidation HW</v>
      </c>
      <c r="C210" t="str">
        <f>VLOOKUP(A210,Tableau1[],3,0)&amp;""</f>
        <v>C.A.C.AD</v>
      </c>
      <c r="D210" s="23">
        <f ca="1">SUMIF(OFFSET(ACHATS!$D$2,,,COUNTA(ACHATS!D:D),),A210,OFFSET(ACHATS!$G$2,,,COUNTA(ACHATS!G:G),))</f>
        <v>0</v>
      </c>
      <c r="E210" s="23">
        <f ca="1">SUMIF(OFFSET(VENTES!$D$2,,,COUNTA(VENTES!D:D),),A210,OFFSET(VENTES!$G$2,,,COUNTA(VENTES!G:G),))</f>
        <v>0</v>
      </c>
      <c r="F210" s="38"/>
      <c r="G210" s="38"/>
      <c r="H210" s="38"/>
      <c r="I210" s="39"/>
      <c r="J210" s="39"/>
      <c r="K210" s="39"/>
    </row>
    <row r="211" spans="1:11">
      <c r="A211" s="24" t="str">
        <f>Listes!A210</f>
        <v>5016333</v>
      </c>
      <c r="B211" t="str">
        <f>VLOOKUP(A211,Tableau1[],2,0)&amp;""</f>
        <v>CHEVET SENKRON CL NOYER  Liquidation HW</v>
      </c>
      <c r="C211" t="str">
        <f>VLOOKUP(A211,Tableau1[],3,0)&amp;""</f>
        <v>C.A.C.AD</v>
      </c>
      <c r="D211" s="23">
        <f ca="1">SUMIF(OFFSET(ACHATS!$D$2,,,COUNTA(ACHATS!D:D),),A211,OFFSET(ACHATS!$G$2,,,COUNTA(ACHATS!G:G),))</f>
        <v>0</v>
      </c>
      <c r="E211" s="23">
        <f ca="1">SUMIF(OFFSET(VENTES!$D$2,,,COUNTA(VENTES!D:D),),A211,OFFSET(VENTES!$G$2,,,COUNTA(VENTES!G:G),))</f>
        <v>0</v>
      </c>
      <c r="F211" s="38"/>
      <c r="G211" s="38"/>
      <c r="H211" s="38"/>
      <c r="I211" s="39"/>
      <c r="J211" s="39"/>
      <c r="K211" s="39"/>
    </row>
    <row r="212" spans="1:11">
      <c r="A212" s="24" t="str">
        <f>Listes!A211</f>
        <v>5016433</v>
      </c>
      <c r="B212" t="str">
        <f>VLOOKUP(A212,Tableau1[],2,0)&amp;""</f>
        <v>COMMODE SENKRON CL NOYER</v>
      </c>
      <c r="C212" t="str">
        <f>VLOOKUP(A212,Tableau1[],3,0)&amp;""</f>
        <v>C.A.C.AD</v>
      </c>
      <c r="D212" s="23">
        <f ca="1">SUMIF(OFFSET(ACHATS!$D$2,,,COUNTA(ACHATS!D:D),),A212,OFFSET(ACHATS!$G$2,,,COUNTA(ACHATS!G:G),))</f>
        <v>0</v>
      </c>
      <c r="E212" s="23">
        <f ca="1">SUMIF(OFFSET(VENTES!$D$2,,,COUNTA(VENTES!D:D),),A212,OFFSET(VENTES!$G$2,,,COUNTA(VENTES!G:G),))</f>
        <v>0</v>
      </c>
      <c r="F212" s="38"/>
      <c r="G212" s="38"/>
      <c r="H212" s="38"/>
      <c r="I212" s="39"/>
      <c r="J212" s="39"/>
      <c r="K212" s="39"/>
    </row>
    <row r="213" spans="1:11">
      <c r="A213" s="24" t="str">
        <f>Listes!A212</f>
        <v>5016533</v>
      </c>
      <c r="B213" t="str">
        <f>VLOOKUP(A213,Tableau1[],2,0)&amp;""</f>
        <v>MIROIR COMMODE SENKRON CL NOYER  Liquidation HW</v>
      </c>
      <c r="C213" t="str">
        <f>VLOOKUP(A213,Tableau1[],3,0)&amp;""</f>
        <v>C.A.C.AD</v>
      </c>
      <c r="D213" s="23">
        <f ca="1">SUMIF(OFFSET(ACHATS!$D$2,,,COUNTA(ACHATS!D:D),),A213,OFFSET(ACHATS!$G$2,,,COUNTA(ACHATS!G:G),))</f>
        <v>0</v>
      </c>
      <c r="E213" s="23">
        <f ca="1">SUMIF(OFFSET(VENTES!$D$2,,,COUNTA(VENTES!D:D),),A213,OFFSET(VENTES!$G$2,,,COUNTA(VENTES!G:G),))</f>
        <v>0</v>
      </c>
      <c r="F213" s="38"/>
      <c r="G213" s="38"/>
      <c r="H213" s="38"/>
      <c r="I213" s="39"/>
      <c r="J213" s="39"/>
      <c r="K213" s="39"/>
    </row>
    <row r="214" spans="1:11">
      <c r="A214" s="24" t="str">
        <f>Listes!A213</f>
        <v>5016633</v>
      </c>
      <c r="B214" t="str">
        <f>VLOOKUP(A214,Tableau1[],2,0)&amp;""</f>
        <v>CHAISE COMMODE SENKRON</v>
      </c>
      <c r="C214" t="str">
        <f>VLOOKUP(A214,Tableau1[],3,0)&amp;""</f>
        <v>C.A.C.AD</v>
      </c>
      <c r="D214" s="23">
        <f ca="1">SUMIF(OFFSET(ACHATS!$D$2,,,COUNTA(ACHATS!D:D),),A214,OFFSET(ACHATS!$G$2,,,COUNTA(ACHATS!G:G),))</f>
        <v>0</v>
      </c>
      <c r="E214" s="23">
        <f ca="1">SUMIF(OFFSET(VENTES!$D$2,,,COUNTA(VENTES!D:D),),A214,OFFSET(VENTES!$G$2,,,COUNTA(VENTES!G:G),))</f>
        <v>0</v>
      </c>
      <c r="F214" s="38"/>
      <c r="G214" s="38"/>
      <c r="H214" s="38"/>
      <c r="I214" s="39"/>
      <c r="J214" s="39"/>
      <c r="K214" s="39"/>
    </row>
    <row r="215" spans="1:11">
      <c r="A215" s="24" t="str">
        <f>Listes!A214</f>
        <v>5016715</v>
      </c>
      <c r="B215" t="str">
        <f>VLOOKUP(A215,Tableau1[],2,0)&amp;""</f>
        <v>BALOON TETE DE LIT</v>
      </c>
      <c r="C215" t="str">
        <f>VLOOKUP(A215,Tableau1[],3,0)&amp;""</f>
        <v>SOLIDE BASE</v>
      </c>
      <c r="D215" s="23">
        <f ca="1">SUMIF(OFFSET(ACHATS!$D$2,,,COUNTA(ACHATS!D:D),),A215,OFFSET(ACHATS!$G$2,,,COUNTA(ACHATS!G:G),))</f>
        <v>0</v>
      </c>
      <c r="E215" s="23">
        <f ca="1">SUMIF(OFFSET(VENTES!$D$2,,,COUNTA(VENTES!D:D),),A215,OFFSET(VENTES!$G$2,,,COUNTA(VENTES!G:G),))</f>
        <v>0</v>
      </c>
      <c r="F215" s="38"/>
      <c r="G215" s="38"/>
      <c r="H215" s="38"/>
      <c r="I215" s="39"/>
      <c r="J215" s="39"/>
      <c r="K215" s="39"/>
    </row>
    <row r="216" spans="1:11">
      <c r="A216" s="24" t="str">
        <f>Listes!A215</f>
        <v>5016845</v>
      </c>
      <c r="B216" t="str">
        <f>VLOOKUP(A216,Tableau1[],2,0)&amp;""</f>
        <v>LIT OSCAR LIT 100X190 CL ORANGE/ROUGE</v>
      </c>
      <c r="C216" t="str">
        <f>VLOOKUP(A216,Tableau1[],3,0)&amp;""</f>
        <v>C.A.C.EN</v>
      </c>
      <c r="D216" s="23">
        <f ca="1">SUMIF(OFFSET(ACHATS!$D$2,,,COUNTA(ACHATS!D:D),),A216,OFFSET(ACHATS!$G$2,,,COUNTA(ACHATS!G:G),))</f>
        <v>0</v>
      </c>
      <c r="E216" s="23">
        <f ca="1">SUMIF(OFFSET(VENTES!$D$2,,,COUNTA(VENTES!D:D),),A216,OFFSET(VENTES!$G$2,,,COUNTA(VENTES!G:G),))</f>
        <v>0</v>
      </c>
      <c r="F216" s="38"/>
      <c r="G216" s="38"/>
      <c r="H216" s="38"/>
      <c r="I216" s="39"/>
      <c r="J216" s="39"/>
      <c r="K216" s="39"/>
    </row>
    <row r="217" spans="1:11">
      <c r="A217" s="24" t="str">
        <f>Listes!A216</f>
        <v>5016945</v>
      </c>
      <c r="B217" t="str">
        <f>VLOOKUP(A217,Tableau1[],2,0)&amp;""</f>
        <v>CHEVET OSCAR 1TIROIR+ETAGERE CL ORANGE/ROUGE MEGA PROMO ISTIKBAL2014</v>
      </c>
      <c r="C217" t="str">
        <f>VLOOKUP(A217,Tableau1[],3,0)&amp;""</f>
        <v>C.A.C.AD</v>
      </c>
      <c r="D217" s="23">
        <f ca="1">SUMIF(OFFSET(ACHATS!$D$2,,,COUNTA(ACHATS!D:D),),A217,OFFSET(ACHATS!$G$2,,,COUNTA(ACHATS!G:G),))</f>
        <v>0</v>
      </c>
      <c r="E217" s="23">
        <f ca="1">SUMIF(OFFSET(VENTES!$D$2,,,COUNTA(VENTES!D:D),),A217,OFFSET(VENTES!$G$2,,,COUNTA(VENTES!G:G),))</f>
        <v>0</v>
      </c>
      <c r="F217" s="38"/>
      <c r="G217" s="38"/>
      <c r="H217" s="38"/>
      <c r="I217" s="39"/>
      <c r="J217" s="39"/>
      <c r="K217" s="39"/>
    </row>
    <row r="218" spans="1:11">
      <c r="A218" s="24" t="str">
        <f>Listes!A217</f>
        <v>5017031</v>
      </c>
      <c r="B218" t="str">
        <f>VLOOKUP(A218,Tableau1[],2,0)&amp;""</f>
        <v>LIT DIVA 2P  160X200 CL WENGUE</v>
      </c>
      <c r="C218" t="str">
        <f>VLOOKUP(A218,Tableau1[],3,0)&amp;""</f>
        <v>C.A.C.AD</v>
      </c>
      <c r="D218" s="23">
        <f ca="1">SUMIF(OFFSET(ACHATS!$D$2,,,COUNTA(ACHATS!D:D),),A218,OFFSET(ACHATS!$G$2,,,COUNTA(ACHATS!G:G),))</f>
        <v>0</v>
      </c>
      <c r="E218" s="23">
        <f ca="1">SUMIF(OFFSET(VENTES!$D$2,,,COUNTA(VENTES!D:D),),A218,OFFSET(VENTES!$G$2,,,COUNTA(VENTES!G:G),))</f>
        <v>0</v>
      </c>
      <c r="F218" s="38"/>
      <c r="G218" s="38"/>
      <c r="H218" s="38"/>
      <c r="I218" s="39"/>
      <c r="J218" s="39"/>
      <c r="K218" s="39"/>
    </row>
    <row r="219" spans="1:11">
      <c r="A219" s="24" t="str">
        <f>Listes!A218</f>
        <v>5017033</v>
      </c>
      <c r="B219" t="str">
        <f>VLOOKUP(A219,Tableau1[],2,0)&amp;""</f>
        <v>LIT DELTA 2P 160X200CL NOYER</v>
      </c>
      <c r="C219" t="str">
        <f>VLOOKUP(A219,Tableau1[],3,0)&amp;""</f>
        <v>C.A.C.AD</v>
      </c>
      <c r="D219" s="23">
        <f ca="1">SUMIF(OFFSET(ACHATS!$D$2,,,COUNTA(ACHATS!D:D),),A219,OFFSET(ACHATS!$G$2,,,COUNTA(ACHATS!G:G),))</f>
        <v>0</v>
      </c>
      <c r="E219" s="23">
        <f ca="1">SUMIF(OFFSET(VENTES!$D$2,,,COUNTA(VENTES!D:D),),A219,OFFSET(VENTES!$G$2,,,COUNTA(VENTES!G:G),))</f>
        <v>0</v>
      </c>
      <c r="F219" s="38"/>
      <c r="G219" s="38"/>
      <c r="H219" s="38"/>
      <c r="I219" s="39"/>
      <c r="J219" s="39"/>
      <c r="K219" s="39"/>
    </row>
    <row r="220" spans="1:11">
      <c r="A220" s="24" t="str">
        <f>Listes!A219</f>
        <v>5017131</v>
      </c>
      <c r="B220" t="str">
        <f>VLOOKUP(A220,Tableau1[],2,0)&amp;""</f>
        <v>CHEVET DIVA 2TIROIRS 50.8X46.6X46.5 CL WENGUE</v>
      </c>
      <c r="C220" t="str">
        <f>VLOOKUP(A220,Tableau1[],3,0)&amp;""</f>
        <v>C.A.C.AD</v>
      </c>
      <c r="D220" s="23">
        <f ca="1">SUMIF(OFFSET(ACHATS!$D$2,,,COUNTA(ACHATS!D:D),),A220,OFFSET(ACHATS!$G$2,,,COUNTA(ACHATS!G:G),))</f>
        <v>0</v>
      </c>
      <c r="E220" s="23">
        <f ca="1">SUMIF(OFFSET(VENTES!$D$2,,,COUNTA(VENTES!D:D),),A220,OFFSET(VENTES!$G$2,,,COUNTA(VENTES!G:G),))</f>
        <v>0</v>
      </c>
      <c r="F220" s="38"/>
      <c r="G220" s="38"/>
      <c r="H220" s="38"/>
      <c r="I220" s="39"/>
      <c r="J220" s="39"/>
      <c r="K220" s="39"/>
    </row>
    <row r="221" spans="1:11">
      <c r="A221" s="24" t="str">
        <f>Listes!A220</f>
        <v>5017132</v>
      </c>
      <c r="B221" t="str">
        <f>VLOOKUP(A221,Tableau1[],2,0)&amp;""</f>
        <v>CHEVET BIANCO +2 TIROIRS CL BLANC MEGA PROMO ISTIKBAL2014</v>
      </c>
      <c r="C221" t="str">
        <f>VLOOKUP(A221,Tableau1[],3,0)&amp;""</f>
        <v>C.A.C.AD</v>
      </c>
      <c r="D221" s="23">
        <f ca="1">SUMIF(OFFSET(ACHATS!$D$2,,,COUNTA(ACHATS!D:D),),A221,OFFSET(ACHATS!$G$2,,,COUNTA(ACHATS!G:G),))</f>
        <v>0</v>
      </c>
      <c r="E221" s="23">
        <f ca="1">SUMIF(OFFSET(VENTES!$D$2,,,COUNTA(VENTES!D:D),),A221,OFFSET(VENTES!$G$2,,,COUNTA(VENTES!G:G),))</f>
        <v>0</v>
      </c>
      <c r="F221" s="38"/>
      <c r="G221" s="38"/>
      <c r="H221" s="38"/>
      <c r="I221" s="39"/>
      <c r="J221" s="39"/>
      <c r="K221" s="39"/>
    </row>
    <row r="222" spans="1:11">
      <c r="A222" s="24" t="str">
        <f>Listes!A221</f>
        <v>5017133</v>
      </c>
      <c r="B222" t="str">
        <f>VLOOKUP(A222,Tableau1[],2,0)&amp;""</f>
        <v>CHEVET DELTA  2TIROIRS 45.5X46.7X53.5 CL NOYER</v>
      </c>
      <c r="C222" t="str">
        <f>VLOOKUP(A222,Tableau1[],3,0)&amp;""</f>
        <v>C.A.C.AD</v>
      </c>
      <c r="D222" s="23">
        <f ca="1">SUMIF(OFFSET(ACHATS!$D$2,,,COUNTA(ACHATS!D:D),),A222,OFFSET(ACHATS!$G$2,,,COUNTA(ACHATS!G:G),))</f>
        <v>0</v>
      </c>
      <c r="E222" s="23">
        <f ca="1">SUMIF(OFFSET(VENTES!$D$2,,,COUNTA(VENTES!D:D),),A222,OFFSET(VENTES!$G$2,,,COUNTA(VENTES!G:G),))</f>
        <v>0</v>
      </c>
      <c r="F222" s="38"/>
      <c r="G222" s="38"/>
      <c r="H222" s="38"/>
      <c r="I222" s="39"/>
      <c r="J222" s="39"/>
      <c r="K222" s="39"/>
    </row>
    <row r="223" spans="1:11">
      <c r="A223" s="24" t="str">
        <f>Listes!A222</f>
        <v>5017231</v>
      </c>
      <c r="B223" t="str">
        <f>VLOOKUP(A223,Tableau1[],2,0)&amp;""</f>
        <v>COMMODE DIVA 3TIROIRS 115.3X41.8X85.2 CL WENGUE</v>
      </c>
      <c r="C223" t="str">
        <f>VLOOKUP(A223,Tableau1[],3,0)&amp;""</f>
        <v>C.A.C.AD</v>
      </c>
      <c r="D223" s="23">
        <f ca="1">SUMIF(OFFSET(ACHATS!$D$2,,,COUNTA(ACHATS!D:D),),A223,OFFSET(ACHATS!$G$2,,,COUNTA(ACHATS!G:G),))</f>
        <v>0</v>
      </c>
      <c r="E223" s="23">
        <f ca="1">SUMIF(OFFSET(VENTES!$D$2,,,COUNTA(VENTES!D:D),),A223,OFFSET(VENTES!$G$2,,,COUNTA(VENTES!G:G),))</f>
        <v>0</v>
      </c>
      <c r="F223" s="38"/>
      <c r="G223" s="38"/>
      <c r="H223" s="38"/>
      <c r="I223" s="39"/>
      <c r="J223" s="39"/>
      <c r="K223" s="39"/>
    </row>
    <row r="224" spans="1:11">
      <c r="A224" s="24" t="str">
        <f>Listes!A223</f>
        <v>5017233</v>
      </c>
      <c r="B224" t="str">
        <f>VLOOKUP(A224,Tableau1[],2,0)&amp;""</f>
        <v>COMMODE DELTA  4TIROIRS 115.10X42.8.X88 CL NOYER  MEGA PROMO ISTIKBAL2</v>
      </c>
      <c r="C224" t="str">
        <f>VLOOKUP(A224,Tableau1[],3,0)&amp;""</f>
        <v>C.A.C.AD</v>
      </c>
      <c r="D224" s="23">
        <f ca="1">SUMIF(OFFSET(ACHATS!$D$2,,,COUNTA(ACHATS!D:D),),A224,OFFSET(ACHATS!$G$2,,,COUNTA(ACHATS!G:G),))</f>
        <v>0</v>
      </c>
      <c r="E224" s="23">
        <f ca="1">SUMIF(OFFSET(VENTES!$D$2,,,COUNTA(VENTES!D:D),),A224,OFFSET(VENTES!$G$2,,,COUNTA(VENTES!G:G),))</f>
        <v>0</v>
      </c>
      <c r="F224" s="38"/>
      <c r="G224" s="38"/>
      <c r="H224" s="38"/>
      <c r="I224" s="39"/>
      <c r="J224" s="39"/>
      <c r="K224" s="39"/>
    </row>
    <row r="225" spans="1:11">
      <c r="A225" s="24" t="str">
        <f>Listes!A224</f>
        <v>5017331</v>
      </c>
      <c r="B225" t="str">
        <f>VLOOKUP(A225,Tableau1[],2,0)&amp;""</f>
        <v>MIROIR COMMODE DIVA 114X55</v>
      </c>
      <c r="C225" t="str">
        <f>VLOOKUP(A225,Tableau1[],3,0)&amp;""</f>
        <v>C.A.C.AD</v>
      </c>
      <c r="D225" s="23">
        <f ca="1">SUMIF(OFFSET(ACHATS!$D$2,,,COUNTA(ACHATS!D:D),),A225,OFFSET(ACHATS!$G$2,,,COUNTA(ACHATS!G:G),))</f>
        <v>0</v>
      </c>
      <c r="E225" s="23">
        <f ca="1">SUMIF(OFFSET(VENTES!$D$2,,,COUNTA(VENTES!D:D),),A225,OFFSET(VENTES!$G$2,,,COUNTA(VENTES!G:G),))</f>
        <v>0</v>
      </c>
      <c r="F225" s="38"/>
      <c r="G225" s="38"/>
      <c r="H225" s="38"/>
      <c r="I225" s="39"/>
      <c r="J225" s="39"/>
      <c r="K225" s="39"/>
    </row>
    <row r="226" spans="1:11">
      <c r="A226" s="24" t="str">
        <f>Listes!A225</f>
        <v>5017332</v>
      </c>
      <c r="B226" t="str">
        <f>VLOOKUP(A226,Tableau1[],2,0)&amp;""</f>
        <v>COMMODE + MIROIR BIANCO CL BLANC</v>
      </c>
      <c r="C226" t="str">
        <f>VLOOKUP(A226,Tableau1[],3,0)&amp;""</f>
        <v>C.A.C.AD</v>
      </c>
      <c r="D226" s="23">
        <f ca="1">SUMIF(OFFSET(ACHATS!$D$2,,,COUNTA(ACHATS!D:D),),A226,OFFSET(ACHATS!$G$2,,,COUNTA(ACHATS!G:G),))</f>
        <v>0</v>
      </c>
      <c r="E226" s="23">
        <f ca="1">SUMIF(OFFSET(VENTES!$D$2,,,COUNTA(VENTES!D:D),),A226,OFFSET(VENTES!$G$2,,,COUNTA(VENTES!G:G),))</f>
        <v>0</v>
      </c>
      <c r="F226" s="38"/>
      <c r="G226" s="38"/>
      <c r="H226" s="38"/>
      <c r="I226" s="39"/>
      <c r="J226" s="39"/>
      <c r="K226" s="39"/>
    </row>
    <row r="227" spans="1:11">
      <c r="A227" s="24" t="str">
        <f>Listes!A226</f>
        <v>5017333</v>
      </c>
      <c r="B227" t="str">
        <f>VLOOKUP(A227,Tableau1[],2,0)&amp;""</f>
        <v>MIROIR COMMODE DELTA 113X74.4</v>
      </c>
      <c r="C227" t="str">
        <f>VLOOKUP(A227,Tableau1[],3,0)&amp;""</f>
        <v>C.A.C.AD</v>
      </c>
      <c r="D227" s="23">
        <f ca="1">SUMIF(OFFSET(ACHATS!$D$2,,,COUNTA(ACHATS!D:D),),A227,OFFSET(ACHATS!$G$2,,,COUNTA(ACHATS!G:G),))</f>
        <v>0</v>
      </c>
      <c r="E227" s="23">
        <f ca="1">SUMIF(OFFSET(VENTES!$D$2,,,COUNTA(VENTES!D:D),),A227,OFFSET(VENTES!$G$2,,,COUNTA(VENTES!G:G),))</f>
        <v>0</v>
      </c>
      <c r="F227" s="38"/>
      <c r="G227" s="38"/>
      <c r="H227" s="38"/>
      <c r="I227" s="39"/>
      <c r="J227" s="39"/>
      <c r="K227" s="39"/>
    </row>
    <row r="228" spans="1:11">
      <c r="A228" s="24" t="str">
        <f>Listes!A227</f>
        <v>5017346</v>
      </c>
      <c r="B228" t="str">
        <f>VLOOKUP(A228,Tableau1[],2,0)&amp;""</f>
        <v>KARIZMA TETE DE LIT</v>
      </c>
      <c r="C228" t="str">
        <f>VLOOKUP(A228,Tableau1[],3,0)&amp;""</f>
        <v>C.A.C.AD</v>
      </c>
      <c r="D228" s="23">
        <f ca="1">SUMIF(OFFSET(ACHATS!$D$2,,,COUNTA(ACHATS!D:D),),A228,OFFSET(ACHATS!$G$2,,,COUNTA(ACHATS!G:G),))</f>
        <v>0</v>
      </c>
      <c r="E228" s="23">
        <f ca="1">SUMIF(OFFSET(VENTES!$D$2,,,COUNTA(VENTES!D:D),),A228,OFFSET(VENTES!$G$2,,,COUNTA(VENTES!G:G),))</f>
        <v>0</v>
      </c>
      <c r="F228" s="38"/>
      <c r="G228" s="38"/>
      <c r="H228" s="38"/>
      <c r="I228" s="39"/>
      <c r="J228" s="39"/>
      <c r="K228" s="39"/>
    </row>
    <row r="229" spans="1:11">
      <c r="A229" s="24" t="str">
        <f>Listes!A228</f>
        <v>5017432</v>
      </c>
      <c r="B229" t="str">
        <f>VLOOKUP(A229,Tableau1[],2,0)&amp;""</f>
        <v>MIROIR COMMODE BIANCO</v>
      </c>
      <c r="C229" t="str">
        <f>VLOOKUP(A229,Tableau1[],3,0)&amp;""</f>
        <v>C.A.C.AD</v>
      </c>
      <c r="D229" s="23">
        <f ca="1">SUMIF(OFFSET(ACHATS!$D$2,,,COUNTA(ACHATS!D:D),),A229,OFFSET(ACHATS!$G$2,,,COUNTA(ACHATS!G:G),))</f>
        <v>0</v>
      </c>
      <c r="E229" s="23">
        <f ca="1">SUMIF(OFFSET(VENTES!$D$2,,,COUNTA(VENTES!D:D),),A229,OFFSET(VENTES!$G$2,,,COUNTA(VENTES!G:G),))</f>
        <v>0</v>
      </c>
      <c r="F229" s="38"/>
      <c r="G229" s="38"/>
      <c r="H229" s="38"/>
      <c r="I229" s="39"/>
      <c r="J229" s="39"/>
      <c r="K229" s="39"/>
    </row>
    <row r="230" spans="1:11">
      <c r="A230" s="24" t="str">
        <f>Listes!A229</f>
        <v>5017433</v>
      </c>
      <c r="B230" t="str">
        <f>VLOOKUP(A230,Tableau1[],2,0)&amp;""</f>
        <v>POUF COMMODE DELTA PROMO FIN13/790-38%</v>
      </c>
      <c r="C230" t="str">
        <f>VLOOKUP(A230,Tableau1[],3,0)&amp;""</f>
        <v>C.A.C.AD</v>
      </c>
      <c r="D230" s="23">
        <f ca="1">SUMIF(OFFSET(ACHATS!$D$2,,,COUNTA(ACHATS!D:D),),A230,OFFSET(ACHATS!$G$2,,,COUNTA(ACHATS!G:G),))</f>
        <v>0</v>
      </c>
      <c r="E230" s="23">
        <f ca="1">SUMIF(OFFSET(VENTES!$D$2,,,COUNTA(VENTES!D:D),),A230,OFFSET(VENTES!$G$2,,,COUNTA(VENTES!G:G),))</f>
        <v>0</v>
      </c>
      <c r="F230" s="38"/>
      <c r="G230" s="38"/>
      <c r="H230" s="38"/>
      <c r="I230" s="39"/>
      <c r="J230" s="39"/>
      <c r="K230" s="39"/>
    </row>
    <row r="231" spans="1:11">
      <c r="A231" s="24" t="str">
        <f>Listes!A230</f>
        <v>5017434</v>
      </c>
      <c r="B231" t="str">
        <f>VLOOKUP(A231,Tableau1[],2,0)&amp;""</f>
        <v>ROYAL POUF MEGA PROMO ISTIKBAL2014</v>
      </c>
      <c r="C231" t="str">
        <f>VLOOKUP(A231,Tableau1[],3,0)&amp;""</f>
        <v>C.A.C.AD</v>
      </c>
      <c r="D231" s="23">
        <f ca="1">SUMIF(OFFSET(ACHATS!$D$2,,,COUNTA(ACHATS!D:D),),A231,OFFSET(ACHATS!$G$2,,,COUNTA(ACHATS!G:G),))</f>
        <v>0</v>
      </c>
      <c r="E231" s="23">
        <f ca="1">SUMIF(OFFSET(VENTES!$D$2,,,COUNTA(VENTES!D:D),),A231,OFFSET(VENTES!$G$2,,,COUNTA(VENTES!G:G),))</f>
        <v>0</v>
      </c>
      <c r="F231" s="38"/>
      <c r="G231" s="38"/>
      <c r="H231" s="38"/>
      <c r="I231" s="39"/>
      <c r="J231" s="39"/>
      <c r="K231" s="39"/>
    </row>
    <row r="232" spans="1:11">
      <c r="A232" s="24" t="str">
        <f>Listes!A231</f>
        <v>5017531</v>
      </c>
      <c r="B232" t="str">
        <f>VLOOKUP(A232,Tableau1[],2,0)&amp;""</f>
        <v>LIT DIVA 180X200 CL WENGUE</v>
      </c>
      <c r="C232" t="str">
        <f>VLOOKUP(A232,Tableau1[],3,0)&amp;""</f>
        <v>C.A.C.AD</v>
      </c>
      <c r="D232" s="23">
        <f ca="1">SUMIF(OFFSET(ACHATS!$D$2,,,COUNTA(ACHATS!D:D),),A232,OFFSET(ACHATS!$G$2,,,COUNTA(ACHATS!G:G),))</f>
        <v>0</v>
      </c>
      <c r="E232" s="23">
        <f ca="1">SUMIF(OFFSET(VENTES!$D$2,,,COUNTA(VENTES!D:D),),A232,OFFSET(VENTES!$G$2,,,COUNTA(VENTES!G:G),))</f>
        <v>0</v>
      </c>
      <c r="F232" s="38"/>
      <c r="G232" s="38"/>
      <c r="H232" s="38"/>
      <c r="I232" s="39"/>
      <c r="J232" s="39"/>
      <c r="K232" s="39"/>
    </row>
    <row r="233" spans="1:11">
      <c r="A233" s="24" t="str">
        <f>Listes!A232</f>
        <v>5017546</v>
      </c>
      <c r="B233" t="str">
        <f>VLOOKUP(A233,Tableau1[],2,0)&amp;""</f>
        <v>KARISMA  CHEVET  CL GUAYANA</v>
      </c>
      <c r="C233" t="str">
        <f>VLOOKUP(A233,Tableau1[],3,0)&amp;""</f>
        <v>C.A.C.AD</v>
      </c>
      <c r="D233" s="23">
        <f ca="1">SUMIF(OFFSET(ACHATS!$D$2,,,COUNTA(ACHATS!D:D),),A233,OFFSET(ACHATS!$G$2,,,COUNTA(ACHATS!G:G),))</f>
        <v>0</v>
      </c>
      <c r="E233" s="23">
        <f ca="1">SUMIF(OFFSET(VENTES!$D$2,,,COUNTA(VENTES!D:D),),A233,OFFSET(VENTES!$G$2,,,COUNTA(VENTES!G:G),))</f>
        <v>0</v>
      </c>
      <c r="F233" s="38"/>
      <c r="G233" s="38"/>
      <c r="H233" s="38"/>
      <c r="I233" s="39"/>
      <c r="J233" s="39"/>
      <c r="K233" s="39"/>
    </row>
    <row r="234" spans="1:11">
      <c r="A234" s="24" t="str">
        <f>Listes!A233</f>
        <v>5017615</v>
      </c>
      <c r="B234" t="str">
        <f>VLOOKUP(A234,Tableau1[],2,0)&amp;""</f>
        <v>SET DE 6 CHAISES CARMEN CL CREM</v>
      </c>
      <c r="C234" t="str">
        <f>VLOOKUP(A234,Tableau1[],3,0)&amp;""</f>
        <v>S.A.M</v>
      </c>
      <c r="D234" s="23">
        <f ca="1">SUMIF(OFFSET(ACHATS!$D$2,,,COUNTA(ACHATS!D:D),),A234,OFFSET(ACHATS!$G$2,,,COUNTA(ACHATS!G:G),))</f>
        <v>0</v>
      </c>
      <c r="E234" s="23">
        <f ca="1">SUMIF(OFFSET(VENTES!$D$2,,,COUNTA(VENTES!D:D),),A234,OFFSET(VENTES!$G$2,,,COUNTA(VENTES!G:G),))</f>
        <v>0</v>
      </c>
      <c r="F234" s="38"/>
      <c r="G234" s="38"/>
      <c r="H234" s="38"/>
      <c r="I234" s="39"/>
      <c r="J234" s="39"/>
      <c r="K234" s="39"/>
    </row>
    <row r="235" spans="1:11">
      <c r="A235" s="24" t="str">
        <f>Listes!A234</f>
        <v>5017646</v>
      </c>
      <c r="B235" t="str">
        <f>VLOOKUP(A235,Tableau1[],2,0)&amp;""</f>
        <v>KARISMA COMMODE CL GUAYANA/SIYAH</v>
      </c>
      <c r="C235" t="str">
        <f>VLOOKUP(A235,Tableau1[],3,0)&amp;""</f>
        <v>C.A.C.AD</v>
      </c>
      <c r="D235" s="23">
        <f ca="1">SUMIF(OFFSET(ACHATS!$D$2,,,COUNTA(ACHATS!D:D),),A235,OFFSET(ACHATS!$G$2,,,COUNTA(ACHATS!G:G),))</f>
        <v>0</v>
      </c>
      <c r="E235" s="23">
        <f ca="1">SUMIF(OFFSET(VENTES!$D$2,,,COUNTA(VENTES!D:D),),A235,OFFSET(VENTES!$G$2,,,COUNTA(VENTES!G:G),))</f>
        <v>0</v>
      </c>
      <c r="F235" s="38"/>
      <c r="G235" s="38"/>
      <c r="H235" s="38"/>
      <c r="I235" s="39"/>
      <c r="J235" s="39"/>
      <c r="K235" s="39"/>
    </row>
    <row r="236" spans="1:11">
      <c r="A236" s="24" t="str">
        <f>Listes!A235</f>
        <v>5017731</v>
      </c>
      <c r="B236" t="str">
        <f>VLOOKUP(A236,Tableau1[],2,0)&amp;""</f>
        <v>ROYAL  COMMODE CL WENGUE/LIFE MEGA PROMO ISTIKBAL2014</v>
      </c>
      <c r="C236" t="str">
        <f>VLOOKUP(A236,Tableau1[],3,0)&amp;""</f>
        <v>C.A.C.AD</v>
      </c>
      <c r="D236" s="23">
        <f ca="1">SUMIF(OFFSET(ACHATS!$D$2,,,COUNTA(ACHATS!D:D),),A236,OFFSET(ACHATS!$G$2,,,COUNTA(ACHATS!G:G),))</f>
        <v>0</v>
      </c>
      <c r="E236" s="23">
        <f ca="1">SUMIF(OFFSET(VENTES!$D$2,,,COUNTA(VENTES!D:D),),A236,OFFSET(VENTES!$G$2,,,COUNTA(VENTES!G:G),))</f>
        <v>0</v>
      </c>
      <c r="F236" s="38"/>
      <c r="G236" s="38"/>
      <c r="H236" s="38"/>
      <c r="I236" s="39"/>
      <c r="J236" s="39"/>
      <c r="K236" s="39"/>
    </row>
    <row r="237" spans="1:11">
      <c r="A237" s="24" t="str">
        <f>Listes!A236</f>
        <v>5017746</v>
      </c>
      <c r="B237" t="str">
        <f>VLOOKUP(A237,Tableau1[],2,0)&amp;""</f>
        <v>KARISMA MIROIR COMMODE CL GUAYANA/SIYAH</v>
      </c>
      <c r="C237" t="str">
        <f>VLOOKUP(A237,Tableau1[],3,0)&amp;""</f>
        <v>C.A.C.AD</v>
      </c>
      <c r="D237" s="23">
        <f ca="1">SUMIF(OFFSET(ACHATS!$D$2,,,COUNTA(ACHATS!D:D),),A237,OFFSET(ACHATS!$G$2,,,COUNTA(ACHATS!G:G),))</f>
        <v>0</v>
      </c>
      <c r="E237" s="23">
        <f ca="1">SUMIF(OFFSET(VENTES!$D$2,,,COUNTA(VENTES!D:D),),A237,OFFSET(VENTES!$G$2,,,COUNTA(VENTES!G:G),))</f>
        <v>0</v>
      </c>
      <c r="F237" s="38"/>
      <c r="G237" s="38"/>
      <c r="H237" s="38"/>
      <c r="I237" s="39"/>
      <c r="J237" s="39"/>
      <c r="K237" s="39"/>
    </row>
    <row r="238" spans="1:11">
      <c r="A238" s="24" t="str">
        <f>Listes!A237</f>
        <v>5017831</v>
      </c>
      <c r="B238" t="str">
        <f>VLOOKUP(A238,Tableau1[],2,0)&amp;""</f>
        <v>ROYAL LIT 160X200 CL WENGUE/LIFE</v>
      </c>
      <c r="C238" t="str">
        <f>VLOOKUP(A238,Tableau1[],3,0)&amp;""</f>
        <v>C.A.C.AD</v>
      </c>
      <c r="D238" s="23">
        <f ca="1">SUMIF(OFFSET(ACHATS!$D$2,,,COUNTA(ACHATS!D:D),),A238,OFFSET(ACHATS!$G$2,,,COUNTA(ACHATS!G:G),))</f>
        <v>0</v>
      </c>
      <c r="E238" s="23">
        <f ca="1">SUMIF(OFFSET(VENTES!$D$2,,,COUNTA(VENTES!D:D),),A238,OFFSET(VENTES!$G$2,,,COUNTA(VENTES!G:G),))</f>
        <v>0</v>
      </c>
      <c r="F238" s="38"/>
      <c r="G238" s="38"/>
      <c r="H238" s="38"/>
      <c r="I238" s="39"/>
      <c r="J238" s="39"/>
      <c r="K238" s="39"/>
    </row>
    <row r="239" spans="1:11">
      <c r="A239" s="24" t="str">
        <f>Listes!A238</f>
        <v>5017846</v>
      </c>
      <c r="B239" t="str">
        <f>VLOOKUP(A239,Tableau1[],2,0)&amp;""</f>
        <v>KARISMA  LIT 160X200 CL GUAYANA/SIYAH</v>
      </c>
      <c r="C239" t="str">
        <f>VLOOKUP(A239,Tableau1[],3,0)&amp;""</f>
        <v>C.A.C.AD</v>
      </c>
      <c r="D239" s="23">
        <f ca="1">SUMIF(OFFSET(ACHATS!$D$2,,,COUNTA(ACHATS!D:D),),A239,OFFSET(ACHATS!$G$2,,,COUNTA(ACHATS!G:G),))</f>
        <v>0</v>
      </c>
      <c r="E239" s="23">
        <f ca="1">SUMIF(OFFSET(VENTES!$D$2,,,COUNTA(VENTES!D:D),),A239,OFFSET(VENTES!$G$2,,,COUNTA(VENTES!G:G),))</f>
        <v>0</v>
      </c>
      <c r="F239" s="38"/>
      <c r="G239" s="38"/>
      <c r="H239" s="38"/>
      <c r="I239" s="39"/>
      <c r="J239" s="39"/>
      <c r="K239" s="39"/>
    </row>
    <row r="240" spans="1:11">
      <c r="A240" s="24" t="str">
        <f>Listes!A239</f>
        <v>5017931</v>
      </c>
      <c r="B240" t="str">
        <f>VLOOKUP(A240,Tableau1[],2,0)&amp;""</f>
        <v>DIANA CHEVET + 1T CL WENGUE</v>
      </c>
      <c r="C240" t="str">
        <f>VLOOKUP(A240,Tableau1[],3,0)&amp;""</f>
        <v>C.A.C.AD</v>
      </c>
      <c r="D240" s="23">
        <f ca="1">SUMIF(OFFSET(ACHATS!$D$2,,,COUNTA(ACHATS!D:D),),A240,OFFSET(ACHATS!$G$2,,,COUNTA(ACHATS!G:G),))</f>
        <v>0</v>
      </c>
      <c r="E240" s="23">
        <f ca="1">SUMIF(OFFSET(VENTES!$D$2,,,COUNTA(VENTES!D:D),),A240,OFFSET(VENTES!$G$2,,,COUNTA(VENTES!G:G),))</f>
        <v>0</v>
      </c>
      <c r="F240" s="38"/>
      <c r="G240" s="38"/>
      <c r="H240" s="38"/>
      <c r="I240" s="39"/>
      <c r="J240" s="39"/>
      <c r="K240" s="39"/>
    </row>
    <row r="241" spans="1:11">
      <c r="A241" s="24" t="str">
        <f>Listes!A240</f>
        <v>5017946</v>
      </c>
      <c r="B241" t="str">
        <f>VLOOKUP(A241,Tableau1[],2,0)&amp;""</f>
        <v>KARIZMA CHAISE COMMODE</v>
      </c>
      <c r="C241" t="str">
        <f>VLOOKUP(A241,Tableau1[],3,0)&amp;""</f>
        <v>C.A.C.AD</v>
      </c>
      <c r="D241" s="23">
        <f ca="1">SUMIF(OFFSET(ACHATS!$D$2,,,COUNTA(ACHATS!D:D),),A241,OFFSET(ACHATS!$G$2,,,COUNTA(ACHATS!G:G),))</f>
        <v>0</v>
      </c>
      <c r="E241" s="23">
        <f ca="1">SUMIF(OFFSET(VENTES!$D$2,,,COUNTA(VENTES!D:D),),A241,OFFSET(VENTES!$G$2,,,COUNTA(VENTES!G:G),))</f>
        <v>0</v>
      </c>
      <c r="F241" s="38"/>
      <c r="G241" s="38"/>
      <c r="H241" s="38"/>
      <c r="I241" s="39"/>
      <c r="J241" s="39"/>
      <c r="K241" s="39"/>
    </row>
    <row r="242" spans="1:11">
      <c r="A242" s="24" t="str">
        <f>Listes!A241</f>
        <v>5018033</v>
      </c>
      <c r="B242" t="str">
        <f>VLOOKUP(A242,Tableau1[],2,0)&amp;""</f>
        <v>DELTA LIT 180X200 CL NOYER</v>
      </c>
      <c r="C242" t="str">
        <f>VLOOKUP(A242,Tableau1[],3,0)&amp;""</f>
        <v>C.A.C.AD</v>
      </c>
      <c r="D242" s="23">
        <f ca="1">SUMIF(OFFSET(ACHATS!$D$2,,,COUNTA(ACHATS!D:D),),A242,OFFSET(ACHATS!$G$2,,,COUNTA(ACHATS!G:G),))</f>
        <v>0</v>
      </c>
      <c r="E242" s="23">
        <f ca="1">SUMIF(OFFSET(VENTES!$D$2,,,COUNTA(VENTES!D:D),),A242,OFFSET(VENTES!$G$2,,,COUNTA(VENTES!G:G),))</f>
        <v>0</v>
      </c>
      <c r="F242" s="38"/>
      <c r="G242" s="38"/>
      <c r="H242" s="38"/>
      <c r="I242" s="39"/>
      <c r="J242" s="39"/>
      <c r="K242" s="39"/>
    </row>
    <row r="243" spans="1:11">
      <c r="A243" s="24" t="str">
        <f>Listes!A242</f>
        <v>5018046</v>
      </c>
      <c r="B243" t="str">
        <f>VLOOKUP(A243,Tableau1[],2,0)&amp;""</f>
        <v>KARIZMA LIT 180X200</v>
      </c>
      <c r="C243" t="str">
        <f>VLOOKUP(A243,Tableau1[],3,0)&amp;""</f>
        <v>C.A.C.AD</v>
      </c>
      <c r="D243" s="23">
        <f ca="1">SUMIF(OFFSET(ACHATS!$D$2,,,COUNTA(ACHATS!D:D),),A243,OFFSET(ACHATS!$G$2,,,COUNTA(ACHATS!G:G),))</f>
        <v>0</v>
      </c>
      <c r="E243" s="23">
        <f ca="1">SUMIF(OFFSET(VENTES!$D$2,,,COUNTA(VENTES!D:D),),A243,OFFSET(VENTES!$G$2,,,COUNTA(VENTES!G:G),))</f>
        <v>0</v>
      </c>
      <c r="F243" s="38"/>
      <c r="G243" s="38"/>
      <c r="H243" s="38"/>
      <c r="I243" s="39"/>
      <c r="J243" s="39"/>
      <c r="K243" s="39"/>
    </row>
    <row r="244" spans="1:11">
      <c r="A244" s="24" t="str">
        <f>Listes!A243</f>
        <v>5018231</v>
      </c>
      <c r="B244" t="str">
        <f>VLOOKUP(A244,Tableau1[],2,0)&amp;""</f>
        <v>LIT DIANA 160X200 CL WENGUE</v>
      </c>
      <c r="C244" t="str">
        <f>VLOOKUP(A244,Tableau1[],3,0)&amp;""</f>
        <v>C.A.C.AD</v>
      </c>
      <c r="D244" s="23">
        <f ca="1">SUMIF(OFFSET(ACHATS!$D$2,,,COUNTA(ACHATS!D:D),),A244,OFFSET(ACHATS!$G$2,,,COUNTA(ACHATS!G:G),))</f>
        <v>0</v>
      </c>
      <c r="E244" s="23">
        <f ca="1">SUMIF(OFFSET(VENTES!$D$2,,,COUNTA(VENTES!D:D),),A244,OFFSET(VENTES!$G$2,,,COUNTA(VENTES!G:G),))</f>
        <v>0</v>
      </c>
      <c r="F244" s="38"/>
      <c r="G244" s="38"/>
      <c r="H244" s="38"/>
      <c r="I244" s="39"/>
      <c r="J244" s="39"/>
      <c r="K244" s="39"/>
    </row>
    <row r="245" spans="1:11">
      <c r="A245" s="24" t="str">
        <f>Listes!A244</f>
        <v>5018237</v>
      </c>
      <c r="B245" t="str">
        <f>VLOOKUP(A245,Tableau1[],2,0)&amp;""</f>
        <v>ENJOY LIT 100X200 CL ROUGE</v>
      </c>
      <c r="C245" t="str">
        <f>VLOOKUP(A245,Tableau1[],3,0)&amp;""</f>
        <v>C.A.C.EN</v>
      </c>
      <c r="D245" s="23">
        <f ca="1">SUMIF(OFFSET(ACHATS!$D$2,,,COUNTA(ACHATS!D:D),),A245,OFFSET(ACHATS!$G$2,,,COUNTA(ACHATS!G:G),))</f>
        <v>0</v>
      </c>
      <c r="E245" s="23">
        <f ca="1">SUMIF(OFFSET(VENTES!$D$2,,,COUNTA(VENTES!D:D),),A245,OFFSET(VENTES!$G$2,,,COUNTA(VENTES!G:G),))</f>
        <v>0</v>
      </c>
      <c r="F245" s="38"/>
      <c r="G245" s="38"/>
      <c r="H245" s="38"/>
      <c r="I245" s="39"/>
      <c r="J245" s="39"/>
      <c r="K245" s="39"/>
    </row>
    <row r="246" spans="1:11">
      <c r="A246" s="24" t="str">
        <f>Listes!A245</f>
        <v>5018238</v>
      </c>
      <c r="B246" t="str">
        <f>VLOOKUP(A246,Tableau1[],2,0)&amp;""</f>
        <v>ENJOY LIT 90CM CL ROUGE</v>
      </c>
      <c r="C246" t="str">
        <f>VLOOKUP(A246,Tableau1[],3,0)&amp;""</f>
        <v>C.A.C.EN</v>
      </c>
      <c r="D246" s="23">
        <f ca="1">SUMIF(OFFSET(ACHATS!$D$2,,,COUNTA(ACHATS!D:D),),A246,OFFSET(ACHATS!$G$2,,,COUNTA(ACHATS!G:G),))</f>
        <v>0</v>
      </c>
      <c r="E246" s="23">
        <f ca="1">SUMIF(OFFSET(VENTES!$D$2,,,COUNTA(VENTES!D:D),),A246,OFFSET(VENTES!$G$2,,,COUNTA(VENTES!G:G),))</f>
        <v>0</v>
      </c>
      <c r="F246" s="38"/>
      <c r="G246" s="38"/>
      <c r="H246" s="38"/>
      <c r="I246" s="39"/>
      <c r="J246" s="39"/>
      <c r="K246" s="39"/>
    </row>
    <row r="247" spans="1:11">
      <c r="A247" s="24" t="str">
        <f>Listes!A246</f>
        <v>5018239</v>
      </c>
      <c r="B247" t="str">
        <f>VLOOKUP(A247,Tableau1[],2,0)&amp;""</f>
        <v>ENJOY  TETE DE LIT  ROUGE  90CM</v>
      </c>
      <c r="C247" t="str">
        <f>VLOOKUP(A247,Tableau1[],3,0)&amp;""</f>
        <v>C.A.C.EN</v>
      </c>
      <c r="D247" s="23">
        <f ca="1">SUMIF(OFFSET(ACHATS!$D$2,,,COUNTA(ACHATS!D:D),),A247,OFFSET(ACHATS!$G$2,,,COUNTA(ACHATS!G:G),))</f>
        <v>0</v>
      </c>
      <c r="E247" s="23">
        <f ca="1">SUMIF(OFFSET(VENTES!$D$2,,,COUNTA(VENTES!D:D),),A247,OFFSET(VENTES!$G$2,,,COUNTA(VENTES!G:G),))</f>
        <v>0</v>
      </c>
      <c r="F247" s="38"/>
      <c r="G247" s="38"/>
      <c r="H247" s="38"/>
      <c r="I247" s="39"/>
      <c r="J247" s="39"/>
      <c r="K247" s="39"/>
    </row>
    <row r="248" spans="1:11">
      <c r="A248" s="24" t="str">
        <f>Listes!A247</f>
        <v>5018331</v>
      </c>
      <c r="B248" t="str">
        <f>VLOOKUP(A248,Tableau1[],2,0)&amp;""</f>
        <v>ROYAL CHEVET CL WENGUE</v>
      </c>
      <c r="C248" t="str">
        <f>VLOOKUP(A248,Tableau1[],3,0)&amp;""</f>
        <v>C.A.C.AD</v>
      </c>
      <c r="D248" s="23">
        <f ca="1">SUMIF(OFFSET(ACHATS!$D$2,,,COUNTA(ACHATS!D:D),),A248,OFFSET(ACHATS!$G$2,,,COUNTA(ACHATS!G:G),))</f>
        <v>0</v>
      </c>
      <c r="E248" s="23">
        <f ca="1">SUMIF(OFFSET(VENTES!$D$2,,,COUNTA(VENTES!D:D),),A248,OFFSET(VENTES!$G$2,,,COUNTA(VENTES!G:G),))</f>
        <v>0</v>
      </c>
      <c r="F248" s="38"/>
      <c r="G248" s="38"/>
      <c r="H248" s="38"/>
      <c r="I248" s="39"/>
      <c r="J248" s="39"/>
      <c r="K248" s="39"/>
    </row>
    <row r="249" spans="1:11">
      <c r="A249" s="24" t="str">
        <f>Listes!A248</f>
        <v>5018337</v>
      </c>
      <c r="B249" t="str">
        <f>VLOOKUP(A249,Tableau1[],2,0)&amp;""</f>
        <v>ENJOY CHEVET CL ROUGE</v>
      </c>
      <c r="C249" t="str">
        <f>VLOOKUP(A249,Tableau1[],3,0)&amp;""</f>
        <v>C.A.C.EN</v>
      </c>
      <c r="D249" s="23">
        <f ca="1">SUMIF(OFFSET(ACHATS!$D$2,,,COUNTA(ACHATS!D:D),),A249,OFFSET(ACHATS!$G$2,,,COUNTA(ACHATS!G:G),))</f>
        <v>0</v>
      </c>
      <c r="E249" s="23">
        <f ca="1">SUMIF(OFFSET(VENTES!$D$2,,,COUNTA(VENTES!D:D),),A249,OFFSET(VENTES!$G$2,,,COUNTA(VENTES!G:G),))</f>
        <v>0</v>
      </c>
      <c r="F249" s="38"/>
      <c r="G249" s="38"/>
      <c r="H249" s="38"/>
      <c r="I249" s="39"/>
      <c r="J249" s="39"/>
      <c r="K249" s="39"/>
    </row>
    <row r="250" spans="1:11">
      <c r="A250" s="24" t="str">
        <f>Listes!A249</f>
        <v>5018637</v>
      </c>
      <c r="B250" t="str">
        <f>VLOOKUP(A250,Tableau1[],2,0)&amp;""</f>
        <v>ENJOY SUPERPOSE100X200 CL ROUGE</v>
      </c>
      <c r="C250" t="str">
        <f>VLOOKUP(A250,Tableau1[],3,0)&amp;""</f>
        <v>C.A.C.EN</v>
      </c>
      <c r="D250" s="23">
        <f ca="1">SUMIF(OFFSET(ACHATS!$D$2,,,COUNTA(ACHATS!D:D),),A250,OFFSET(ACHATS!$G$2,,,COUNTA(ACHATS!G:G),))</f>
        <v>0</v>
      </c>
      <c r="E250" s="23">
        <f ca="1">SUMIF(OFFSET(VENTES!$D$2,,,COUNTA(VENTES!D:D),),A250,OFFSET(VENTES!$G$2,,,COUNTA(VENTES!G:G),))</f>
        <v>0</v>
      </c>
      <c r="F250" s="38"/>
      <c r="G250" s="38"/>
      <c r="H250" s="38"/>
      <c r="I250" s="39"/>
      <c r="J250" s="39"/>
      <c r="K250" s="39"/>
    </row>
    <row r="251" spans="1:11">
      <c r="A251" s="24" t="str">
        <f>Listes!A250</f>
        <v>5018646</v>
      </c>
      <c r="B251" t="str">
        <f>VLOOKUP(A251,Tableau1[],2,0)&amp;""</f>
        <v>KARIZMA CHIFFONIER</v>
      </c>
      <c r="C251" t="str">
        <f>VLOOKUP(A251,Tableau1[],3,0)&amp;""</f>
        <v>C.A.C.AD</v>
      </c>
      <c r="D251" s="23">
        <f ca="1">SUMIF(OFFSET(ACHATS!$D$2,,,COUNTA(ACHATS!D:D),),A251,OFFSET(ACHATS!$G$2,,,COUNTA(ACHATS!G:G),))</f>
        <v>0</v>
      </c>
      <c r="E251" s="23">
        <f ca="1">SUMIF(OFFSET(VENTES!$D$2,,,COUNTA(VENTES!D:D),),A251,OFFSET(VENTES!$G$2,,,COUNTA(VENTES!G:G),))</f>
        <v>0</v>
      </c>
      <c r="F251" s="38"/>
      <c r="G251" s="38"/>
      <c r="H251" s="38"/>
      <c r="I251" s="39"/>
      <c r="J251" s="39"/>
      <c r="K251" s="39"/>
    </row>
    <row r="252" spans="1:11">
      <c r="A252" s="24" t="str">
        <f>Listes!A251</f>
        <v>5018737</v>
      </c>
      <c r="B252" t="str">
        <f>VLOOKUP(A252,Tableau1[],2,0)&amp;""</f>
        <v>ENJOY CHIFFONIER CL ROUGE</v>
      </c>
      <c r="C252" t="str">
        <f>VLOOKUP(A252,Tableau1[],3,0)&amp;""</f>
        <v>C.A.C.EN</v>
      </c>
      <c r="D252" s="23">
        <f ca="1">SUMIF(OFFSET(ACHATS!$D$2,,,COUNTA(ACHATS!D:D),),A252,OFFSET(ACHATS!$G$2,,,COUNTA(ACHATS!G:G),))</f>
        <v>0</v>
      </c>
      <c r="E252" s="23">
        <f ca="1">SUMIF(OFFSET(VENTES!$D$2,,,COUNTA(VENTES!D:D),),A252,OFFSET(VENTES!$G$2,,,COUNTA(VENTES!G:G),))</f>
        <v>0</v>
      </c>
      <c r="F252" s="38"/>
      <c r="G252" s="38"/>
      <c r="H252" s="38"/>
      <c r="I252" s="39"/>
      <c r="J252" s="39"/>
      <c r="K252" s="39"/>
    </row>
    <row r="253" spans="1:11">
      <c r="A253" s="24" t="str">
        <f>Listes!A252</f>
        <v>5019131</v>
      </c>
      <c r="B253" t="str">
        <f>VLOOKUP(A253,Tableau1[],2,0)&amp;""</f>
        <v>DIANA MIROIR COMMODE CL WENGUE</v>
      </c>
      <c r="C253" t="str">
        <f>VLOOKUP(A253,Tableau1[],3,0)&amp;""</f>
        <v>C.A.C.AD</v>
      </c>
      <c r="D253" s="23">
        <f ca="1">SUMIF(OFFSET(ACHATS!$D$2,,,COUNTA(ACHATS!D:D),),A253,OFFSET(ACHATS!$G$2,,,COUNTA(ACHATS!G:G),))</f>
        <v>0</v>
      </c>
      <c r="E253" s="23">
        <f ca="1">SUMIF(OFFSET(VENTES!$D$2,,,COUNTA(VENTES!D:D),),A253,OFFSET(VENTES!$G$2,,,COUNTA(VENTES!G:G),))</f>
        <v>0</v>
      </c>
      <c r="F253" s="38"/>
      <c r="G253" s="38"/>
      <c r="H253" s="38"/>
      <c r="I253" s="39"/>
      <c r="J253" s="39"/>
      <c r="K253" s="39"/>
    </row>
    <row r="254" spans="1:11">
      <c r="A254" s="24" t="str">
        <f>Listes!A253</f>
        <v>5019132</v>
      </c>
      <c r="B254" t="str">
        <f>VLOOKUP(A254,Tableau1[],2,0)&amp;""</f>
        <v>KAREL LIT 160X200 CL WENGUE</v>
      </c>
      <c r="C254" t="str">
        <f>VLOOKUP(A254,Tableau1[],3,0)&amp;""</f>
        <v>C.A.C.AD</v>
      </c>
      <c r="D254" s="23">
        <f ca="1">SUMIF(OFFSET(ACHATS!$D$2,,,COUNTA(ACHATS!D:D),),A254,OFFSET(ACHATS!$G$2,,,COUNTA(ACHATS!G:G),))</f>
        <v>0</v>
      </c>
      <c r="E254" s="23">
        <f ca="1">SUMIF(OFFSET(VENTES!$D$2,,,COUNTA(VENTES!D:D),),A254,OFFSET(VENTES!$G$2,,,COUNTA(VENTES!G:G),))</f>
        <v>0</v>
      </c>
      <c r="F254" s="38"/>
      <c r="G254" s="38"/>
      <c r="H254" s="38"/>
      <c r="I254" s="39"/>
      <c r="J254" s="39"/>
      <c r="K254" s="39"/>
    </row>
    <row r="255" spans="1:11">
      <c r="A255" s="24" t="str">
        <f>Listes!A254</f>
        <v>5019232</v>
      </c>
      <c r="B255" t="str">
        <f>VLOOKUP(A255,Tableau1[],2,0)&amp;""</f>
        <v>KAREL COMMODE CL WENGUE/CREM</v>
      </c>
      <c r="C255" t="str">
        <f>VLOOKUP(A255,Tableau1[],3,0)&amp;""</f>
        <v>C.A.C.AD</v>
      </c>
      <c r="D255" s="23">
        <f ca="1">SUMIF(OFFSET(ACHATS!$D$2,,,COUNTA(ACHATS!D:D),),A255,OFFSET(ACHATS!$G$2,,,COUNTA(ACHATS!G:G),))</f>
        <v>0</v>
      </c>
      <c r="E255" s="23">
        <f ca="1">SUMIF(OFFSET(VENTES!$D$2,,,COUNTA(VENTES!D:D),),A255,OFFSET(VENTES!$G$2,,,COUNTA(VENTES!G:G),))</f>
        <v>0</v>
      </c>
      <c r="F255" s="38"/>
      <c r="G255" s="38"/>
      <c r="H255" s="38"/>
      <c r="I255" s="39"/>
      <c r="J255" s="39"/>
      <c r="K255" s="39"/>
    </row>
    <row r="256" spans="1:11">
      <c r="A256" s="24" t="str">
        <f>Listes!A255</f>
        <v>5019331</v>
      </c>
      <c r="B256" t="str">
        <f>VLOOKUP(A256,Tableau1[],2,0)&amp;""</f>
        <v>ROYAL MIROIR COMMODE CL WENGUE/LIFE</v>
      </c>
      <c r="C256" t="str">
        <f>VLOOKUP(A256,Tableau1[],3,0)&amp;""</f>
        <v>C.A.C.AD</v>
      </c>
      <c r="D256" s="23">
        <f ca="1">SUMIF(OFFSET(ACHATS!$D$2,,,COUNTA(ACHATS!D:D),),A256,OFFSET(ACHATS!$G$2,,,COUNTA(ACHATS!G:G),))</f>
        <v>0</v>
      </c>
      <c r="E256" s="23">
        <f ca="1">SUMIF(OFFSET(VENTES!$D$2,,,COUNTA(VENTES!D:D),),A256,OFFSET(VENTES!$G$2,,,COUNTA(VENTES!G:G),))</f>
        <v>0</v>
      </c>
      <c r="F256" s="38"/>
      <c r="G256" s="38"/>
      <c r="H256" s="38"/>
      <c r="I256" s="39"/>
      <c r="J256" s="39"/>
      <c r="K256" s="39"/>
    </row>
    <row r="257" spans="1:11">
      <c r="A257" s="24" t="str">
        <f>Listes!A256</f>
        <v>5019332</v>
      </c>
      <c r="B257" t="str">
        <f>VLOOKUP(A257,Tableau1[],2,0)&amp;""</f>
        <v>KAREL MIROIR COMMODE CL WENGUE/CREME</v>
      </c>
      <c r="C257" t="str">
        <f>VLOOKUP(A257,Tableau1[],3,0)&amp;""</f>
        <v>C.A.C.AD</v>
      </c>
      <c r="D257" s="23">
        <f ca="1">SUMIF(OFFSET(ACHATS!$D$2,,,COUNTA(ACHATS!D:D),),A257,OFFSET(ACHATS!$G$2,,,COUNTA(ACHATS!G:G),))</f>
        <v>0</v>
      </c>
      <c r="E257" s="23">
        <f ca="1">SUMIF(OFFSET(VENTES!$D$2,,,COUNTA(VENTES!D:D),),A257,OFFSET(VENTES!$G$2,,,COUNTA(VENTES!G:G),))</f>
        <v>0</v>
      </c>
      <c r="F257" s="38"/>
      <c r="G257" s="38"/>
      <c r="H257" s="38"/>
      <c r="I257" s="39"/>
      <c r="J257" s="39"/>
      <c r="K257" s="39"/>
    </row>
    <row r="258" spans="1:11">
      <c r="A258" s="24" t="str">
        <f>Listes!A257</f>
        <v>5019432</v>
      </c>
      <c r="B258" t="str">
        <f>VLOOKUP(A258,Tableau1[],2,0)&amp;""</f>
        <v>KAREL  CHEVET CL  WENGE/CREME MEGA PROMO ISTIKBAL2014</v>
      </c>
      <c r="C258" t="str">
        <f>VLOOKUP(A258,Tableau1[],3,0)&amp;""</f>
        <v>C.A.C.AD</v>
      </c>
      <c r="D258" s="23">
        <f ca="1">SUMIF(OFFSET(ACHATS!$D$2,,,COUNTA(ACHATS!D:D),),A258,OFFSET(ACHATS!$G$2,,,COUNTA(ACHATS!G:G),))</f>
        <v>0</v>
      </c>
      <c r="E258" s="23">
        <f ca="1">SUMIF(OFFSET(VENTES!$D$2,,,COUNTA(VENTES!D:D),),A258,OFFSET(VENTES!$G$2,,,COUNTA(VENTES!G:G),))</f>
        <v>0</v>
      </c>
      <c r="F258" s="38"/>
      <c r="G258" s="38"/>
      <c r="H258" s="38"/>
      <c r="I258" s="39"/>
      <c r="J258" s="39"/>
      <c r="K258" s="39"/>
    </row>
    <row r="259" spans="1:11">
      <c r="A259" s="24" t="str">
        <f>Listes!A258</f>
        <v>5019433</v>
      </c>
      <c r="B259" t="str">
        <f>VLOOKUP(A259,Tableau1[],2,0)&amp;""</f>
        <v>LIT NEON 90 CL CREME</v>
      </c>
      <c r="C259" t="str">
        <f>VLOOKUP(A259,Tableau1[],3,0)&amp;""</f>
        <v>C.A.C.EN</v>
      </c>
      <c r="D259" s="23">
        <f ca="1">SUMIF(OFFSET(ACHATS!$D$2,,,COUNTA(ACHATS!D:D),),A259,OFFSET(ACHATS!$G$2,,,COUNTA(ACHATS!G:G),))</f>
        <v>0</v>
      </c>
      <c r="E259" s="23">
        <f ca="1">SUMIF(OFFSET(VENTES!$D$2,,,COUNTA(VENTES!D:D),),A259,OFFSET(VENTES!$G$2,,,COUNTA(VENTES!G:G),))</f>
        <v>0</v>
      </c>
      <c r="F259" s="38"/>
      <c r="G259" s="38"/>
      <c r="H259" s="38"/>
      <c r="I259" s="39"/>
      <c r="J259" s="39"/>
      <c r="K259" s="39"/>
    </row>
    <row r="260" spans="1:11">
      <c r="A260" s="24" t="str">
        <f>Listes!A259</f>
        <v>5019434</v>
      </c>
      <c r="B260" t="str">
        <f>VLOOKUP(A260,Tableau1[],2,0)&amp;""</f>
        <v>CHEVET NEON CL CREME/ORANGE</v>
      </c>
      <c r="C260" t="str">
        <f>VLOOKUP(A260,Tableau1[],3,0)&amp;""</f>
        <v>C.A.C.AD</v>
      </c>
      <c r="D260" s="23">
        <f ca="1">SUMIF(OFFSET(ACHATS!$D$2,,,COUNTA(ACHATS!D:D),),A260,OFFSET(ACHATS!$G$2,,,COUNTA(ACHATS!G:G),))</f>
        <v>0</v>
      </c>
      <c r="E260" s="23">
        <f ca="1">SUMIF(OFFSET(VENTES!$D$2,,,COUNTA(VENTES!D:D),),A260,OFFSET(VENTES!$G$2,,,COUNTA(VENTES!G:G),))</f>
        <v>0</v>
      </c>
      <c r="F260" s="38"/>
      <c r="G260" s="38"/>
      <c r="H260" s="38"/>
      <c r="I260" s="39"/>
      <c r="J260" s="39"/>
      <c r="K260" s="39"/>
    </row>
    <row r="261" spans="1:11">
      <c r="A261" s="24" t="str">
        <f>Listes!A260</f>
        <v>5019533</v>
      </c>
      <c r="B261" t="str">
        <f>VLOOKUP(A261,Tableau1[],2,0)&amp;""</f>
        <v>VERA CHEVET CL NOYER</v>
      </c>
      <c r="C261" t="str">
        <f>VLOOKUP(A261,Tableau1[],3,0)&amp;""</f>
        <v>C.A.C.AD</v>
      </c>
      <c r="D261" s="23">
        <f ca="1">SUMIF(OFFSET(ACHATS!$D$2,,,COUNTA(ACHATS!D:D),),A261,OFFSET(ACHATS!$G$2,,,COUNTA(ACHATS!G:G),))</f>
        <v>0</v>
      </c>
      <c r="E261" s="23">
        <f ca="1">SUMIF(OFFSET(VENTES!$D$2,,,COUNTA(VENTES!D:D),),A261,OFFSET(VENTES!$G$2,,,COUNTA(VENTES!G:G),))</f>
        <v>0</v>
      </c>
      <c r="F261" s="38"/>
      <c r="G261" s="38"/>
      <c r="H261" s="38"/>
      <c r="I261" s="39"/>
      <c r="J261" s="39"/>
      <c r="K261" s="39"/>
    </row>
    <row r="262" spans="1:11">
      <c r="A262" s="24" t="str">
        <f>Listes!A261</f>
        <v>5019539</v>
      </c>
      <c r="B262" t="str">
        <f>VLOOKUP(A262,Tableau1[],2,0)&amp;""</f>
        <v>LOTUS TETE DE LIT 120CM CL SIRENA MAUN</v>
      </c>
      <c r="C262" t="str">
        <f>VLOOKUP(A262,Tableau1[],3,0)&amp;""</f>
        <v>C.A.C.EN</v>
      </c>
      <c r="D262" s="23">
        <f ca="1">SUMIF(OFFSET(ACHATS!$D$2,,,COUNTA(ACHATS!D:D),),A262,OFFSET(ACHATS!$G$2,,,COUNTA(ACHATS!G:G),))</f>
        <v>0</v>
      </c>
      <c r="E262" s="23">
        <f ca="1">SUMIF(OFFSET(VENTES!$D$2,,,COUNTA(VENTES!D:D),),A262,OFFSET(VENTES!$G$2,,,COUNTA(VENTES!G:G),))</f>
        <v>0</v>
      </c>
      <c r="F262" s="38"/>
      <c r="G262" s="38"/>
      <c r="H262" s="38"/>
      <c r="I262" s="39"/>
      <c r="J262" s="39"/>
      <c r="K262" s="39"/>
    </row>
    <row r="263" spans="1:11">
      <c r="A263" s="24" t="str">
        <f>Listes!A262</f>
        <v>5019633</v>
      </c>
      <c r="B263" t="str">
        <f>VLOOKUP(A263,Tableau1[],2,0)&amp;""</f>
        <v>VERA LIT 160 CM CL NOYER</v>
      </c>
      <c r="C263" t="str">
        <f>VLOOKUP(A263,Tableau1[],3,0)&amp;""</f>
        <v>C.A.C.AD</v>
      </c>
      <c r="D263" s="23">
        <f ca="1">SUMIF(OFFSET(ACHATS!$D$2,,,COUNTA(ACHATS!D:D),),A263,OFFSET(ACHATS!$G$2,,,COUNTA(ACHATS!G:G),))</f>
        <v>0</v>
      </c>
      <c r="E263" s="23">
        <f ca="1">SUMIF(OFFSET(VENTES!$D$2,,,COUNTA(VENTES!D:D),),A263,OFFSET(VENTES!$G$2,,,COUNTA(VENTES!G:G),))</f>
        <v>0</v>
      </c>
      <c r="F263" s="38"/>
      <c r="G263" s="38"/>
      <c r="H263" s="38"/>
      <c r="I263" s="39"/>
      <c r="J263" s="39"/>
      <c r="K263" s="39"/>
    </row>
    <row r="264" spans="1:11">
      <c r="A264" s="24" t="str">
        <f>Listes!A263</f>
        <v>5019664</v>
      </c>
      <c r="B264" t="str">
        <f>VLOOKUP(A264,Tableau1[],2,0)&amp;""</f>
        <v>ALVIN   COMMODE + MIROIR COMMODE</v>
      </c>
      <c r="C264" t="str">
        <f>VLOOKUP(A264,Tableau1[],3,0)&amp;""</f>
        <v>C.A.C.AD</v>
      </c>
      <c r="D264" s="23">
        <f ca="1">SUMIF(OFFSET(ACHATS!$D$2,,,COUNTA(ACHATS!D:D),),A264,OFFSET(ACHATS!$G$2,,,COUNTA(ACHATS!G:G),))</f>
        <v>0</v>
      </c>
      <c r="E264" s="23">
        <f ca="1">SUMIF(OFFSET(VENTES!$D$2,,,COUNTA(VENTES!D:D),),A264,OFFSET(VENTES!$G$2,,,COUNTA(VENTES!G:G),))</f>
        <v>0</v>
      </c>
      <c r="F264" s="38"/>
      <c r="G264" s="38"/>
      <c r="H264" s="38"/>
      <c r="I264" s="39"/>
      <c r="J264" s="39"/>
      <c r="K264" s="39"/>
    </row>
    <row r="265" spans="1:11">
      <c r="A265" s="24" t="str">
        <f>Listes!A264</f>
        <v>5019665</v>
      </c>
      <c r="B265" t="str">
        <f>VLOOKUP(A265,Tableau1[],2,0)&amp;""</f>
        <v>ALVIN LIT160*200</v>
      </c>
      <c r="C265" t="str">
        <f>VLOOKUP(A265,Tableau1[],3,0)&amp;""</f>
        <v>C.A.C.AD</v>
      </c>
      <c r="D265" s="23">
        <f ca="1">SUMIF(OFFSET(ACHATS!$D$2,,,COUNTA(ACHATS!D:D),),A265,OFFSET(ACHATS!$G$2,,,COUNTA(ACHATS!G:G),))</f>
        <v>0</v>
      </c>
      <c r="E265" s="23">
        <f ca="1">SUMIF(OFFSET(VENTES!$D$2,,,COUNTA(VENTES!D:D),),A265,OFFSET(VENTES!$G$2,,,COUNTA(VENTES!G:G),))</f>
        <v>0</v>
      </c>
      <c r="F265" s="38"/>
      <c r="G265" s="38"/>
      <c r="H265" s="38"/>
      <c r="I265" s="39"/>
      <c r="J265" s="39"/>
      <c r="K265" s="39"/>
    </row>
    <row r="266" spans="1:11">
      <c r="A266" s="24" t="str">
        <f>Listes!A265</f>
        <v>5019666</v>
      </c>
      <c r="B266" t="str">
        <f>VLOOKUP(A266,Tableau1[],2,0)&amp;""</f>
        <v>ALVIN  LIT 100CM</v>
      </c>
      <c r="C266" t="str">
        <f>VLOOKUP(A266,Tableau1[],3,0)&amp;""</f>
        <v>C.A.C.EN</v>
      </c>
      <c r="D266" s="23">
        <f ca="1">SUMIF(OFFSET(ACHATS!$D$2,,,COUNTA(ACHATS!D:D),),A266,OFFSET(ACHATS!$G$2,,,COUNTA(ACHATS!G:G),))</f>
        <v>0</v>
      </c>
      <c r="E266" s="23">
        <f ca="1">SUMIF(OFFSET(VENTES!$D$2,,,COUNTA(VENTES!D:D),),A266,OFFSET(VENTES!$G$2,,,COUNTA(VENTES!G:G),))</f>
        <v>0</v>
      </c>
      <c r="F266" s="38"/>
      <c r="G266" s="38"/>
      <c r="H266" s="38"/>
      <c r="I266" s="39"/>
      <c r="J266" s="39"/>
      <c r="K266" s="39"/>
    </row>
    <row r="267" spans="1:11">
      <c r="A267" s="24" t="str">
        <f>Listes!A266</f>
        <v>5019667</v>
      </c>
      <c r="B267" t="str">
        <f>VLOOKUP(A267,Tableau1[],2,0)&amp;""</f>
        <v>EVA COMMODE +MIROIR</v>
      </c>
      <c r="C267" t="str">
        <f>VLOOKUP(A267,Tableau1[],3,0)&amp;""</f>
        <v>C.A.C.AD</v>
      </c>
      <c r="D267" s="23">
        <f ca="1">SUMIF(OFFSET(ACHATS!$D$2,,,COUNTA(ACHATS!D:D),),A267,OFFSET(ACHATS!$G$2,,,COUNTA(ACHATS!G:G),))</f>
        <v>0</v>
      </c>
      <c r="E267" s="23">
        <f ca="1">SUMIF(OFFSET(VENTES!$D$2,,,COUNTA(VENTES!D:D),),A267,OFFSET(VENTES!$G$2,,,COUNTA(VENTES!G:G),))</f>
        <v>0</v>
      </c>
      <c r="F267" s="38"/>
      <c r="G267" s="38"/>
      <c r="H267" s="38"/>
      <c r="I267" s="39"/>
      <c r="J267" s="39"/>
      <c r="K267" s="39"/>
    </row>
    <row r="268" spans="1:11">
      <c r="A268" s="24" t="str">
        <f>Listes!A267</f>
        <v>5019668</v>
      </c>
      <c r="B268" t="str">
        <f>VLOOKUP(A268,Tableau1[],2,0)&amp;""</f>
        <v>EVA CHIFFONIER</v>
      </c>
      <c r="C268" t="str">
        <f>VLOOKUP(A268,Tableau1[],3,0)&amp;""</f>
        <v>C.A.C.AD</v>
      </c>
      <c r="D268" s="23">
        <f ca="1">SUMIF(OFFSET(ACHATS!$D$2,,,COUNTA(ACHATS!D:D),),A268,OFFSET(ACHATS!$G$2,,,COUNTA(ACHATS!G:G),))</f>
        <v>0</v>
      </c>
      <c r="E268" s="23">
        <f ca="1">SUMIF(OFFSET(VENTES!$D$2,,,COUNTA(VENTES!D:D),),A268,OFFSET(VENTES!$G$2,,,COUNTA(VENTES!G:G),))</f>
        <v>0</v>
      </c>
      <c r="F268" s="38"/>
      <c r="G268" s="38"/>
      <c r="H268" s="38"/>
      <c r="I268" s="39"/>
      <c r="J268" s="39"/>
      <c r="K268" s="39"/>
    </row>
    <row r="269" spans="1:11">
      <c r="A269" s="24" t="str">
        <f>Listes!A268</f>
        <v>5019669</v>
      </c>
      <c r="B269" t="str">
        <f>VLOOKUP(A269,Tableau1[],2,0)&amp;""</f>
        <v>EVA LIT 160X200</v>
      </c>
      <c r="C269" t="str">
        <f>VLOOKUP(A269,Tableau1[],3,0)&amp;""</f>
        <v>C.A.C.AD</v>
      </c>
      <c r="D269" s="23">
        <f ca="1">SUMIF(OFFSET(ACHATS!$D$2,,,COUNTA(ACHATS!D:D),),A269,OFFSET(ACHATS!$G$2,,,COUNTA(ACHATS!G:G),))</f>
        <v>0</v>
      </c>
      <c r="E269" s="23">
        <f ca="1">SUMIF(OFFSET(VENTES!$D$2,,,COUNTA(VENTES!D:D),),A269,OFFSET(VENTES!$G$2,,,COUNTA(VENTES!G:G),))</f>
        <v>0</v>
      </c>
      <c r="F269" s="38"/>
      <c r="G269" s="38"/>
      <c r="H269" s="38"/>
      <c r="I269" s="39"/>
      <c r="J269" s="39"/>
      <c r="K269" s="39"/>
    </row>
    <row r="270" spans="1:11">
      <c r="A270" s="24" t="str">
        <f>Listes!A269</f>
        <v>5019670</v>
      </c>
      <c r="B270" t="str">
        <f>VLOOKUP(A270,Tableau1[],2,0)&amp;""</f>
        <v>EVA  LIT 100CM</v>
      </c>
      <c r="C270" t="str">
        <f>VLOOKUP(A270,Tableau1[],3,0)&amp;""</f>
        <v>C.A.C.EN</v>
      </c>
      <c r="D270" s="23">
        <f ca="1">SUMIF(OFFSET(ACHATS!$D$2,,,COUNTA(ACHATS!D:D),),A270,OFFSET(ACHATS!$G$2,,,COUNTA(ACHATS!G:G),))</f>
        <v>0</v>
      </c>
      <c r="E270" s="23">
        <f ca="1">SUMIF(OFFSET(VENTES!$D$2,,,COUNTA(VENTES!D:D),),A270,OFFSET(VENTES!$G$2,,,COUNTA(VENTES!G:G),))</f>
        <v>0</v>
      </c>
      <c r="F270" s="38"/>
      <c r="G270" s="38"/>
      <c r="H270" s="38"/>
      <c r="I270" s="39"/>
      <c r="J270" s="39"/>
      <c r="K270" s="39"/>
    </row>
    <row r="271" spans="1:11">
      <c r="A271" s="24" t="str">
        <f>Listes!A270</f>
        <v>5019671</v>
      </c>
      <c r="B271" t="str">
        <f>VLOOKUP(A271,Tableau1[],2,0)&amp;""</f>
        <v>EVA  MIROIR COMMODE</v>
      </c>
      <c r="C271" t="str">
        <f>VLOOKUP(A271,Tableau1[],3,0)&amp;""</f>
        <v>C.A.C.AD</v>
      </c>
      <c r="D271" s="23">
        <f ca="1">SUMIF(OFFSET(ACHATS!$D$2,,,COUNTA(ACHATS!D:D),),A271,OFFSET(ACHATS!$G$2,,,COUNTA(ACHATS!G:G),))</f>
        <v>0</v>
      </c>
      <c r="E271" s="23">
        <f ca="1">SUMIF(OFFSET(VENTES!$D$2,,,COUNTA(VENTES!D:D),),A271,OFFSET(VENTES!$G$2,,,COUNTA(VENTES!G:G),))</f>
        <v>0</v>
      </c>
      <c r="F271" s="38"/>
      <c r="G271" s="38"/>
      <c r="H271" s="38"/>
      <c r="I271" s="39"/>
      <c r="J271" s="39"/>
      <c r="K271" s="39"/>
    </row>
    <row r="272" spans="1:11">
      <c r="A272" s="24" t="str">
        <f>Listes!A271</f>
        <v>5019733</v>
      </c>
      <c r="B272" t="str">
        <f>VLOOKUP(A272,Tableau1[],2,0)&amp;""</f>
        <v>VERA COMMODE CL NOYER</v>
      </c>
      <c r="C272" t="str">
        <f>VLOOKUP(A272,Tableau1[],3,0)&amp;""</f>
        <v>C.A.C.AD</v>
      </c>
      <c r="D272" s="23">
        <f ca="1">SUMIF(OFFSET(ACHATS!$D$2,,,COUNTA(ACHATS!D:D),),A272,OFFSET(ACHATS!$G$2,,,COUNTA(ACHATS!G:G),))</f>
        <v>0</v>
      </c>
      <c r="E272" s="23">
        <f ca="1">SUMIF(OFFSET(VENTES!$D$2,,,COUNTA(VENTES!D:D),),A272,OFFSET(VENTES!$G$2,,,COUNTA(VENTES!G:G),))</f>
        <v>0</v>
      </c>
      <c r="F272" s="38"/>
      <c r="G272" s="38"/>
      <c r="H272" s="38"/>
      <c r="I272" s="39"/>
      <c r="J272" s="39"/>
      <c r="K272" s="39"/>
    </row>
    <row r="273" spans="1:11">
      <c r="A273" s="24" t="str">
        <f>Listes!A272</f>
        <v>5019831</v>
      </c>
      <c r="B273" t="str">
        <f>VLOOKUP(A273,Tableau1[],2,0)&amp;""</f>
        <v>COMMODE DIANA CL WENGUE</v>
      </c>
      <c r="C273" t="str">
        <f>VLOOKUP(A273,Tableau1[],3,0)&amp;""</f>
        <v>C.A.C.AD</v>
      </c>
      <c r="D273" s="23">
        <f ca="1">SUMIF(OFFSET(ACHATS!$D$2,,,COUNTA(ACHATS!D:D),),A273,OFFSET(ACHATS!$G$2,,,COUNTA(ACHATS!G:G),))</f>
        <v>0</v>
      </c>
      <c r="E273" s="23">
        <f ca="1">SUMIF(OFFSET(VENTES!$D$2,,,COUNTA(VENTES!D:D),),A273,OFFSET(VENTES!$G$2,,,COUNTA(VENTES!G:G),))</f>
        <v>0</v>
      </c>
      <c r="F273" s="38"/>
      <c r="G273" s="38"/>
      <c r="H273" s="38"/>
      <c r="I273" s="39"/>
      <c r="J273" s="39"/>
      <c r="K273" s="39"/>
    </row>
    <row r="274" spans="1:11">
      <c r="A274" s="24" t="str">
        <f>Listes!A273</f>
        <v>5019833</v>
      </c>
      <c r="B274" t="str">
        <f>VLOOKUP(A274,Tableau1[],2,0)&amp;""</f>
        <v>VERA MIROIR COMMODE CL NOYER</v>
      </c>
      <c r="C274" t="str">
        <f>VLOOKUP(A274,Tableau1[],3,0)&amp;""</f>
        <v>C.A.C.AD</v>
      </c>
      <c r="D274" s="23">
        <f ca="1">SUMIF(OFFSET(ACHATS!$D$2,,,COUNTA(ACHATS!D:D),),A274,OFFSET(ACHATS!$G$2,,,COUNTA(ACHATS!G:G),))</f>
        <v>0</v>
      </c>
      <c r="E274" s="23">
        <f ca="1">SUMIF(OFFSET(VENTES!$D$2,,,COUNTA(VENTES!D:D),),A274,OFFSET(VENTES!$G$2,,,COUNTA(VENTES!G:G),))</f>
        <v>0</v>
      </c>
      <c r="F274" s="38"/>
      <c r="G274" s="38"/>
      <c r="H274" s="38"/>
      <c r="I274" s="39"/>
      <c r="J274" s="39"/>
      <c r="K274" s="39"/>
    </row>
    <row r="275" spans="1:11">
      <c r="A275" s="24" t="str">
        <f>Listes!A274</f>
        <v>5019861</v>
      </c>
      <c r="B275" t="str">
        <f>VLOOKUP(A275,Tableau1[],2,0)&amp;""</f>
        <v>VERA CHIFFONIER    CL NOYER</v>
      </c>
      <c r="C275" t="str">
        <f>VLOOKUP(A275,Tableau1[],3,0)&amp;""</f>
        <v>C.A.C.AD</v>
      </c>
      <c r="D275" s="23">
        <f ca="1">SUMIF(OFFSET(ACHATS!$D$2,,,COUNTA(ACHATS!D:D),),A275,OFFSET(ACHATS!$G$2,,,COUNTA(ACHATS!G:G),))</f>
        <v>0</v>
      </c>
      <c r="E275" s="23">
        <f ca="1">SUMIF(OFFSET(VENTES!$D$2,,,COUNTA(VENTES!D:D),),A275,OFFSET(VENTES!$G$2,,,COUNTA(VENTES!G:G),))</f>
        <v>0</v>
      </c>
      <c r="F275" s="38"/>
      <c r="G275" s="38"/>
      <c r="H275" s="38"/>
      <c r="I275" s="39"/>
      <c r="J275" s="39"/>
      <c r="K275" s="39"/>
    </row>
    <row r="276" spans="1:11">
      <c r="A276" s="24" t="str">
        <f>Listes!A275</f>
        <v>5019933</v>
      </c>
      <c r="B276" t="str">
        <f>VLOOKUP(A276,Tableau1[],2,0)&amp;""</f>
        <v>VERA CHAISE COMMODE CL NOYER</v>
      </c>
      <c r="C276" t="str">
        <f>VLOOKUP(A276,Tableau1[],3,0)&amp;""</f>
        <v>C.A.C.AD</v>
      </c>
      <c r="D276" s="23">
        <f ca="1">SUMIF(OFFSET(ACHATS!$D$2,,,COUNTA(ACHATS!D:D),),A276,OFFSET(ACHATS!$G$2,,,COUNTA(ACHATS!G:G),))</f>
        <v>0</v>
      </c>
      <c r="E276" s="23">
        <f ca="1">SUMIF(OFFSET(VENTES!$D$2,,,COUNTA(VENTES!D:D),),A276,OFFSET(VENTES!$G$2,,,COUNTA(VENTES!G:G),))</f>
        <v>0</v>
      </c>
      <c r="F276" s="38"/>
      <c r="G276" s="38"/>
      <c r="H276" s="38"/>
      <c r="I276" s="39"/>
      <c r="J276" s="39"/>
      <c r="K276" s="39"/>
    </row>
    <row r="277" spans="1:11">
      <c r="A277" s="24" t="str">
        <f>Listes!A276</f>
        <v>5019934</v>
      </c>
      <c r="B277" t="str">
        <f>VLOOKUP(A277,Tableau1[],2,0)&amp;""</f>
        <v>BRILLANCE LIT 160+2 CHEVET+COMMODE+MIROIR+CHAISE+ARMOIR 6P CL  BLANC</v>
      </c>
      <c r="C277" t="str">
        <f>VLOOKUP(A277,Tableau1[],3,0)&amp;""</f>
        <v>C.A.C.AD</v>
      </c>
      <c r="D277" s="23">
        <f ca="1">SUMIF(OFFSET(ACHATS!$D$2,,,COUNTA(ACHATS!D:D),),A277,OFFSET(ACHATS!$G$2,,,COUNTA(ACHATS!G:G),))</f>
        <v>0</v>
      </c>
      <c r="E277" s="23">
        <f ca="1">SUMIF(OFFSET(VENTES!$D$2,,,COUNTA(VENTES!D:D),),A277,OFFSET(VENTES!$G$2,,,COUNTA(VENTES!G:G),))</f>
        <v>0</v>
      </c>
      <c r="F277" s="38"/>
      <c r="G277" s="38"/>
      <c r="H277" s="38"/>
      <c r="I277" s="39"/>
      <c r="J277" s="39"/>
      <c r="K277" s="39"/>
    </row>
    <row r="278" spans="1:11">
      <c r="A278" s="24" t="str">
        <f>Listes!A277</f>
        <v>5019935</v>
      </c>
      <c r="B278" t="str">
        <f>VLOOKUP(A278,Tableau1[],2,0)&amp;""</f>
        <v>ALMIRA LIT 160X200 CL WENGE MEGA PROMO ISTIKBAL2014</v>
      </c>
      <c r="C278" t="str">
        <f>VLOOKUP(A278,Tableau1[],3,0)&amp;""</f>
        <v>C.A.C.AD</v>
      </c>
      <c r="D278" s="23">
        <f ca="1">SUMIF(OFFSET(ACHATS!$D$2,,,COUNTA(ACHATS!D:D),),A278,OFFSET(ACHATS!$G$2,,,COUNTA(ACHATS!G:G),))</f>
        <v>0</v>
      </c>
      <c r="E278" s="23">
        <f ca="1">SUMIF(OFFSET(VENTES!$D$2,,,COUNTA(VENTES!D:D),),A278,OFFSET(VENTES!$G$2,,,COUNTA(VENTES!G:G),))</f>
        <v>0</v>
      </c>
      <c r="F278" s="38"/>
      <c r="G278" s="38"/>
      <c r="H278" s="38"/>
      <c r="I278" s="39"/>
      <c r="J278" s="39"/>
      <c r="K278" s="39"/>
    </row>
    <row r="279" spans="1:11">
      <c r="A279" s="24" t="str">
        <f>Listes!A278</f>
        <v>5019936</v>
      </c>
      <c r="B279" t="str">
        <f>VLOOKUP(A279,Tableau1[],2,0)&amp;""</f>
        <v>ALMIRA CHEVET CL WENGUE MEGA PROMO ISTIKBAL2014</v>
      </c>
      <c r="C279" t="str">
        <f>VLOOKUP(A279,Tableau1[],3,0)&amp;""</f>
        <v>C.A.C.AD</v>
      </c>
      <c r="D279" s="23">
        <f ca="1">SUMIF(OFFSET(ACHATS!$D$2,,,COUNTA(ACHATS!D:D),),A279,OFFSET(ACHATS!$G$2,,,COUNTA(ACHATS!G:G),))</f>
        <v>0</v>
      </c>
      <c r="E279" s="23">
        <f ca="1">SUMIF(OFFSET(VENTES!$D$2,,,COUNTA(VENTES!D:D),),A279,OFFSET(VENTES!$G$2,,,COUNTA(VENTES!G:G),))</f>
        <v>0</v>
      </c>
      <c r="F279" s="38"/>
      <c r="G279" s="38"/>
      <c r="H279" s="38"/>
      <c r="I279" s="39"/>
      <c r="J279" s="39"/>
      <c r="K279" s="39"/>
    </row>
    <row r="280" spans="1:11">
      <c r="A280" s="24" t="str">
        <f>Listes!A279</f>
        <v>5019937</v>
      </c>
      <c r="B280" t="str">
        <f>VLOOKUP(A280,Tableau1[],2,0)&amp;""</f>
        <v>ALMIRA COMMODE + MIROIR CL WENGUE MEGA PROMO ISTIKBAL2014</v>
      </c>
      <c r="C280" t="str">
        <f>VLOOKUP(A280,Tableau1[],3,0)&amp;""</f>
        <v>C.A.C.AD</v>
      </c>
      <c r="D280" s="23">
        <f ca="1">SUMIF(OFFSET(ACHATS!$D$2,,,COUNTA(ACHATS!D:D),),A280,OFFSET(ACHATS!$G$2,,,COUNTA(ACHATS!G:G),))</f>
        <v>0</v>
      </c>
      <c r="E280" s="23">
        <f ca="1">SUMIF(OFFSET(VENTES!$D$2,,,COUNTA(VENTES!D:D),),A280,OFFSET(VENTES!$G$2,,,COUNTA(VENTES!G:G),))</f>
        <v>0</v>
      </c>
      <c r="F280" s="38"/>
      <c r="G280" s="38"/>
      <c r="H280" s="38"/>
      <c r="I280" s="39"/>
      <c r="J280" s="39"/>
      <c r="K280" s="39"/>
    </row>
    <row r="281" spans="1:11">
      <c r="A281" s="24" t="str">
        <f>Listes!A280</f>
        <v>5019938</v>
      </c>
      <c r="B281" t="str">
        <f>VLOOKUP(A281,Tableau1[],2,0)&amp;""</f>
        <v>ALMIRA CHAISE COOMODE CL WENGUE</v>
      </c>
      <c r="C281" t="str">
        <f>VLOOKUP(A281,Tableau1[],3,0)&amp;""</f>
        <v>C.A.C.AD</v>
      </c>
      <c r="D281" s="23">
        <f ca="1">SUMIF(OFFSET(ACHATS!$D$2,,,COUNTA(ACHATS!D:D),),A281,OFFSET(ACHATS!$G$2,,,COUNTA(ACHATS!G:G),))</f>
        <v>0</v>
      </c>
      <c r="E281" s="23">
        <f ca="1">SUMIF(OFFSET(VENTES!$D$2,,,COUNTA(VENTES!D:D),),A281,OFFSET(VENTES!$G$2,,,COUNTA(VENTES!G:G),))</f>
        <v>0</v>
      </c>
      <c r="F281" s="38"/>
      <c r="G281" s="38"/>
      <c r="H281" s="38"/>
      <c r="I281" s="39"/>
      <c r="J281" s="39"/>
      <c r="K281" s="39"/>
    </row>
    <row r="282" spans="1:11">
      <c r="A282" s="24" t="str">
        <f>Listes!A281</f>
        <v>5019939</v>
      </c>
      <c r="B282" t="str">
        <f>VLOOKUP(A282,Tableau1[],2,0)&amp;""</f>
        <v>BARCELONA LIT 160X200 CL  MARRON</v>
      </c>
      <c r="C282" t="str">
        <f>VLOOKUP(A282,Tableau1[],3,0)&amp;""</f>
        <v>C.A.C.AD</v>
      </c>
      <c r="D282" s="23">
        <f ca="1">SUMIF(OFFSET(ACHATS!$D$2,,,COUNTA(ACHATS!D:D),),A282,OFFSET(ACHATS!$G$2,,,COUNTA(ACHATS!G:G),))</f>
        <v>0</v>
      </c>
      <c r="E282" s="23">
        <f ca="1">SUMIF(OFFSET(VENTES!$D$2,,,COUNTA(VENTES!D:D),),A282,OFFSET(VENTES!$G$2,,,COUNTA(VENTES!G:G),))</f>
        <v>0</v>
      </c>
      <c r="F282" s="38"/>
      <c r="G282" s="38"/>
      <c r="H282" s="38"/>
      <c r="I282" s="39"/>
      <c r="J282" s="39"/>
      <c r="K282" s="39"/>
    </row>
    <row r="283" spans="1:11">
      <c r="A283" s="24" t="str">
        <f>Listes!A282</f>
        <v>5019940</v>
      </c>
      <c r="B283" t="str">
        <f>VLOOKUP(A283,Tableau1[],2,0)&amp;""</f>
        <v>BARCELONA CHEVET CL  MARRON</v>
      </c>
      <c r="C283" t="str">
        <f>VLOOKUP(A283,Tableau1[],3,0)&amp;""</f>
        <v>C.A.C.AD</v>
      </c>
      <c r="D283" s="23">
        <f ca="1">SUMIF(OFFSET(ACHATS!$D$2,,,COUNTA(ACHATS!D:D),),A283,OFFSET(ACHATS!$G$2,,,COUNTA(ACHATS!G:G),))</f>
        <v>0</v>
      </c>
      <c r="E283" s="23">
        <f ca="1">SUMIF(OFFSET(VENTES!$D$2,,,COUNTA(VENTES!D:D),),A283,OFFSET(VENTES!$G$2,,,COUNTA(VENTES!G:G),))</f>
        <v>0</v>
      </c>
      <c r="F283" s="38"/>
      <c r="G283" s="38"/>
      <c r="H283" s="38"/>
      <c r="I283" s="39"/>
      <c r="J283" s="39"/>
      <c r="K283" s="39"/>
    </row>
    <row r="284" spans="1:11">
      <c r="A284" s="24" t="str">
        <f>Listes!A283</f>
        <v>5019941</v>
      </c>
      <c r="B284" t="str">
        <f>VLOOKUP(A284,Tableau1[],2,0)&amp;""</f>
        <v>BARCELONA COMMODE + MIROIR CL MARRON</v>
      </c>
      <c r="C284" t="str">
        <f>VLOOKUP(A284,Tableau1[],3,0)&amp;""</f>
        <v>C.A.C.AD</v>
      </c>
      <c r="D284" s="23">
        <f ca="1">SUMIF(OFFSET(ACHATS!$D$2,,,COUNTA(ACHATS!D:D),),A284,OFFSET(ACHATS!$G$2,,,COUNTA(ACHATS!G:G),))</f>
        <v>0</v>
      </c>
      <c r="E284" s="23">
        <f ca="1">SUMIF(OFFSET(VENTES!$D$2,,,COUNTA(VENTES!D:D),),A284,OFFSET(VENTES!$G$2,,,COUNTA(VENTES!G:G),))</f>
        <v>0</v>
      </c>
      <c r="F284" s="38"/>
      <c r="G284" s="38"/>
      <c r="H284" s="38"/>
      <c r="I284" s="39"/>
      <c r="J284" s="39"/>
      <c r="K284" s="39"/>
    </row>
    <row r="285" spans="1:11">
      <c r="A285" s="24" t="str">
        <f>Listes!A284</f>
        <v>5019942</v>
      </c>
      <c r="B285" t="str">
        <f>VLOOKUP(A285,Tableau1[],2,0)&amp;""</f>
        <v>BARCELONA CHAISE COMMODE CL MARRON MEGA PROMO ISTIKBAL2014</v>
      </c>
      <c r="C285" t="str">
        <f>VLOOKUP(A285,Tableau1[],3,0)&amp;""</f>
        <v>C.A.C.AD</v>
      </c>
      <c r="D285" s="23">
        <f ca="1">SUMIF(OFFSET(ACHATS!$D$2,,,COUNTA(ACHATS!D:D),),A285,OFFSET(ACHATS!$G$2,,,COUNTA(ACHATS!G:G),))</f>
        <v>0</v>
      </c>
      <c r="E285" s="23">
        <f ca="1">SUMIF(OFFSET(VENTES!$D$2,,,COUNTA(VENTES!D:D),),A285,OFFSET(VENTES!$G$2,,,COUNTA(VENTES!G:G),))</f>
        <v>0</v>
      </c>
      <c r="F285" s="38"/>
      <c r="G285" s="38"/>
      <c r="H285" s="38"/>
      <c r="I285" s="39"/>
      <c r="J285" s="39"/>
      <c r="K285" s="39"/>
    </row>
    <row r="286" spans="1:11">
      <c r="A286" s="24" t="str">
        <f>Listes!A285</f>
        <v>5019943</v>
      </c>
      <c r="B286" t="str">
        <f>VLOOKUP(A286,Tableau1[],2,0)&amp;""</f>
        <v>VENTUS LIT 160X200 CL</v>
      </c>
      <c r="C286" t="str">
        <f>VLOOKUP(A286,Tableau1[],3,0)&amp;""</f>
        <v>C.A.C.AD</v>
      </c>
      <c r="D286" s="23">
        <f ca="1">SUMIF(OFFSET(ACHATS!$D$2,,,COUNTA(ACHATS!D:D),),A286,OFFSET(ACHATS!$G$2,,,COUNTA(ACHATS!G:G),))</f>
        <v>0</v>
      </c>
      <c r="E286" s="23">
        <f ca="1">SUMIF(OFFSET(VENTES!$D$2,,,COUNTA(VENTES!D:D),),A286,OFFSET(VENTES!$G$2,,,COUNTA(VENTES!G:G),))</f>
        <v>0</v>
      </c>
      <c r="F286" s="38"/>
      <c r="G286" s="38"/>
      <c r="H286" s="38"/>
      <c r="I286" s="39"/>
      <c r="J286" s="39"/>
      <c r="K286" s="39"/>
    </row>
    <row r="287" spans="1:11">
      <c r="A287" s="24" t="str">
        <f>Listes!A286</f>
        <v>5019944</v>
      </c>
      <c r="B287" t="str">
        <f>VLOOKUP(A287,Tableau1[],2,0)&amp;""</f>
        <v>VENTUS CHEVET CL NOIR/BLANC</v>
      </c>
      <c r="C287" t="str">
        <f>VLOOKUP(A287,Tableau1[],3,0)&amp;""</f>
        <v>C.A.C.AD</v>
      </c>
      <c r="D287" s="23">
        <f ca="1">SUMIF(OFFSET(ACHATS!$D$2,,,COUNTA(ACHATS!D:D),),A287,OFFSET(ACHATS!$G$2,,,COUNTA(ACHATS!G:G),))</f>
        <v>0</v>
      </c>
      <c r="E287" s="23">
        <f ca="1">SUMIF(OFFSET(VENTES!$D$2,,,COUNTA(VENTES!D:D),),A287,OFFSET(VENTES!$G$2,,,COUNTA(VENTES!G:G),))</f>
        <v>0</v>
      </c>
      <c r="F287" s="38"/>
      <c r="G287" s="38"/>
      <c r="H287" s="38"/>
      <c r="I287" s="39"/>
      <c r="J287" s="39"/>
      <c r="K287" s="39"/>
    </row>
    <row r="288" spans="1:11">
      <c r="A288" s="24" t="str">
        <f>Listes!A287</f>
        <v>5019945</v>
      </c>
      <c r="B288" t="str">
        <f>VLOOKUP(A288,Tableau1[],2,0)&amp;""</f>
        <v>VENTUS COMMODE + MIROIR CL NOIR /BLANC</v>
      </c>
      <c r="C288" t="str">
        <f>VLOOKUP(A288,Tableau1[],3,0)&amp;""</f>
        <v>C.A.C.AD</v>
      </c>
      <c r="D288" s="23">
        <f ca="1">SUMIF(OFFSET(ACHATS!$D$2,,,COUNTA(ACHATS!D:D),),A288,OFFSET(ACHATS!$G$2,,,COUNTA(ACHATS!G:G),))</f>
        <v>0</v>
      </c>
      <c r="E288" s="23">
        <f ca="1">SUMIF(OFFSET(VENTES!$D$2,,,COUNTA(VENTES!D:D),),A288,OFFSET(VENTES!$G$2,,,COUNTA(VENTES!G:G),))</f>
        <v>0</v>
      </c>
      <c r="F288" s="38"/>
      <c r="G288" s="38"/>
      <c r="H288" s="38"/>
      <c r="I288" s="39"/>
      <c r="J288" s="39"/>
      <c r="K288" s="39"/>
    </row>
    <row r="289" spans="1:11">
      <c r="A289" s="24" t="str">
        <f>Listes!A288</f>
        <v>5019946</v>
      </c>
      <c r="B289" t="str">
        <f>VLOOKUP(A289,Tableau1[],2,0)&amp;""</f>
        <v>VENTUS CHAISE COMMODE CL NOIR/BLANC</v>
      </c>
      <c r="C289" t="str">
        <f>VLOOKUP(A289,Tableau1[],3,0)&amp;""</f>
        <v>C.A.C.AD</v>
      </c>
      <c r="D289" s="23">
        <f ca="1">SUMIF(OFFSET(ACHATS!$D$2,,,COUNTA(ACHATS!D:D),),A289,OFFSET(ACHATS!$G$2,,,COUNTA(ACHATS!G:G),))</f>
        <v>0</v>
      </c>
      <c r="E289" s="23">
        <f ca="1">SUMIF(OFFSET(VENTES!$D$2,,,COUNTA(VENTES!D:D),),A289,OFFSET(VENTES!$G$2,,,COUNTA(VENTES!G:G),))</f>
        <v>0</v>
      </c>
      <c r="F289" s="38"/>
      <c r="G289" s="38"/>
      <c r="H289" s="38"/>
      <c r="I289" s="39"/>
      <c r="J289" s="39"/>
      <c r="K289" s="39"/>
    </row>
    <row r="290" spans="1:11">
      <c r="A290" s="24" t="str">
        <f>Listes!A289</f>
        <v>5019947</v>
      </c>
      <c r="B290" t="str">
        <f>VLOOKUP(A290,Tableau1[],2,0)&amp;""</f>
        <v>KRISTAL LIT 160X200  CL BLANC</v>
      </c>
      <c r="C290" t="str">
        <f>VLOOKUP(A290,Tableau1[],3,0)&amp;""</f>
        <v>C.A.C.AD</v>
      </c>
      <c r="D290" s="23">
        <f ca="1">SUMIF(OFFSET(ACHATS!$D$2,,,COUNTA(ACHATS!D:D),),A290,OFFSET(ACHATS!$G$2,,,COUNTA(ACHATS!G:G),))</f>
        <v>0</v>
      </c>
      <c r="E290" s="23">
        <f ca="1">SUMIF(OFFSET(VENTES!$D$2,,,COUNTA(VENTES!D:D),),A290,OFFSET(VENTES!$G$2,,,COUNTA(VENTES!G:G),))</f>
        <v>0</v>
      </c>
      <c r="F290" s="38"/>
      <c r="G290" s="38"/>
      <c r="H290" s="38"/>
      <c r="I290" s="39"/>
      <c r="J290" s="39"/>
      <c r="K290" s="39"/>
    </row>
    <row r="291" spans="1:11">
      <c r="A291" s="24" t="str">
        <f>Listes!A290</f>
        <v>5019948</v>
      </c>
      <c r="B291" t="str">
        <f>VLOOKUP(A291,Tableau1[],2,0)&amp;""</f>
        <v>KRISTAL CHEVET CL BLANC</v>
      </c>
      <c r="C291" t="str">
        <f>VLOOKUP(A291,Tableau1[],3,0)&amp;""</f>
        <v>C.A.C.AD</v>
      </c>
      <c r="D291" s="23">
        <f ca="1">SUMIF(OFFSET(ACHATS!$D$2,,,COUNTA(ACHATS!D:D),),A291,OFFSET(ACHATS!$G$2,,,COUNTA(ACHATS!G:G),))</f>
        <v>0</v>
      </c>
      <c r="E291" s="23">
        <f ca="1">SUMIF(OFFSET(VENTES!$D$2,,,COUNTA(VENTES!D:D),),A291,OFFSET(VENTES!$G$2,,,COUNTA(VENTES!G:G),))</f>
        <v>0</v>
      </c>
      <c r="F291" s="38"/>
      <c r="G291" s="38"/>
      <c r="H291" s="38"/>
      <c r="I291" s="39"/>
      <c r="J291" s="39"/>
      <c r="K291" s="39"/>
    </row>
    <row r="292" spans="1:11">
      <c r="A292" s="24" t="str">
        <f>Listes!A291</f>
        <v>5019949</v>
      </c>
      <c r="B292" t="str">
        <f>VLOOKUP(A292,Tableau1[],2,0)&amp;""</f>
        <v>KRISTAL  COMMODE + MIROIR CL BLANC</v>
      </c>
      <c r="C292" t="str">
        <f>VLOOKUP(A292,Tableau1[],3,0)&amp;""</f>
        <v>C.A.C.AD</v>
      </c>
      <c r="D292" s="23">
        <f ca="1">SUMIF(OFFSET(ACHATS!$D$2,,,COUNTA(ACHATS!D:D),),A292,OFFSET(ACHATS!$G$2,,,COUNTA(ACHATS!G:G),))</f>
        <v>0</v>
      </c>
      <c r="E292" s="23">
        <f ca="1">SUMIF(OFFSET(VENTES!$D$2,,,COUNTA(VENTES!D:D),),A292,OFFSET(VENTES!$G$2,,,COUNTA(VENTES!G:G),))</f>
        <v>0</v>
      </c>
      <c r="F292" s="38"/>
      <c r="G292" s="38"/>
      <c r="H292" s="38"/>
      <c r="I292" s="39"/>
      <c r="J292" s="39"/>
      <c r="K292" s="39"/>
    </row>
    <row r="293" spans="1:11">
      <c r="A293" s="24" t="str">
        <f>Listes!A292</f>
        <v>5019950</v>
      </c>
      <c r="B293" t="str">
        <f>VLOOKUP(A293,Tableau1[],2,0)&amp;""</f>
        <v>KRISTAL  CHAISE DE COMMODE CL BLANC</v>
      </c>
      <c r="C293" t="str">
        <f>VLOOKUP(A293,Tableau1[],3,0)&amp;""</f>
        <v>C.A.C.AD</v>
      </c>
      <c r="D293" s="23">
        <f ca="1">SUMIF(OFFSET(ACHATS!$D$2,,,COUNTA(ACHATS!D:D),),A293,OFFSET(ACHATS!$G$2,,,COUNTA(ACHATS!G:G),))</f>
        <v>0</v>
      </c>
      <c r="E293" s="23">
        <f ca="1">SUMIF(OFFSET(VENTES!$D$2,,,COUNTA(VENTES!D:D),),A293,OFFSET(VENTES!$G$2,,,COUNTA(VENTES!G:G),))</f>
        <v>0</v>
      </c>
      <c r="F293" s="38"/>
      <c r="G293" s="38"/>
      <c r="H293" s="38"/>
      <c r="I293" s="39"/>
      <c r="J293" s="39"/>
      <c r="K293" s="39"/>
    </row>
    <row r="294" spans="1:11">
      <c r="A294" s="24" t="str">
        <f>Listes!A293</f>
        <v>5019951</v>
      </c>
      <c r="B294" t="str">
        <f>VLOOKUP(A294,Tableau1[],2,0)&amp;""</f>
        <v>VENTUS TABLE  SALLE A MANGER CL BLANC</v>
      </c>
      <c r="C294" t="str">
        <f>VLOOKUP(A294,Tableau1[],3,0)&amp;""</f>
        <v>S.A.M</v>
      </c>
      <c r="D294" s="23">
        <f ca="1">SUMIF(OFFSET(ACHATS!$D$2,,,COUNTA(ACHATS!D:D),),A294,OFFSET(ACHATS!$G$2,,,COUNTA(ACHATS!G:G),))</f>
        <v>0</v>
      </c>
      <c r="E294" s="23">
        <f ca="1">SUMIF(OFFSET(VENTES!$D$2,,,COUNTA(VENTES!D:D),),A294,OFFSET(VENTES!$G$2,,,COUNTA(VENTES!G:G),))</f>
        <v>0</v>
      </c>
      <c r="F294" s="38"/>
      <c r="G294" s="38"/>
      <c r="H294" s="38"/>
      <c r="I294" s="39"/>
      <c r="J294" s="39"/>
      <c r="K294" s="39"/>
    </row>
    <row r="295" spans="1:11">
      <c r="A295" s="24" t="str">
        <f>Listes!A294</f>
        <v>5019952</v>
      </c>
      <c r="B295" t="str">
        <f>VLOOKUP(A295,Tableau1[],2,0)&amp;""</f>
        <v>VENTUS SET 6CHAISE CL BLANC</v>
      </c>
      <c r="C295" t="str">
        <f>VLOOKUP(A295,Tableau1[],3,0)&amp;""</f>
        <v>S.A.M</v>
      </c>
      <c r="D295" s="23">
        <f ca="1">SUMIF(OFFSET(ACHATS!$D$2,,,COUNTA(ACHATS!D:D),),A295,OFFSET(ACHATS!$G$2,,,COUNTA(ACHATS!G:G),))</f>
        <v>0</v>
      </c>
      <c r="E295" s="23">
        <f ca="1">SUMIF(OFFSET(VENTES!$D$2,,,COUNTA(VENTES!D:D),),A295,OFFSET(VENTES!$G$2,,,COUNTA(VENTES!G:G),))</f>
        <v>0</v>
      </c>
      <c r="F295" s="38"/>
      <c r="G295" s="38"/>
      <c r="H295" s="38"/>
      <c r="I295" s="39"/>
      <c r="J295" s="39"/>
      <c r="K295" s="39"/>
    </row>
    <row r="296" spans="1:11">
      <c r="A296" s="24" t="str">
        <f>Listes!A295</f>
        <v>5019953</v>
      </c>
      <c r="B296" t="str">
        <f>VLOOKUP(A296,Tableau1[],2,0)&amp;""</f>
        <v>VENTUS COLONE CL BLANC</v>
      </c>
      <c r="C296" t="str">
        <f>VLOOKUP(A296,Tableau1[],3,0)&amp;""</f>
        <v>S.A.M</v>
      </c>
      <c r="D296" s="23">
        <f ca="1">SUMIF(OFFSET(ACHATS!$D$2,,,COUNTA(ACHATS!D:D),),A296,OFFSET(ACHATS!$G$2,,,COUNTA(ACHATS!G:G),))</f>
        <v>0</v>
      </c>
      <c r="E296" s="23">
        <f ca="1">SUMIF(OFFSET(VENTES!$D$2,,,COUNTA(VENTES!D:D),),A296,OFFSET(VENTES!$G$2,,,COUNTA(VENTES!G:G),))</f>
        <v>0</v>
      </c>
      <c r="F296" s="38"/>
      <c r="G296" s="38"/>
      <c r="H296" s="38"/>
      <c r="I296" s="39"/>
      <c r="J296" s="39"/>
      <c r="K296" s="39"/>
    </row>
    <row r="297" spans="1:11">
      <c r="A297" s="24" t="str">
        <f>Listes!A296</f>
        <v>5019954</v>
      </c>
      <c r="B297" t="str">
        <f>VLOOKUP(A297,Tableau1[],2,0)&amp;""</f>
        <v>VENTUS VITRINE CL BLANC</v>
      </c>
      <c r="C297" t="str">
        <f>VLOOKUP(A297,Tableau1[],3,0)&amp;""</f>
        <v>S.A.M</v>
      </c>
      <c r="D297" s="23">
        <f ca="1">SUMIF(OFFSET(ACHATS!$D$2,,,COUNTA(ACHATS!D:D),),A297,OFFSET(ACHATS!$G$2,,,COUNTA(ACHATS!G:G),))</f>
        <v>0</v>
      </c>
      <c r="E297" s="23">
        <f ca="1">SUMIF(OFFSET(VENTES!$D$2,,,COUNTA(VENTES!D:D),),A297,OFFSET(VENTES!$G$2,,,COUNTA(VENTES!G:G),))</f>
        <v>0</v>
      </c>
      <c r="F297" s="38"/>
      <c r="G297" s="38"/>
      <c r="H297" s="38"/>
      <c r="I297" s="39"/>
      <c r="J297" s="39"/>
      <c r="K297" s="39"/>
    </row>
    <row r="298" spans="1:11">
      <c r="A298" s="24" t="str">
        <f>Listes!A297</f>
        <v>5019955</v>
      </c>
      <c r="B298" t="str">
        <f>VLOOKUP(A298,Tableau1[],2,0)&amp;""</f>
        <v>VENTUS BUFFET  CL BLANC</v>
      </c>
      <c r="C298" t="str">
        <f>VLOOKUP(A298,Tableau1[],3,0)&amp;""</f>
        <v>S.A.M</v>
      </c>
      <c r="D298" s="23">
        <f ca="1">SUMIF(OFFSET(ACHATS!$D$2,,,COUNTA(ACHATS!D:D),),A298,OFFSET(ACHATS!$G$2,,,COUNTA(ACHATS!G:G),))</f>
        <v>0</v>
      </c>
      <c r="E298" s="23">
        <f ca="1">SUMIF(OFFSET(VENTES!$D$2,,,COUNTA(VENTES!D:D),),A298,OFFSET(VENTES!$G$2,,,COUNTA(VENTES!G:G),))</f>
        <v>0</v>
      </c>
      <c r="F298" s="38"/>
      <c r="G298" s="38"/>
      <c r="H298" s="38"/>
      <c r="I298" s="39"/>
      <c r="J298" s="39"/>
      <c r="K298" s="39"/>
    </row>
    <row r="299" spans="1:11">
      <c r="A299" s="24" t="str">
        <f>Listes!A298</f>
        <v>5019956</v>
      </c>
      <c r="B299" t="str">
        <f>VLOOKUP(A299,Tableau1[],2,0)&amp;""</f>
        <v>VENTUS  MIROIR BUFFET CL BLANC</v>
      </c>
      <c r="C299" t="str">
        <f>VLOOKUP(A299,Tableau1[],3,0)&amp;""</f>
        <v>S.A.M</v>
      </c>
      <c r="D299" s="23">
        <f ca="1">SUMIF(OFFSET(ACHATS!$D$2,,,COUNTA(ACHATS!D:D),),A299,OFFSET(ACHATS!$G$2,,,COUNTA(ACHATS!G:G),))</f>
        <v>0</v>
      </c>
      <c r="E299" s="23">
        <f ca="1">SUMIF(OFFSET(VENTES!$D$2,,,COUNTA(VENTES!D:D),),A299,OFFSET(VENTES!$G$2,,,COUNTA(VENTES!G:G),))</f>
        <v>0</v>
      </c>
      <c r="F299" s="38"/>
      <c r="G299" s="38"/>
      <c r="H299" s="38"/>
      <c r="I299" s="39"/>
      <c r="J299" s="39"/>
      <c r="K299" s="39"/>
    </row>
    <row r="300" spans="1:11">
      <c r="A300" s="24" t="str">
        <f>Listes!A299</f>
        <v>5019957</v>
      </c>
      <c r="B300" t="str">
        <f>VLOOKUP(A300,Tableau1[],2,0)&amp;""</f>
        <v>ALMIRA COMPACT WALL UNIT CL WAL.TRI/BALCK</v>
      </c>
      <c r="C300" t="str">
        <f>VLOOKUP(A300,Tableau1[],3,0)&amp;""</f>
        <v>ACC SALON</v>
      </c>
      <c r="D300" s="23">
        <f ca="1">SUMIF(OFFSET(ACHATS!$D$2,,,COUNTA(ACHATS!D:D),),A300,OFFSET(ACHATS!$G$2,,,COUNTA(ACHATS!G:G),))</f>
        <v>0</v>
      </c>
      <c r="E300" s="23">
        <f ca="1">SUMIF(OFFSET(VENTES!$D$2,,,COUNTA(VENTES!D:D),),A300,OFFSET(VENTES!$G$2,,,COUNTA(VENTES!G:G),))</f>
        <v>0</v>
      </c>
      <c r="F300" s="38"/>
      <c r="G300" s="38"/>
      <c r="H300" s="38"/>
      <c r="I300" s="39"/>
      <c r="J300" s="39"/>
      <c r="K300" s="39"/>
    </row>
    <row r="301" spans="1:11">
      <c r="A301" s="24" t="str">
        <f>Listes!A300</f>
        <v>5019958</v>
      </c>
      <c r="B301" t="str">
        <f>VLOOKUP(A301,Tableau1[],2,0)&amp;""</f>
        <v>SAFRAN LIT 120X200 CL GUATANA/LIFESTON</v>
      </c>
      <c r="C301" t="str">
        <f>VLOOKUP(A301,Tableau1[],3,0)&amp;""</f>
        <v>C.A.C.EN</v>
      </c>
      <c r="D301" s="23">
        <f ca="1">SUMIF(OFFSET(ACHATS!$D$2,,,COUNTA(ACHATS!D:D),),A301,OFFSET(ACHATS!$G$2,,,COUNTA(ACHATS!G:G),))</f>
        <v>0</v>
      </c>
      <c r="E301" s="23">
        <f ca="1">SUMIF(OFFSET(VENTES!$D$2,,,COUNTA(VENTES!D:D),),A301,OFFSET(VENTES!$G$2,,,COUNTA(VENTES!G:G),))</f>
        <v>0</v>
      </c>
      <c r="F301" s="38"/>
      <c r="G301" s="38"/>
      <c r="H301" s="38"/>
      <c r="I301" s="39"/>
      <c r="J301" s="39"/>
      <c r="K301" s="39"/>
    </row>
    <row r="302" spans="1:11">
      <c r="A302" s="24" t="str">
        <f>Listes!A301</f>
        <v>5019959</v>
      </c>
      <c r="B302" t="str">
        <f>VLOOKUP(A302,Tableau1[],2,0)&amp;""</f>
        <v>SAFRAN LIT SUPERPOSE</v>
      </c>
      <c r="C302" t="str">
        <f>VLOOKUP(A302,Tableau1[],3,0)&amp;""</f>
        <v>C.A.C.EN</v>
      </c>
      <c r="D302" s="23">
        <f ca="1">SUMIF(OFFSET(ACHATS!$D$2,,,COUNTA(ACHATS!D:D),),A302,OFFSET(ACHATS!$G$2,,,COUNTA(ACHATS!G:G),))</f>
        <v>0</v>
      </c>
      <c r="E302" s="23">
        <f ca="1">SUMIF(OFFSET(VENTES!$D$2,,,COUNTA(VENTES!D:D),),A302,OFFSET(VENTES!$G$2,,,COUNTA(VENTES!G:G),))</f>
        <v>0</v>
      </c>
      <c r="F302" s="38"/>
      <c r="G302" s="38"/>
      <c r="H302" s="38"/>
      <c r="I302" s="39"/>
      <c r="J302" s="39"/>
      <c r="K302" s="39"/>
    </row>
    <row r="303" spans="1:11">
      <c r="A303" s="24" t="str">
        <f>Listes!A302</f>
        <v>5019960</v>
      </c>
      <c r="B303" t="str">
        <f>VLOOKUP(A303,Tableau1[],2,0)&amp;""</f>
        <v>FUTURO  LIT 160CM*200 CL BLANC</v>
      </c>
      <c r="C303" t="str">
        <f>VLOOKUP(A303,Tableau1[],3,0)&amp;""</f>
        <v>C.A.C.AD</v>
      </c>
      <c r="D303" s="23">
        <f ca="1">SUMIF(OFFSET(ACHATS!$D$2,,,COUNTA(ACHATS!D:D),),A303,OFFSET(ACHATS!$G$2,,,COUNTA(ACHATS!G:G),))</f>
        <v>0</v>
      </c>
      <c r="E303" s="23">
        <f ca="1">SUMIF(OFFSET(VENTES!$D$2,,,COUNTA(VENTES!D:D),),A303,OFFSET(VENTES!$G$2,,,COUNTA(VENTES!G:G),))</f>
        <v>0</v>
      </c>
      <c r="F303" s="38"/>
      <c r="G303" s="38"/>
      <c r="H303" s="38"/>
      <c r="I303" s="39"/>
      <c r="J303" s="39"/>
      <c r="K303" s="39"/>
    </row>
    <row r="304" spans="1:11">
      <c r="A304" s="24" t="str">
        <f>Listes!A303</f>
        <v>5019961</v>
      </c>
      <c r="B304" t="str">
        <f>VLOOKUP(A304,Tableau1[],2,0)&amp;""</f>
        <v>VERA LIT 180 CM CL NOYER</v>
      </c>
      <c r="C304" t="str">
        <f>VLOOKUP(A304,Tableau1[],3,0)&amp;""</f>
        <v>C.A.C.AD</v>
      </c>
      <c r="D304" s="23">
        <f ca="1">SUMIF(OFFSET(ACHATS!$D$2,,,COUNTA(ACHATS!D:D),),A304,OFFSET(ACHATS!$G$2,,,COUNTA(ACHATS!G:G),))</f>
        <v>0</v>
      </c>
      <c r="E304" s="23">
        <f ca="1">SUMIF(OFFSET(VENTES!$D$2,,,COUNTA(VENTES!D:D),),A304,OFFSET(VENTES!$G$2,,,COUNTA(VENTES!G:G),))</f>
        <v>0</v>
      </c>
      <c r="F304" s="38"/>
      <c r="G304" s="38"/>
      <c r="H304" s="38"/>
      <c r="I304" s="39"/>
      <c r="J304" s="39"/>
      <c r="K304" s="39"/>
    </row>
    <row r="305" spans="1:11">
      <c r="A305" s="24" t="str">
        <f>Listes!A304</f>
        <v>5019962</v>
      </c>
      <c r="B305" t="str">
        <f>VLOOKUP(A305,Tableau1[],2,0)&amp;""</f>
        <v>KRISTAL COMODE  CL  BLANC +MIROIR</v>
      </c>
      <c r="C305" t="str">
        <f>VLOOKUP(A305,Tableau1[],3,0)&amp;""</f>
        <v>C.A.C.AD</v>
      </c>
      <c r="D305" s="23">
        <f ca="1">SUMIF(OFFSET(ACHATS!$D$2,,,COUNTA(ACHATS!D:D),),A305,OFFSET(ACHATS!$G$2,,,COUNTA(ACHATS!G:G),))</f>
        <v>0</v>
      </c>
      <c r="E305" s="23">
        <f ca="1">SUMIF(OFFSET(VENTES!$D$2,,,COUNTA(VENTES!D:D),),A305,OFFSET(VENTES!$G$2,,,COUNTA(VENTES!G:G),))</f>
        <v>0</v>
      </c>
      <c r="F305" s="38"/>
      <c r="G305" s="38"/>
      <c r="H305" s="38"/>
      <c r="I305" s="39"/>
      <c r="J305" s="39"/>
      <c r="K305" s="39"/>
    </row>
    <row r="306" spans="1:11">
      <c r="A306" s="24" t="str">
        <f>Listes!A305</f>
        <v>5020131</v>
      </c>
      <c r="B306" t="str">
        <f>VLOOKUP(A306,Tableau1[],2,0)&amp;""</f>
        <v>CARMEN LIT 160X200 CL WENGUE</v>
      </c>
      <c r="C306" t="str">
        <f>VLOOKUP(A306,Tableau1[],3,0)&amp;""</f>
        <v>C.A.C.AD</v>
      </c>
      <c r="D306" s="23">
        <f ca="1">SUMIF(OFFSET(ACHATS!$D$2,,,COUNTA(ACHATS!D:D),),A306,OFFSET(ACHATS!$G$2,,,COUNTA(ACHATS!G:G),))</f>
        <v>0</v>
      </c>
      <c r="E306" s="23">
        <f ca="1">SUMIF(OFFSET(VENTES!$D$2,,,COUNTA(VENTES!D:D),),A306,OFFSET(VENTES!$G$2,,,COUNTA(VENTES!G:G),))</f>
        <v>0</v>
      </c>
      <c r="F306" s="38"/>
      <c r="G306" s="38"/>
      <c r="H306" s="38"/>
      <c r="I306" s="39"/>
      <c r="J306" s="39"/>
      <c r="K306" s="39"/>
    </row>
    <row r="307" spans="1:11">
      <c r="A307" s="24" t="str">
        <f>Listes!A306</f>
        <v>5020231</v>
      </c>
      <c r="B307" t="str">
        <f>VLOOKUP(A307,Tableau1[],2,0)&amp;""</f>
        <v>LIT SAFRAN 180 CL WENGUE</v>
      </c>
      <c r="C307" t="str">
        <f>VLOOKUP(A307,Tableau1[],3,0)&amp;""</f>
        <v>C.A.C.AD</v>
      </c>
      <c r="D307" s="23">
        <f ca="1">SUMIF(OFFSET(ACHATS!$D$2,,,COUNTA(ACHATS!D:D),),A307,OFFSET(ACHATS!$G$2,,,COUNTA(ACHATS!G:G),))</f>
        <v>0</v>
      </c>
      <c r="E307" s="23">
        <f ca="1">SUMIF(OFFSET(VENTES!$D$2,,,COUNTA(VENTES!D:D),),A307,OFFSET(VENTES!$G$2,,,COUNTA(VENTES!G:G),))</f>
        <v>0</v>
      </c>
      <c r="F307" s="38"/>
      <c r="G307" s="38"/>
      <c r="H307" s="38"/>
      <c r="I307" s="39"/>
      <c r="J307" s="39"/>
      <c r="K307" s="39"/>
    </row>
    <row r="308" spans="1:11">
      <c r="A308" s="24" t="str">
        <f>Listes!A307</f>
        <v>5020232</v>
      </c>
      <c r="B308" t="str">
        <f>VLOOKUP(A308,Tableau1[],2,0)&amp;""</f>
        <v>SAFRAN LIT 160X200</v>
      </c>
      <c r="C308" t="str">
        <f>VLOOKUP(A308,Tableau1[],3,0)&amp;""</f>
        <v>C.A.C.AD</v>
      </c>
      <c r="D308" s="23">
        <f ca="1">SUMIF(OFFSET(ACHATS!$D$2,,,COUNTA(ACHATS!D:D),),A308,OFFSET(ACHATS!$G$2,,,COUNTA(ACHATS!G:G),))</f>
        <v>0</v>
      </c>
      <c r="E308" s="23">
        <f ca="1">SUMIF(OFFSET(VENTES!$D$2,,,COUNTA(VENTES!D:D),),A308,OFFSET(VENTES!$G$2,,,COUNTA(VENTES!G:G),))</f>
        <v>0</v>
      </c>
      <c r="F308" s="38"/>
      <c r="G308" s="38"/>
      <c r="H308" s="38"/>
      <c r="I308" s="39"/>
      <c r="J308" s="39"/>
      <c r="K308" s="39"/>
    </row>
    <row r="309" spans="1:11">
      <c r="A309" s="24" t="str">
        <f>Listes!A308</f>
        <v>5020233</v>
      </c>
      <c r="B309" t="str">
        <f>VLOOKUP(A309,Tableau1[],2,0)&amp;""</f>
        <v>LIT 1P TEMPO 1M CL CHENE</v>
      </c>
      <c r="C309" t="str">
        <f>VLOOKUP(A309,Tableau1[],3,0)&amp;""</f>
        <v>C.A.C.EN</v>
      </c>
      <c r="D309" s="23">
        <f ca="1">SUMIF(OFFSET(ACHATS!$D$2,,,COUNTA(ACHATS!D:D),),A309,OFFSET(ACHATS!$G$2,,,COUNTA(ACHATS!G:G),))</f>
        <v>0</v>
      </c>
      <c r="E309" s="23">
        <f ca="1">SUMIF(OFFSET(VENTES!$D$2,,,COUNTA(VENTES!D:D),),A309,OFFSET(VENTES!$G$2,,,COUNTA(VENTES!G:G),))</f>
        <v>0</v>
      </c>
      <c r="F309" s="38"/>
      <c r="G309" s="38"/>
      <c r="H309" s="38"/>
      <c r="I309" s="39"/>
      <c r="J309" s="39"/>
      <c r="K309" s="39"/>
    </row>
    <row r="310" spans="1:11">
      <c r="A310" s="24" t="str">
        <f>Listes!A309</f>
        <v>5020234</v>
      </c>
      <c r="B310" t="str">
        <f>VLOOKUP(A310,Tableau1[],2,0)&amp;""</f>
        <v>LIT  TEMPO  90CM</v>
      </c>
      <c r="C310" t="str">
        <f>VLOOKUP(A310,Tableau1[],3,0)&amp;""</f>
        <v>C.A.C.EN</v>
      </c>
      <c r="D310" s="23">
        <f ca="1">SUMIF(OFFSET(ACHATS!$D$2,,,COUNTA(ACHATS!D:D),),A310,OFFSET(ACHATS!$G$2,,,COUNTA(ACHATS!G:G),))</f>
        <v>0</v>
      </c>
      <c r="E310" s="23">
        <f ca="1">SUMIF(OFFSET(VENTES!$D$2,,,COUNTA(VENTES!D:D),),A310,OFFSET(VENTES!$G$2,,,COUNTA(VENTES!G:G),))</f>
        <v>0</v>
      </c>
      <c r="F310" s="38"/>
      <c r="G310" s="38"/>
      <c r="H310" s="38"/>
      <c r="I310" s="39"/>
      <c r="J310" s="39"/>
      <c r="K310" s="39"/>
    </row>
    <row r="311" spans="1:11">
      <c r="A311" s="24" t="str">
        <f>Listes!A310</f>
        <v>5020331</v>
      </c>
      <c r="B311" t="str">
        <f>VLOOKUP(A311,Tableau1[],2,0)&amp;""</f>
        <v>CARMEN MIROIR COMMODE CL WENGUE</v>
      </c>
      <c r="C311" t="str">
        <f>VLOOKUP(A311,Tableau1[],3,0)&amp;""</f>
        <v>C.A.C.AD</v>
      </c>
      <c r="D311" s="23">
        <f ca="1">SUMIF(OFFSET(ACHATS!$D$2,,,COUNTA(ACHATS!D:D),),A311,OFFSET(ACHATS!$G$2,,,COUNTA(ACHATS!G:G),))</f>
        <v>0</v>
      </c>
      <c r="E311" s="23">
        <f ca="1">SUMIF(OFFSET(VENTES!$D$2,,,COUNTA(VENTES!D:D),),A311,OFFSET(VENTES!$G$2,,,COUNTA(VENTES!G:G),))</f>
        <v>0</v>
      </c>
      <c r="F311" s="38"/>
      <c r="G311" s="38"/>
      <c r="H311" s="38"/>
      <c r="I311" s="39"/>
      <c r="J311" s="39"/>
      <c r="K311" s="39"/>
    </row>
    <row r="312" spans="1:11">
      <c r="A312" s="24" t="str">
        <f>Listes!A311</f>
        <v>5020431</v>
      </c>
      <c r="B312" t="str">
        <f>VLOOKUP(A312,Tableau1[],2,0)&amp;""</f>
        <v>COMMODE +MIROIR COMMODE SAFRAN CL WENGUE</v>
      </c>
      <c r="C312" t="str">
        <f>VLOOKUP(A312,Tableau1[],3,0)&amp;""</f>
        <v>C.A.C.AD</v>
      </c>
      <c r="D312" s="23">
        <f ca="1">SUMIF(OFFSET(ACHATS!$D$2,,,COUNTA(ACHATS!D:D),),A312,OFFSET(ACHATS!$G$2,,,COUNTA(ACHATS!G:G),))</f>
        <v>0</v>
      </c>
      <c r="E312" s="23">
        <f ca="1">SUMIF(OFFSET(VENTES!$D$2,,,COUNTA(VENTES!D:D),),A312,OFFSET(VENTES!$G$2,,,COUNTA(VENTES!G:G),))</f>
        <v>0</v>
      </c>
      <c r="F312" s="38"/>
      <c r="G312" s="38"/>
      <c r="H312" s="38"/>
      <c r="I312" s="39"/>
      <c r="J312" s="39"/>
      <c r="K312" s="39"/>
    </row>
    <row r="313" spans="1:11">
      <c r="A313" s="24" t="str">
        <f>Listes!A312</f>
        <v>5020531</v>
      </c>
      <c r="B313" t="str">
        <f>VLOOKUP(A313,Tableau1[],2,0)&amp;""</f>
        <v>CHEVET SAFRAN CL WENGUE</v>
      </c>
      <c r="C313" t="str">
        <f>VLOOKUP(A313,Tableau1[],3,0)&amp;""</f>
        <v>C.A.C.AD</v>
      </c>
      <c r="D313" s="23">
        <f ca="1">SUMIF(OFFSET(ACHATS!$D$2,,,COUNTA(ACHATS!D:D),),A313,OFFSET(ACHATS!$G$2,,,COUNTA(ACHATS!G:G),))</f>
        <v>0</v>
      </c>
      <c r="E313" s="23">
        <f ca="1">SUMIF(OFFSET(VENTES!$D$2,,,COUNTA(VENTES!D:D),),A313,OFFSET(VENTES!$G$2,,,COUNTA(VENTES!G:G),))</f>
        <v>0</v>
      </c>
      <c r="F313" s="38"/>
      <c r="G313" s="38"/>
      <c r="H313" s="38"/>
      <c r="I313" s="39"/>
      <c r="J313" s="39"/>
      <c r="K313" s="39"/>
    </row>
    <row r="314" spans="1:11">
      <c r="A314" s="24" t="str">
        <f>Listes!A313</f>
        <v>5020631</v>
      </c>
      <c r="B314" t="str">
        <f>VLOOKUP(A314,Tableau1[],2,0)&amp;""</f>
        <v>SAFRAN  PUF MEGA PROMO ISTIKBAL2014</v>
      </c>
      <c r="C314" t="str">
        <f>VLOOKUP(A314,Tableau1[],3,0)&amp;""</f>
        <v>C.A.C.AD</v>
      </c>
      <c r="D314" s="23">
        <f ca="1">SUMIF(OFFSET(ACHATS!$D$2,,,COUNTA(ACHATS!D:D),),A314,OFFSET(ACHATS!$G$2,,,COUNTA(ACHATS!G:G),))</f>
        <v>0</v>
      </c>
      <c r="E314" s="23">
        <f ca="1">SUMIF(OFFSET(VENTES!$D$2,,,COUNTA(VENTES!D:D),),A314,OFFSET(VENTES!$G$2,,,COUNTA(VENTES!G:G),))</f>
        <v>0</v>
      </c>
      <c r="F314" s="38"/>
      <c r="G314" s="38"/>
      <c r="H314" s="38"/>
      <c r="I314" s="39"/>
      <c r="J314" s="39"/>
      <c r="K314" s="39"/>
    </row>
    <row r="315" spans="1:11">
      <c r="A315" s="24" t="str">
        <f>Listes!A314</f>
        <v>5020632</v>
      </c>
      <c r="B315" t="str">
        <f>VLOOKUP(A315,Tableau1[],2,0)&amp;""</f>
        <v>BRILLANCE CHIFFONIER COLBLANC</v>
      </c>
      <c r="C315" t="str">
        <f>VLOOKUP(A315,Tableau1[],3,0)&amp;""</f>
        <v>C.A.C.AD</v>
      </c>
      <c r="D315" s="23">
        <f ca="1">SUMIF(OFFSET(ACHATS!$D$2,,,COUNTA(ACHATS!D:D),),A315,OFFSET(ACHATS!$G$2,,,COUNTA(ACHATS!G:G),))</f>
        <v>0</v>
      </c>
      <c r="E315" s="23">
        <f ca="1">SUMIF(OFFSET(VENTES!$D$2,,,COUNTA(VENTES!D:D),),A315,OFFSET(VENTES!$G$2,,,COUNTA(VENTES!G:G),))</f>
        <v>0</v>
      </c>
      <c r="F315" s="38"/>
      <c r="G315" s="38"/>
      <c r="H315" s="38"/>
      <c r="I315" s="39"/>
      <c r="J315" s="39"/>
      <c r="K315" s="39"/>
    </row>
    <row r="316" spans="1:11">
      <c r="A316" s="24" t="str">
        <f>Listes!A315</f>
        <v>5020731</v>
      </c>
      <c r="B316" t="str">
        <f>VLOOKUP(A316,Tableau1[],2,0)&amp;""</f>
        <v>SAFRAN  CHIFFONIER</v>
      </c>
      <c r="C316" t="str">
        <f>VLOOKUP(A316,Tableau1[],3,0)&amp;""</f>
        <v>C.A.C.AD</v>
      </c>
      <c r="D316" s="23">
        <f ca="1">SUMIF(OFFSET(ACHATS!$D$2,,,COUNTA(ACHATS!D:D),),A316,OFFSET(ACHATS!$G$2,,,COUNTA(ACHATS!G:G),))</f>
        <v>0</v>
      </c>
      <c r="E316" s="23">
        <f ca="1">SUMIF(OFFSET(VENTES!$D$2,,,COUNTA(VENTES!D:D),),A316,OFFSET(VENTES!$G$2,,,COUNTA(VENTES!G:G),))</f>
        <v>0</v>
      </c>
      <c r="F316" s="38"/>
      <c r="G316" s="38"/>
      <c r="H316" s="38"/>
      <c r="I316" s="39"/>
      <c r="J316" s="39"/>
      <c r="K316" s="39"/>
    </row>
    <row r="317" spans="1:11">
      <c r="A317" s="24" t="str">
        <f>Listes!A316</f>
        <v>5020732</v>
      </c>
      <c r="B317" t="str">
        <f>VLOOKUP(A317,Tableau1[],2,0)&amp;""</f>
        <v>LIT VALENSIA 100 CM CL BLANC</v>
      </c>
      <c r="C317" t="str">
        <f>VLOOKUP(A317,Tableau1[],3,0)&amp;""</f>
        <v>C.A.C.EN</v>
      </c>
      <c r="D317" s="23">
        <f ca="1">SUMIF(OFFSET(ACHATS!$D$2,,,COUNTA(ACHATS!D:D),),A317,OFFSET(ACHATS!$G$2,,,COUNTA(ACHATS!G:G),))</f>
        <v>0</v>
      </c>
      <c r="E317" s="23">
        <f ca="1">SUMIF(OFFSET(VENTES!$D$2,,,COUNTA(VENTES!D:D),),A317,OFFSET(VENTES!$G$2,,,COUNTA(VENTES!G:G),))</f>
        <v>0</v>
      </c>
      <c r="F317" s="38"/>
      <c r="G317" s="38"/>
      <c r="H317" s="38"/>
      <c r="I317" s="39"/>
      <c r="J317" s="39"/>
      <c r="K317" s="39"/>
    </row>
    <row r="318" spans="1:11">
      <c r="A318" s="24" t="str">
        <f>Listes!A317</f>
        <v>5020832</v>
      </c>
      <c r="B318" t="str">
        <f>VLOOKUP(A318,Tableau1[],2,0)&amp;""</f>
        <v>CHEVET VALENSIA CL BLANC</v>
      </c>
      <c r="C318" t="str">
        <f>VLOOKUP(A318,Tableau1[],3,0)&amp;""</f>
        <v>C.A.C.AD</v>
      </c>
      <c r="D318" s="23">
        <f ca="1">SUMIF(OFFSET(ACHATS!$D$2,,,COUNTA(ACHATS!D:D),),A318,OFFSET(ACHATS!$G$2,,,COUNTA(ACHATS!G:G),))</f>
        <v>0</v>
      </c>
      <c r="E318" s="23">
        <f ca="1">SUMIF(OFFSET(VENTES!$D$2,,,COUNTA(VENTES!D:D),),A318,OFFSET(VENTES!$G$2,,,COUNTA(VENTES!G:G),))</f>
        <v>0</v>
      </c>
      <c r="F318" s="38"/>
      <c r="G318" s="38"/>
      <c r="H318" s="38"/>
      <c r="I318" s="39"/>
      <c r="J318" s="39"/>
      <c r="K318" s="39"/>
    </row>
    <row r="319" spans="1:11">
      <c r="A319" s="24" t="str">
        <f>Listes!A318</f>
        <v>5020932</v>
      </c>
      <c r="B319" t="str">
        <f>VLOOKUP(A319,Tableau1[],2,0)&amp;""</f>
        <v>COMMODE+MIROIR VALENSIA CL BLANC</v>
      </c>
      <c r="C319" t="str">
        <f>VLOOKUP(A319,Tableau1[],3,0)&amp;""</f>
        <v>C.A.C.AD</v>
      </c>
      <c r="D319" s="23">
        <f ca="1">SUMIF(OFFSET(ACHATS!$D$2,,,COUNTA(ACHATS!D:D),),A319,OFFSET(ACHATS!$G$2,,,COUNTA(ACHATS!G:G),))</f>
        <v>0</v>
      </c>
      <c r="E319" s="23">
        <f ca="1">SUMIF(OFFSET(VENTES!$D$2,,,COUNTA(VENTES!D:D),),A319,OFFSET(VENTES!$G$2,,,COUNTA(VENTES!G:G),))</f>
        <v>0</v>
      </c>
      <c r="F319" s="38"/>
      <c r="G319" s="38"/>
      <c r="H319" s="38"/>
      <c r="I319" s="39"/>
      <c r="J319" s="39"/>
      <c r="K319" s="39"/>
    </row>
    <row r="320" spans="1:11">
      <c r="A320" s="24" t="str">
        <f>Listes!A319</f>
        <v>5021032</v>
      </c>
      <c r="B320" t="str">
        <f>VLOOKUP(A320,Tableau1[],2,0)&amp;""</f>
        <v>LIT VALENSIA 160X120 CL BLANC</v>
      </c>
      <c r="C320" t="str">
        <f>VLOOKUP(A320,Tableau1[],3,0)&amp;""</f>
        <v>C.A.C.AD</v>
      </c>
      <c r="D320" s="23">
        <f ca="1">SUMIF(OFFSET(ACHATS!$D$2,,,COUNTA(ACHATS!D:D),),A320,OFFSET(ACHATS!$G$2,,,COUNTA(ACHATS!G:G),))</f>
        <v>0</v>
      </c>
      <c r="E320" s="23">
        <f ca="1">SUMIF(OFFSET(VENTES!$D$2,,,COUNTA(VENTES!D:D),),A320,OFFSET(VENTES!$G$2,,,COUNTA(VENTES!G:G),))</f>
        <v>0</v>
      </c>
      <c r="F320" s="38"/>
      <c r="G320" s="38"/>
      <c r="H320" s="38"/>
      <c r="I320" s="39"/>
      <c r="J320" s="39"/>
      <c r="K320" s="39"/>
    </row>
    <row r="321" spans="1:11">
      <c r="A321" s="24" t="str">
        <f>Listes!A320</f>
        <v>5021132</v>
      </c>
      <c r="B321" t="str">
        <f>VLOOKUP(A321,Tableau1[],2,0)&amp;""</f>
        <v>CHAISE COMMODE VALENSIA CL BLANC</v>
      </c>
      <c r="C321" t="str">
        <f>VLOOKUP(A321,Tableau1[],3,0)&amp;""</f>
        <v>C.A.C.AD</v>
      </c>
      <c r="D321" s="23">
        <f ca="1">SUMIF(OFFSET(ACHATS!$D$2,,,COUNTA(ACHATS!D:D),),A321,OFFSET(ACHATS!$G$2,,,COUNTA(ACHATS!G:G),))</f>
        <v>0</v>
      </c>
      <c r="E321" s="23">
        <f ca="1">SUMIF(OFFSET(VENTES!$D$2,,,COUNTA(VENTES!D:D),),A321,OFFSET(VENTES!$G$2,,,COUNTA(VENTES!G:G),))</f>
        <v>0</v>
      </c>
      <c r="F321" s="38"/>
      <c r="G321" s="38"/>
      <c r="H321" s="38"/>
      <c r="I321" s="39"/>
      <c r="J321" s="39"/>
      <c r="K321" s="39"/>
    </row>
    <row r="322" spans="1:11">
      <c r="A322" s="24" t="str">
        <f>Listes!A321</f>
        <v>5021232</v>
      </c>
      <c r="B322" t="str">
        <f>VLOOKUP(A322,Tableau1[],2,0)&amp;""</f>
        <v>CHEVET KING CL BLANC</v>
      </c>
      <c r="C322" t="str">
        <f>VLOOKUP(A322,Tableau1[],3,0)&amp;""</f>
        <v>C.A.C.AD</v>
      </c>
      <c r="D322" s="23">
        <f ca="1">SUMIF(OFFSET(ACHATS!$D$2,,,COUNTA(ACHATS!D:D),),A322,OFFSET(ACHATS!$G$2,,,COUNTA(ACHATS!G:G),))</f>
        <v>0</v>
      </c>
      <c r="E322" s="23">
        <f ca="1">SUMIF(OFFSET(VENTES!$D$2,,,COUNTA(VENTES!D:D),),A322,OFFSET(VENTES!$G$2,,,COUNTA(VENTES!G:G),))</f>
        <v>0</v>
      </c>
      <c r="F322" s="38"/>
      <c r="G322" s="38"/>
      <c r="H322" s="38"/>
      <c r="I322" s="39"/>
      <c r="J322" s="39"/>
      <c r="K322" s="39"/>
    </row>
    <row r="323" spans="1:11">
      <c r="A323" s="24" t="str">
        <f>Listes!A322</f>
        <v>5021233</v>
      </c>
      <c r="B323" t="str">
        <f>VLOOKUP(A323,Tableau1[],2,0)&amp;""</f>
        <v>KING CHEVET CL NOIR</v>
      </c>
      <c r="C323" t="str">
        <f>VLOOKUP(A323,Tableau1[],3,0)&amp;""</f>
        <v>C.A.C.AD</v>
      </c>
      <c r="D323" s="23">
        <f ca="1">SUMIF(OFFSET(ACHATS!$D$2,,,COUNTA(ACHATS!D:D),),A323,OFFSET(ACHATS!$G$2,,,COUNTA(ACHATS!G:G),))</f>
        <v>0</v>
      </c>
      <c r="E323" s="23">
        <f ca="1">SUMIF(OFFSET(VENTES!$D$2,,,COUNTA(VENTES!D:D),),A323,OFFSET(VENTES!$G$2,,,COUNTA(VENTES!G:G),))</f>
        <v>0</v>
      </c>
      <c r="F323" s="38"/>
      <c r="G323" s="38"/>
      <c r="H323" s="38"/>
      <c r="I323" s="39"/>
      <c r="J323" s="39"/>
      <c r="K323" s="39"/>
    </row>
    <row r="324" spans="1:11">
      <c r="A324" s="24" t="str">
        <f>Listes!A323</f>
        <v>5021234</v>
      </c>
      <c r="B324" t="str">
        <f>VLOOKUP(A324,Tableau1[],2,0)&amp;""</f>
        <v>KING CHEVET JENNEFER  PLUM</v>
      </c>
      <c r="C324" t="str">
        <f>VLOOKUP(A324,Tableau1[],3,0)&amp;""</f>
        <v>C.A.C.AD</v>
      </c>
      <c r="D324" s="23">
        <f ca="1">SUMIF(OFFSET(ACHATS!$D$2,,,COUNTA(ACHATS!D:D),),A324,OFFSET(ACHATS!$G$2,,,COUNTA(ACHATS!G:G),))</f>
        <v>0</v>
      </c>
      <c r="E324" s="23">
        <f ca="1">SUMIF(OFFSET(VENTES!$D$2,,,COUNTA(VENTES!D:D),),A324,OFFSET(VENTES!$G$2,,,COUNTA(VENTES!G:G),))</f>
        <v>0</v>
      </c>
      <c r="F324" s="38"/>
      <c r="G324" s="38"/>
      <c r="H324" s="38"/>
      <c r="I324" s="39"/>
      <c r="J324" s="39"/>
      <c r="K324" s="39"/>
    </row>
    <row r="325" spans="1:11">
      <c r="A325" s="24" t="str">
        <f>Listes!A324</f>
        <v>5021316</v>
      </c>
      <c r="B325" t="str">
        <f>VLOOKUP(A325,Tableau1[],2,0)&amp;""</f>
        <v>CHEVET SPEED CL ROUGE MEGA PROMO ISTIKBAL2014</v>
      </c>
      <c r="C325" t="str">
        <f>VLOOKUP(A325,Tableau1[],3,0)&amp;""</f>
        <v>C.A.C.AD</v>
      </c>
      <c r="D325" s="23">
        <f ca="1">SUMIF(OFFSET(ACHATS!$D$2,,,COUNTA(ACHATS!D:D),),A325,OFFSET(ACHATS!$G$2,,,COUNTA(ACHATS!G:G),))</f>
        <v>0</v>
      </c>
      <c r="E325" s="23">
        <f ca="1">SUMIF(OFFSET(VENTES!$D$2,,,COUNTA(VENTES!D:D),),A325,OFFSET(VENTES!$G$2,,,COUNTA(VENTES!G:G),))</f>
        <v>0</v>
      </c>
      <c r="F325" s="38"/>
      <c r="G325" s="38"/>
      <c r="H325" s="38"/>
      <c r="I325" s="39"/>
      <c r="J325" s="39"/>
      <c r="K325" s="39"/>
    </row>
    <row r="326" spans="1:11">
      <c r="A326" s="24" t="str">
        <f>Listes!A325</f>
        <v>5021416</v>
      </c>
      <c r="B326" t="str">
        <f>VLOOKUP(A326,Tableau1[],2,0)&amp;""</f>
        <v>LIT SPEED 90X190 CL ROUGE MEGA PROMO ISTIKBAL2014</v>
      </c>
      <c r="C326" t="str">
        <f>VLOOKUP(A326,Tableau1[],3,0)&amp;""</f>
        <v>C.A.C.EN</v>
      </c>
      <c r="D326" s="23">
        <f ca="1">SUMIF(OFFSET(ACHATS!$D$2,,,COUNTA(ACHATS!D:D),),A326,OFFSET(ACHATS!$G$2,,,COUNTA(ACHATS!G:G),))</f>
        <v>0</v>
      </c>
      <c r="E326" s="23">
        <f ca="1">SUMIF(OFFSET(VENTES!$D$2,,,COUNTA(VENTES!D:D),),A326,OFFSET(VENTES!$G$2,,,COUNTA(VENTES!G:G),))</f>
        <v>0</v>
      </c>
      <c r="F326" s="38"/>
      <c r="G326" s="38"/>
      <c r="H326" s="38"/>
      <c r="I326" s="39"/>
      <c r="J326" s="39"/>
      <c r="K326" s="39"/>
    </row>
    <row r="327" spans="1:11">
      <c r="A327" s="24" t="str">
        <f>Listes!A326</f>
        <v>5021532</v>
      </c>
      <c r="B327" t="str">
        <f>VLOOKUP(A327,Tableau1[],2,0)&amp;""</f>
        <v>LIT BIANCO 160 CL BLANC PROMO FIN13/4990-15%</v>
      </c>
      <c r="C327" t="str">
        <f>VLOOKUP(A327,Tableau1[],3,0)&amp;""</f>
        <v>C.A.C.AD</v>
      </c>
      <c r="D327" s="23">
        <f ca="1">SUMIF(OFFSET(ACHATS!$D$2,,,COUNTA(ACHATS!D:D),),A327,OFFSET(ACHATS!$G$2,,,COUNTA(ACHATS!G:G),))</f>
        <v>0</v>
      </c>
      <c r="E327" s="23">
        <f ca="1">SUMIF(OFFSET(VENTES!$D$2,,,COUNTA(VENTES!D:D),),A327,OFFSET(VENTES!$G$2,,,COUNTA(VENTES!G:G),))</f>
        <v>0</v>
      </c>
      <c r="F327" s="38"/>
      <c r="G327" s="38"/>
      <c r="H327" s="38"/>
      <c r="I327" s="39"/>
      <c r="J327" s="39"/>
      <c r="K327" s="39"/>
    </row>
    <row r="328" spans="1:11">
      <c r="A328" s="24" t="str">
        <f>Listes!A327</f>
        <v>5021535</v>
      </c>
      <c r="B328" t="str">
        <f>VLOOKUP(A328,Tableau1[],2,0)&amp;""</f>
        <v>CHIFFONIER DIANA CL BLANC</v>
      </c>
      <c r="C328" t="str">
        <f>VLOOKUP(A328,Tableau1[],3,0)&amp;""</f>
        <v>C.A.C.AD</v>
      </c>
      <c r="D328" s="23">
        <f ca="1">SUMIF(OFFSET(ACHATS!$D$2,,,COUNTA(ACHATS!D:D),),A328,OFFSET(ACHATS!$G$2,,,COUNTA(ACHATS!G:G),))</f>
        <v>0</v>
      </c>
      <c r="E328" s="23">
        <f ca="1">SUMIF(OFFSET(VENTES!$D$2,,,COUNTA(VENTES!D:D),),A328,OFFSET(VENTES!$G$2,,,COUNTA(VENTES!G:G),))</f>
        <v>0</v>
      </c>
      <c r="F328" s="38"/>
      <c r="G328" s="38"/>
      <c r="H328" s="38"/>
      <c r="I328" s="39"/>
      <c r="J328" s="39"/>
      <c r="K328" s="39"/>
    </row>
    <row r="329" spans="1:11">
      <c r="A329" s="24" t="str">
        <f>Listes!A328</f>
        <v>5021536</v>
      </c>
      <c r="B329" t="str">
        <f>VLOOKUP(A329,Tableau1[],2,0)&amp;""</f>
        <v>LIT SAFRANE 100X200 1P CL WENGE</v>
      </c>
      <c r="C329" t="str">
        <f>VLOOKUP(A329,Tableau1[],3,0)&amp;""</f>
        <v>C.A.C.EN</v>
      </c>
      <c r="D329" s="23">
        <f ca="1">SUMIF(OFFSET(ACHATS!$D$2,,,COUNTA(ACHATS!D:D),),A329,OFFSET(ACHATS!$G$2,,,COUNTA(ACHATS!G:G),))</f>
        <v>0</v>
      </c>
      <c r="E329" s="23">
        <f ca="1">SUMIF(OFFSET(VENTES!$D$2,,,COUNTA(VENTES!D:D),),A329,OFFSET(VENTES!$G$2,,,COUNTA(VENTES!G:G),))</f>
        <v>0</v>
      </c>
      <c r="F329" s="38"/>
      <c r="G329" s="38"/>
      <c r="H329" s="38"/>
      <c r="I329" s="39"/>
      <c r="J329" s="39"/>
      <c r="K329" s="39"/>
    </row>
    <row r="330" spans="1:11">
      <c r="A330" s="24" t="str">
        <f>Listes!A329</f>
        <v>5021537</v>
      </c>
      <c r="B330" t="str">
        <f>VLOOKUP(A330,Tableau1[],2,0)&amp;""</f>
        <v>CHIFFONIER KAREL CL WENGUE/CREM</v>
      </c>
      <c r="C330" t="str">
        <f>VLOOKUP(A330,Tableau1[],3,0)&amp;""</f>
        <v>C.A.C.AD</v>
      </c>
      <c r="D330" s="23">
        <f ca="1">SUMIF(OFFSET(ACHATS!$D$2,,,COUNTA(ACHATS!D:D),),A330,OFFSET(ACHATS!$G$2,,,COUNTA(ACHATS!G:G),))</f>
        <v>0</v>
      </c>
      <c r="E330" s="23">
        <f ca="1">SUMIF(OFFSET(VENTES!$D$2,,,COUNTA(VENTES!D:D),),A330,OFFSET(VENTES!$G$2,,,COUNTA(VENTES!G:G),))</f>
        <v>0</v>
      </c>
      <c r="F330" s="38"/>
      <c r="G330" s="38"/>
      <c r="H330" s="38"/>
      <c r="I330" s="39"/>
      <c r="J330" s="39"/>
      <c r="K330" s="39"/>
    </row>
    <row r="331" spans="1:11">
      <c r="A331" s="24" t="str">
        <f>Listes!A330</f>
        <v>5021538</v>
      </c>
      <c r="B331" t="str">
        <f>VLOOKUP(A331,Tableau1[],2,0)&amp;""</f>
        <v>CHEVET TEMPO CL CHENE</v>
      </c>
      <c r="C331" t="str">
        <f>VLOOKUP(A331,Tableau1[],3,0)&amp;""</f>
        <v>C.A.C.AD</v>
      </c>
      <c r="D331" s="23">
        <f ca="1">SUMIF(OFFSET(ACHATS!$D$2,,,COUNTA(ACHATS!D:D),),A331,OFFSET(ACHATS!$G$2,,,COUNTA(ACHATS!G:G),))</f>
        <v>0</v>
      </c>
      <c r="E331" s="23">
        <f ca="1">SUMIF(OFFSET(VENTES!$D$2,,,COUNTA(VENTES!D:D),),A331,OFFSET(VENTES!$G$2,,,COUNTA(VENTES!G:G),))</f>
        <v>0</v>
      </c>
      <c r="F331" s="38"/>
      <c r="G331" s="38"/>
      <c r="H331" s="38"/>
      <c r="I331" s="39"/>
      <c r="J331" s="39"/>
      <c r="K331" s="39"/>
    </row>
    <row r="332" spans="1:11">
      <c r="A332" s="24" t="str">
        <f>Listes!A331</f>
        <v>5021540</v>
      </c>
      <c r="B332" t="str">
        <f>VLOOKUP(A332,Tableau1[],2,0)&amp;""</f>
        <v>VALENSIA SUPERPOSER CL BLANC</v>
      </c>
      <c r="C332" t="str">
        <f>VLOOKUP(A332,Tableau1[],3,0)&amp;""</f>
        <v>C.A.C.EN</v>
      </c>
      <c r="D332" s="23">
        <f ca="1">SUMIF(OFFSET(ACHATS!$D$2,,,COUNTA(ACHATS!D:D),),A332,OFFSET(ACHATS!$G$2,,,COUNTA(ACHATS!G:G),))</f>
        <v>0</v>
      </c>
      <c r="E332" s="23">
        <f ca="1">SUMIF(OFFSET(VENTES!$D$2,,,COUNTA(VENTES!D:D),),A332,OFFSET(VENTES!$G$2,,,COUNTA(VENTES!G:G),))</f>
        <v>0</v>
      </c>
      <c r="F332" s="38"/>
      <c r="G332" s="38"/>
      <c r="H332" s="38"/>
      <c r="I332" s="39"/>
      <c r="J332" s="39"/>
      <c r="K332" s="39"/>
    </row>
    <row r="333" spans="1:11">
      <c r="A333" s="24" t="str">
        <f>Listes!A332</f>
        <v>5021541</v>
      </c>
      <c r="B333" t="str">
        <f>VLOOKUP(A333,Tableau1[],2,0)&amp;""</f>
        <v>LIT SAFRAN 100CM CL WENGUE</v>
      </c>
      <c r="C333" t="str">
        <f>VLOOKUP(A333,Tableau1[],3,0)&amp;""</f>
        <v>C.A.C.EN</v>
      </c>
      <c r="D333" s="23">
        <f ca="1">SUMIF(OFFSET(ACHATS!$D$2,,,COUNTA(ACHATS!D:D),),A333,OFFSET(ACHATS!$G$2,,,COUNTA(ACHATS!G:G),))</f>
        <v>0</v>
      </c>
      <c r="E333" s="23">
        <f ca="1">SUMIF(OFFSET(VENTES!$D$2,,,COUNTA(VENTES!D:D),),A333,OFFSET(VENTES!$G$2,,,COUNTA(VENTES!G:G),))</f>
        <v>0</v>
      </c>
      <c r="F333" s="38"/>
      <c r="G333" s="38"/>
      <c r="H333" s="38"/>
      <c r="I333" s="39"/>
      <c r="J333" s="39"/>
      <c r="K333" s="39"/>
    </row>
    <row r="334" spans="1:11">
      <c r="A334" s="24" t="str">
        <f>Listes!A333</f>
        <v>5021542</v>
      </c>
      <c r="B334" t="str">
        <f>VLOOKUP(A334,Tableau1[],2,0)&amp;""</f>
        <v>LIT CARMEN 100X200 CL WENGUE CREME</v>
      </c>
      <c r="C334" t="str">
        <f>VLOOKUP(A334,Tableau1[],3,0)&amp;""</f>
        <v>C.A.C.EN</v>
      </c>
      <c r="D334" s="23">
        <f ca="1">SUMIF(OFFSET(ACHATS!$D$2,,,COUNTA(ACHATS!D:D),),A334,OFFSET(ACHATS!$G$2,,,COUNTA(ACHATS!G:G),))</f>
        <v>0</v>
      </c>
      <c r="E334" s="23">
        <f ca="1">SUMIF(OFFSET(VENTES!$D$2,,,COUNTA(VENTES!D:D),),A334,OFFSET(VENTES!$G$2,,,COUNTA(VENTES!G:G),))</f>
        <v>0</v>
      </c>
      <c r="F334" s="38"/>
      <c r="G334" s="38"/>
      <c r="H334" s="38"/>
      <c r="I334" s="39"/>
      <c r="J334" s="39"/>
      <c r="K334" s="39"/>
    </row>
    <row r="335" spans="1:11">
      <c r="A335" s="24" t="str">
        <f>Listes!A334</f>
        <v>5021543</v>
      </c>
      <c r="B335" t="str">
        <f>VLOOKUP(A335,Tableau1[],2,0)&amp;""</f>
        <v>COMMODE+MIROIR COOMODE DIANA CL WENGUE</v>
      </c>
      <c r="C335" t="str">
        <f>VLOOKUP(A335,Tableau1[],3,0)&amp;""</f>
        <v>C.A.C.AD</v>
      </c>
      <c r="D335" s="23">
        <f ca="1">SUMIF(OFFSET(ACHATS!$D$2,,,COUNTA(ACHATS!D:D),),A335,OFFSET(ACHATS!$G$2,,,COUNTA(ACHATS!G:G),))</f>
        <v>0</v>
      </c>
      <c r="E335" s="23">
        <f ca="1">SUMIF(OFFSET(VENTES!$D$2,,,COUNTA(VENTES!D:D),),A335,OFFSET(VENTES!$G$2,,,COUNTA(VENTES!G:G),))</f>
        <v>0</v>
      </c>
      <c r="F335" s="38"/>
      <c r="G335" s="38"/>
      <c r="H335" s="38"/>
      <c r="I335" s="39"/>
      <c r="J335" s="39"/>
      <c r="K335" s="39"/>
    </row>
    <row r="336" spans="1:11">
      <c r="A336" s="24" t="str">
        <f>Listes!A335</f>
        <v>5021544</v>
      </c>
      <c r="B336" t="str">
        <f>VLOOKUP(A336,Tableau1[],2,0)&amp;""</f>
        <v>LIT BRILLANCE 160CM  COL BLANC MEGA PROMO ISTIKBAL2014</v>
      </c>
      <c r="C336" t="str">
        <f>VLOOKUP(A336,Tableau1[],3,0)&amp;""</f>
        <v>C.A.C.AD</v>
      </c>
      <c r="D336" s="23">
        <f ca="1">SUMIF(OFFSET(ACHATS!$D$2,,,COUNTA(ACHATS!D:D),),A336,OFFSET(ACHATS!$G$2,,,COUNTA(ACHATS!G:G),))</f>
        <v>0</v>
      </c>
      <c r="E336" s="23">
        <f ca="1">SUMIF(OFFSET(VENTES!$D$2,,,COUNTA(VENTES!D:D),),A336,OFFSET(VENTES!$G$2,,,COUNTA(VENTES!G:G),))</f>
        <v>0</v>
      </c>
      <c r="F336" s="38"/>
      <c r="G336" s="38"/>
      <c r="H336" s="38"/>
      <c r="I336" s="39"/>
      <c r="J336" s="39"/>
      <c r="K336" s="39"/>
    </row>
    <row r="337" spans="1:11">
      <c r="A337" s="24" t="str">
        <f>Listes!A336</f>
        <v>5021545</v>
      </c>
      <c r="B337" t="str">
        <f>VLOOKUP(A337,Tableau1[],2,0)&amp;""</f>
        <v>CHEVET BRILLANCE COL BLANC MEGA PROMO ISTIKBAL2014</v>
      </c>
      <c r="C337" t="str">
        <f>VLOOKUP(A337,Tableau1[],3,0)&amp;""</f>
        <v>C.A.C.AD</v>
      </c>
      <c r="D337" s="23">
        <f ca="1">SUMIF(OFFSET(ACHATS!$D$2,,,COUNTA(ACHATS!D:D),),A337,OFFSET(ACHATS!$G$2,,,COUNTA(ACHATS!G:G),))</f>
        <v>0</v>
      </c>
      <c r="E337" s="23">
        <f ca="1">SUMIF(OFFSET(VENTES!$D$2,,,COUNTA(VENTES!D:D),),A337,OFFSET(VENTES!$G$2,,,COUNTA(VENTES!G:G),))</f>
        <v>0</v>
      </c>
      <c r="F337" s="38"/>
      <c r="G337" s="38"/>
      <c r="H337" s="38"/>
      <c r="I337" s="39"/>
      <c r="J337" s="39"/>
      <c r="K337" s="39"/>
    </row>
    <row r="338" spans="1:11">
      <c r="A338" s="24" t="str">
        <f>Listes!A337</f>
        <v>5021546</v>
      </c>
      <c r="B338" t="str">
        <f>VLOOKUP(A338,Tableau1[],2,0)&amp;""</f>
        <v>MIROIR BRILLANCE  COL BLANC</v>
      </c>
      <c r="C338" t="str">
        <f>VLOOKUP(A338,Tableau1[],3,0)&amp;""</f>
        <v>S.A.M</v>
      </c>
      <c r="D338" s="23">
        <f ca="1">SUMIF(OFFSET(ACHATS!$D$2,,,COUNTA(ACHATS!D:D),),A338,OFFSET(ACHATS!$G$2,,,COUNTA(ACHATS!G:G),))</f>
        <v>0</v>
      </c>
      <c r="E338" s="23">
        <f ca="1">SUMIF(OFFSET(VENTES!$D$2,,,COUNTA(VENTES!D:D),),A338,OFFSET(VENTES!$G$2,,,COUNTA(VENTES!G:G),))</f>
        <v>0</v>
      </c>
      <c r="F338" s="38"/>
      <c r="G338" s="38"/>
      <c r="H338" s="38"/>
      <c r="I338" s="39"/>
      <c r="J338" s="39"/>
      <c r="K338" s="39"/>
    </row>
    <row r="339" spans="1:11">
      <c r="A339" s="24" t="str">
        <f>Listes!A338</f>
        <v>5021547</v>
      </c>
      <c r="B339" t="str">
        <f>VLOOKUP(A339,Tableau1[],2,0)&amp;""</f>
        <v>COMMODE  BRILLANCE COL BLAC+MOROIR PROMO FIN13/8490-20%</v>
      </c>
      <c r="C339" t="str">
        <f>VLOOKUP(A339,Tableau1[],3,0)&amp;""</f>
        <v>MATELAS</v>
      </c>
      <c r="D339" s="23">
        <f ca="1">SUMIF(OFFSET(ACHATS!$D$2,,,COUNTA(ACHATS!D:D),),A339,OFFSET(ACHATS!$G$2,,,COUNTA(ACHATS!G:G),))</f>
        <v>0</v>
      </c>
      <c r="E339" s="23">
        <f ca="1">SUMIF(OFFSET(VENTES!$D$2,,,COUNTA(VENTES!D:D),),A339,OFFSET(VENTES!$G$2,,,COUNTA(VENTES!G:G),))</f>
        <v>0</v>
      </c>
      <c r="F339" s="38"/>
      <c r="G339" s="38"/>
      <c r="H339" s="38"/>
      <c r="I339" s="39"/>
      <c r="J339" s="39"/>
      <c r="K339" s="39"/>
    </row>
    <row r="340" spans="1:11">
      <c r="A340" s="24" t="str">
        <f>Listes!A339</f>
        <v>5021548</v>
      </c>
      <c r="B340" t="str">
        <f>VLOOKUP(A340,Tableau1[],2,0)&amp;""</f>
        <v>CHAISE COMMODE BRILLANCE MEGA PROMO ISTIKBAL2014</v>
      </c>
      <c r="C340" t="str">
        <f>VLOOKUP(A340,Tableau1[],3,0)&amp;""</f>
        <v>C.A.C.AD</v>
      </c>
      <c r="D340" s="23">
        <f ca="1">SUMIF(OFFSET(ACHATS!$D$2,,,COUNTA(ACHATS!D:D),),A340,OFFSET(ACHATS!$G$2,,,COUNTA(ACHATS!G:G),))</f>
        <v>0</v>
      </c>
      <c r="E340" s="23">
        <f ca="1">SUMIF(OFFSET(VENTES!$D$2,,,COUNTA(VENTES!D:D),),A340,OFFSET(VENTES!$G$2,,,COUNTA(VENTES!G:G),))</f>
        <v>0</v>
      </c>
      <c r="F340" s="38"/>
      <c r="G340" s="38"/>
      <c r="H340" s="38"/>
      <c r="I340" s="39"/>
      <c r="J340" s="39"/>
      <c r="K340" s="39"/>
    </row>
    <row r="341" spans="1:11">
      <c r="A341" s="24" t="str">
        <f>Listes!A340</f>
        <v>5021549</v>
      </c>
      <c r="B341" t="str">
        <f>VLOOKUP(A341,Tableau1[],2,0)&amp;""</f>
        <v>CARMEN  LIT 90 CM  CL WENGUE</v>
      </c>
      <c r="C341" t="str">
        <f>VLOOKUP(A341,Tableau1[],3,0)&amp;""</f>
        <v>C.A.C.EN</v>
      </c>
      <c r="D341" s="23">
        <f ca="1">SUMIF(OFFSET(ACHATS!$D$2,,,COUNTA(ACHATS!D:D),),A341,OFFSET(ACHATS!$G$2,,,COUNTA(ACHATS!G:G),))</f>
        <v>0</v>
      </c>
      <c r="E341" s="23">
        <f ca="1">SUMIF(OFFSET(VENTES!$D$2,,,COUNTA(VENTES!D:D),),A341,OFFSET(VENTES!$G$2,,,COUNTA(VENTES!G:G),))</f>
        <v>0</v>
      </c>
      <c r="F341" s="38"/>
      <c r="G341" s="38"/>
      <c r="H341" s="38"/>
      <c r="I341" s="39"/>
      <c r="J341" s="39"/>
      <c r="K341" s="39"/>
    </row>
    <row r="342" spans="1:11">
      <c r="A342" s="24" t="str">
        <f>Listes!A341</f>
        <v>5021550</v>
      </c>
      <c r="B342" t="str">
        <f>VLOOKUP(A342,Tableau1[],2,0)&amp;""</f>
        <v>LIT BEBE PRENSES MEGA PROMO ISTIKBAL2014</v>
      </c>
      <c r="C342" t="str">
        <f>VLOOKUP(A342,Tableau1[],3,0)&amp;""</f>
        <v>C.A.C.EN</v>
      </c>
      <c r="D342" s="23">
        <f ca="1">SUMIF(OFFSET(ACHATS!$D$2,,,COUNTA(ACHATS!D:D),),A342,OFFSET(ACHATS!$G$2,,,COUNTA(ACHATS!G:G),))</f>
        <v>0</v>
      </c>
      <c r="E342" s="23">
        <f ca="1">SUMIF(OFFSET(VENTES!$D$2,,,COUNTA(VENTES!D:D),),A342,OFFSET(VENTES!$G$2,,,COUNTA(VENTES!G:G),))</f>
        <v>0</v>
      </c>
      <c r="F342" s="38"/>
      <c r="G342" s="38"/>
      <c r="H342" s="38"/>
      <c r="I342" s="39"/>
      <c r="J342" s="39"/>
      <c r="K342" s="39"/>
    </row>
    <row r="343" spans="1:11">
      <c r="A343" s="24" t="str">
        <f>Listes!A342</f>
        <v>5021551</v>
      </c>
      <c r="B343" t="str">
        <f>VLOOKUP(A343,Tableau1[],2,0)&amp;""</f>
        <v>CHIFFONIER  PRESSES MEGA PROMO ISTIKBAL2014</v>
      </c>
      <c r="C343" t="str">
        <f>VLOOKUP(A343,Tableau1[],3,0)&amp;""</f>
        <v>C.A.C.AD</v>
      </c>
      <c r="D343" s="23">
        <f ca="1">SUMIF(OFFSET(ACHATS!$D$2,,,COUNTA(ACHATS!D:D),),A343,OFFSET(ACHATS!$G$2,,,COUNTA(ACHATS!G:G),))</f>
        <v>0</v>
      </c>
      <c r="E343" s="23">
        <f ca="1">SUMIF(OFFSET(VENTES!$D$2,,,COUNTA(VENTES!D:D),),A343,OFFSET(VENTES!$G$2,,,COUNTA(VENTES!G:G),))</f>
        <v>0</v>
      </c>
      <c r="F343" s="38"/>
      <c r="G343" s="38"/>
      <c r="H343" s="38"/>
      <c r="I343" s="39"/>
      <c r="J343" s="39"/>
      <c r="K343" s="39"/>
    </row>
    <row r="344" spans="1:11">
      <c r="A344" s="24" t="str">
        <f>Listes!A343</f>
        <v>5021552</v>
      </c>
      <c r="B344" t="str">
        <f>VLOOKUP(A344,Tableau1[],2,0)&amp;""</f>
        <v>LIT BIANCO 160CM CL PLUM MEGA PROMO ISTIKBAL2014</v>
      </c>
      <c r="C344" t="str">
        <f>VLOOKUP(A344,Tableau1[],3,0)&amp;""</f>
        <v>C.A.C.AD</v>
      </c>
      <c r="D344" s="23">
        <f ca="1">SUMIF(OFFSET(ACHATS!$D$2,,,COUNTA(ACHATS!D:D),),A344,OFFSET(ACHATS!$G$2,,,COUNTA(ACHATS!G:G),))</f>
        <v>0</v>
      </c>
      <c r="E344" s="23">
        <f ca="1">SUMIF(OFFSET(VENTES!$D$2,,,COUNTA(VENTES!D:D),),A344,OFFSET(VENTES!$G$2,,,COUNTA(VENTES!G:G),))</f>
        <v>0</v>
      </c>
      <c r="F344" s="38"/>
      <c r="G344" s="38"/>
      <c r="H344" s="38"/>
      <c r="I344" s="39"/>
      <c r="J344" s="39"/>
      <c r="K344" s="39"/>
    </row>
    <row r="345" spans="1:11">
      <c r="A345" s="24" t="str">
        <f>Listes!A344</f>
        <v>5021553</v>
      </c>
      <c r="B345" t="str">
        <f>VLOOKUP(A345,Tableau1[],2,0)&amp;""</f>
        <v>CHEVET BIANCO CL PLUM MEGA PROMO ISTIKBAL2014</v>
      </c>
      <c r="C345" t="str">
        <f>VLOOKUP(A345,Tableau1[],3,0)&amp;""</f>
        <v>C.A.C.AD</v>
      </c>
      <c r="D345" s="23">
        <f ca="1">SUMIF(OFFSET(ACHATS!$D$2,,,COUNTA(ACHATS!D:D),),A345,OFFSET(ACHATS!$G$2,,,COUNTA(ACHATS!G:G),))</f>
        <v>0</v>
      </c>
      <c r="E345" s="23">
        <f ca="1">SUMIF(OFFSET(VENTES!$D$2,,,COUNTA(VENTES!D:D),),A345,OFFSET(VENTES!$G$2,,,COUNTA(VENTES!G:G),))</f>
        <v>0</v>
      </c>
      <c r="F345" s="38"/>
      <c r="G345" s="38"/>
      <c r="H345" s="38"/>
      <c r="I345" s="39"/>
      <c r="J345" s="39"/>
      <c r="K345" s="39"/>
    </row>
    <row r="346" spans="1:11">
      <c r="A346" s="24" t="str">
        <f>Listes!A345</f>
        <v>5021554</v>
      </c>
      <c r="B346" t="str">
        <f>VLOOKUP(A346,Tableau1[],2,0)&amp;""</f>
        <v>COMMODE BIANCO CL PLUM MEGA PROMO ISTIKBAL2014</v>
      </c>
      <c r="C346" t="str">
        <f>VLOOKUP(A346,Tableau1[],3,0)&amp;""</f>
        <v>C.A.C.AD</v>
      </c>
      <c r="D346" s="23">
        <f ca="1">SUMIF(OFFSET(ACHATS!$D$2,,,COUNTA(ACHATS!D:D),),A346,OFFSET(ACHATS!$G$2,,,COUNTA(ACHATS!G:G),))</f>
        <v>0</v>
      </c>
      <c r="E346" s="23">
        <f ca="1">SUMIF(OFFSET(VENTES!$D$2,,,COUNTA(VENTES!D:D),),A346,OFFSET(VENTES!$G$2,,,COUNTA(VENTES!G:G),))</f>
        <v>0</v>
      </c>
      <c r="F346" s="38"/>
      <c r="G346" s="38"/>
      <c r="H346" s="38"/>
      <c r="I346" s="39"/>
      <c r="J346" s="39"/>
      <c r="K346" s="39"/>
    </row>
    <row r="347" spans="1:11">
      <c r="A347" s="24" t="str">
        <f>Listes!A346</f>
        <v>5021555</v>
      </c>
      <c r="B347" t="str">
        <f>VLOOKUP(A347,Tableau1[],2,0)&amp;""</f>
        <v>COMMODE VEGAS COL BRONZ 00SRB MEGA PROMO ISTIKBAL2014</v>
      </c>
      <c r="C347" t="str">
        <f>VLOOKUP(A347,Tableau1[],3,0)&amp;""</f>
        <v>C.A.C.AD</v>
      </c>
      <c r="D347" s="23">
        <f ca="1">SUMIF(OFFSET(ACHATS!$D$2,,,COUNTA(ACHATS!D:D),),A347,OFFSET(ACHATS!$G$2,,,COUNTA(ACHATS!G:G),))</f>
        <v>0</v>
      </c>
      <c r="E347" s="23">
        <f ca="1">SUMIF(OFFSET(VENTES!$D$2,,,COUNTA(VENTES!D:D),),A347,OFFSET(VENTES!$G$2,,,COUNTA(VENTES!G:G),))</f>
        <v>0</v>
      </c>
      <c r="F347" s="38"/>
      <c r="G347" s="38"/>
      <c r="H347" s="38"/>
      <c r="I347" s="39"/>
      <c r="J347" s="39"/>
      <c r="K347" s="39"/>
    </row>
    <row r="348" spans="1:11">
      <c r="A348" s="24" t="str">
        <f>Listes!A347</f>
        <v>5021556</v>
      </c>
      <c r="B348" t="str">
        <f>VLOOKUP(A348,Tableau1[],2,0)&amp;""</f>
        <v>CHEVET KING JEUNEFER PLUM</v>
      </c>
      <c r="C348" t="str">
        <f>VLOOKUP(A348,Tableau1[],3,0)&amp;""</f>
        <v>C.A.C.AD</v>
      </c>
      <c r="D348" s="23">
        <f ca="1">SUMIF(OFFSET(ACHATS!$D$2,,,COUNTA(ACHATS!D:D),),A348,OFFSET(ACHATS!$G$2,,,COUNTA(ACHATS!G:G),))</f>
        <v>0</v>
      </c>
      <c r="E348" s="23">
        <f ca="1">SUMIF(OFFSET(VENTES!$D$2,,,COUNTA(VENTES!D:D),),A348,OFFSET(VENTES!$G$2,,,COUNTA(VENTES!G:G),))</f>
        <v>0</v>
      </c>
      <c r="F348" s="38"/>
      <c r="G348" s="38"/>
      <c r="H348" s="38"/>
      <c r="I348" s="39"/>
      <c r="J348" s="39"/>
      <c r="K348" s="39"/>
    </row>
    <row r="349" spans="1:11">
      <c r="A349" s="24" t="str">
        <f>Listes!A348</f>
        <v>5021557</v>
      </c>
      <c r="B349" t="str">
        <f>VLOOKUP(A349,Tableau1[],2,0)&amp;""</f>
        <v>MIROIR COMMANDE BIANCO CL PLUM</v>
      </c>
      <c r="C349" t="str">
        <f>VLOOKUP(A349,Tableau1[],3,0)&amp;""</f>
        <v>C.A.C.AD</v>
      </c>
      <c r="D349" s="23">
        <f ca="1">SUMIF(OFFSET(ACHATS!$D$2,,,COUNTA(ACHATS!D:D),),A349,OFFSET(ACHATS!$G$2,,,COUNTA(ACHATS!G:G),))</f>
        <v>0</v>
      </c>
      <c r="E349" s="23">
        <f ca="1">SUMIF(OFFSET(VENTES!$D$2,,,COUNTA(VENTES!D:D),),A349,OFFSET(VENTES!$G$2,,,COUNTA(VENTES!G:G),))</f>
        <v>0</v>
      </c>
      <c r="F349" s="38"/>
      <c r="G349" s="38"/>
      <c r="H349" s="38"/>
      <c r="I349" s="39"/>
      <c r="J349" s="39"/>
      <c r="K349" s="39"/>
    </row>
    <row r="350" spans="1:11">
      <c r="A350" s="24" t="str">
        <f>Listes!A349</f>
        <v>5021558</v>
      </c>
      <c r="B350" t="str">
        <f>VLOOKUP(A350,Tableau1[],2,0)&amp;""</f>
        <v>DIANA LIT 160X200 COL BLAN/NOIR</v>
      </c>
      <c r="C350" t="str">
        <f>VLOOKUP(A350,Tableau1[],3,0)&amp;""</f>
        <v>C.A.C.AD</v>
      </c>
      <c r="D350" s="23">
        <f ca="1">SUMIF(OFFSET(ACHATS!$D$2,,,COUNTA(ACHATS!D:D),),A350,OFFSET(ACHATS!$G$2,,,COUNTA(ACHATS!G:G),))</f>
        <v>0</v>
      </c>
      <c r="E350" s="23">
        <f ca="1">SUMIF(OFFSET(VENTES!$D$2,,,COUNTA(VENTES!D:D),),A350,OFFSET(VENTES!$G$2,,,COUNTA(VENTES!G:G),))</f>
        <v>0</v>
      </c>
      <c r="F350" s="38"/>
      <c r="G350" s="38"/>
      <c r="H350" s="38"/>
      <c r="I350" s="39"/>
      <c r="J350" s="39"/>
      <c r="K350" s="39"/>
    </row>
    <row r="351" spans="1:11">
      <c r="A351" s="24" t="str">
        <f>Listes!A350</f>
        <v>5021559</v>
      </c>
      <c r="B351" t="str">
        <f>VLOOKUP(A351,Tableau1[],2,0)&amp;""</f>
        <v>DIANA  CHEVET COL BLANC/MOIR</v>
      </c>
      <c r="C351" t="str">
        <f>VLOOKUP(A351,Tableau1[],3,0)&amp;""</f>
        <v>C.A.C.AD</v>
      </c>
      <c r="D351" s="23">
        <f ca="1">SUMIF(OFFSET(ACHATS!$D$2,,,COUNTA(ACHATS!D:D),),A351,OFFSET(ACHATS!$G$2,,,COUNTA(ACHATS!G:G),))</f>
        <v>0</v>
      </c>
      <c r="E351" s="23">
        <f ca="1">SUMIF(OFFSET(VENTES!$D$2,,,COUNTA(VENTES!D:D),),A351,OFFSET(VENTES!$G$2,,,COUNTA(VENTES!G:G),))</f>
        <v>0</v>
      </c>
      <c r="F351" s="38"/>
      <c r="G351" s="38"/>
      <c r="H351" s="38"/>
      <c r="I351" s="39"/>
      <c r="J351" s="39"/>
      <c r="K351" s="39"/>
    </row>
    <row r="352" spans="1:11">
      <c r="A352" s="24" t="str">
        <f>Listes!A351</f>
        <v>5021560</v>
      </c>
      <c r="B352" t="str">
        <f>VLOOKUP(A352,Tableau1[],2,0)&amp;""</f>
        <v>DIANA COMMODE CL BLANC/NOIR</v>
      </c>
      <c r="C352" t="str">
        <f>VLOOKUP(A352,Tableau1[],3,0)&amp;""</f>
        <v>C.A.C.AD</v>
      </c>
      <c r="D352" s="23">
        <f ca="1">SUMIF(OFFSET(ACHATS!$D$2,,,COUNTA(ACHATS!D:D),),A352,OFFSET(ACHATS!$G$2,,,COUNTA(ACHATS!G:G),))</f>
        <v>0</v>
      </c>
      <c r="E352" s="23">
        <f ca="1">SUMIF(OFFSET(VENTES!$D$2,,,COUNTA(VENTES!D:D),),A352,OFFSET(VENTES!$G$2,,,COUNTA(VENTES!G:G),))</f>
        <v>0</v>
      </c>
      <c r="F352" s="38"/>
      <c r="G352" s="38"/>
      <c r="H352" s="38"/>
      <c r="I352" s="39"/>
      <c r="J352" s="39"/>
      <c r="K352" s="39"/>
    </row>
    <row r="353" spans="1:11">
      <c r="A353" s="24" t="str">
        <f>Listes!A352</f>
        <v>5021561</v>
      </c>
      <c r="B353" t="str">
        <f>VLOOKUP(A353,Tableau1[],2,0)&amp;""</f>
        <v>DIANA MIROR COMMODE COL BLANC/NOIR</v>
      </c>
      <c r="C353" t="str">
        <f>VLOOKUP(A353,Tableau1[],3,0)&amp;""</f>
        <v>C.A.C.AD</v>
      </c>
      <c r="D353" s="23">
        <f ca="1">SUMIF(OFFSET(ACHATS!$D$2,,,COUNTA(ACHATS!D:D),),A353,OFFSET(ACHATS!$G$2,,,COUNTA(ACHATS!G:G),))</f>
        <v>0</v>
      </c>
      <c r="E353" s="23">
        <f ca="1">SUMIF(OFFSET(VENTES!$D$2,,,COUNTA(VENTES!D:D),),A353,OFFSET(VENTES!$G$2,,,COUNTA(VENTES!G:G),))</f>
        <v>0</v>
      </c>
      <c r="F353" s="38"/>
      <c r="G353" s="38"/>
      <c r="H353" s="38"/>
      <c r="I353" s="39"/>
      <c r="J353" s="39"/>
      <c r="K353" s="39"/>
    </row>
    <row r="354" spans="1:11">
      <c r="A354" s="24" t="str">
        <f>Listes!A353</f>
        <v>5021562</v>
      </c>
      <c r="B354" t="str">
        <f>VLOOKUP(A354,Tableau1[],2,0)&amp;""</f>
        <v>DIANA CHAISE COMMODE COL BLANC/NOIR  MEGA PROMO ISTIKBAL2014</v>
      </c>
      <c r="C354" t="str">
        <f>VLOOKUP(A354,Tableau1[],3,0)&amp;""</f>
        <v>C.A.C.AD</v>
      </c>
      <c r="D354" s="23">
        <f ca="1">SUMIF(OFFSET(ACHATS!$D$2,,,COUNTA(ACHATS!D:D),),A354,OFFSET(ACHATS!$G$2,,,COUNTA(ACHATS!G:G),))</f>
        <v>0</v>
      </c>
      <c r="E354" s="23">
        <f ca="1">SUMIF(OFFSET(VENTES!$D$2,,,COUNTA(VENTES!D:D),),A354,OFFSET(VENTES!$G$2,,,COUNTA(VENTES!G:G),))</f>
        <v>0</v>
      </c>
      <c r="F354" s="38"/>
      <c r="G354" s="38"/>
      <c r="H354" s="38"/>
      <c r="I354" s="39"/>
      <c r="J354" s="39"/>
      <c r="K354" s="39"/>
    </row>
    <row r="355" spans="1:11">
      <c r="A355" s="24" t="str">
        <f>Listes!A354</f>
        <v>5021563</v>
      </c>
      <c r="B355" t="str">
        <f>VLOOKUP(A355,Tableau1[],2,0)&amp;""</f>
        <v>CHAISE COMMODE BIANCO CL PLUM</v>
      </c>
      <c r="C355" t="str">
        <f>VLOOKUP(A355,Tableau1[],3,0)&amp;""</f>
        <v>C.A.C.AD</v>
      </c>
      <c r="D355" s="23">
        <f ca="1">SUMIF(OFFSET(ACHATS!$D$2,,,COUNTA(ACHATS!D:D),),A355,OFFSET(ACHATS!$G$2,,,COUNTA(ACHATS!G:G),))</f>
        <v>0</v>
      </c>
      <c r="E355" s="23">
        <f ca="1">SUMIF(OFFSET(VENTES!$D$2,,,COUNTA(VENTES!D:D),),A355,OFFSET(VENTES!$G$2,,,COUNTA(VENTES!G:G),))</f>
        <v>0</v>
      </c>
      <c r="F355" s="38"/>
      <c r="G355" s="38"/>
      <c r="H355" s="38"/>
      <c r="I355" s="39"/>
      <c r="J355" s="39"/>
      <c r="K355" s="39"/>
    </row>
    <row r="356" spans="1:11">
      <c r="A356" s="24" t="str">
        <f>Listes!A355</f>
        <v>5021566</v>
      </c>
      <c r="B356" t="str">
        <f>VLOOKUP(A356,Tableau1[],2,0)&amp;""</f>
        <v>CARMEN TETE DE LIT  100CM  CL  COMINA</v>
      </c>
      <c r="C356" t="str">
        <f>VLOOKUP(A356,Tableau1[],3,0)&amp;""</f>
        <v>C.A.C.EN</v>
      </c>
      <c r="D356" s="23">
        <f ca="1">SUMIF(OFFSET(ACHATS!$D$2,,,COUNTA(ACHATS!D:D),),A356,OFFSET(ACHATS!$G$2,,,COUNTA(ACHATS!G:G),))</f>
        <v>0</v>
      </c>
      <c r="E356" s="23">
        <f ca="1">SUMIF(OFFSET(VENTES!$D$2,,,COUNTA(VENTES!D:D),),A356,OFFSET(VENTES!$G$2,,,COUNTA(VENTES!G:G),))</f>
        <v>0</v>
      </c>
      <c r="F356" s="38"/>
      <c r="G356" s="38"/>
      <c r="H356" s="38"/>
      <c r="I356" s="39"/>
      <c r="J356" s="39"/>
      <c r="K356" s="39"/>
    </row>
    <row r="357" spans="1:11">
      <c r="A357" s="24" t="str">
        <f>Listes!A356</f>
        <v>5021567</v>
      </c>
      <c r="B357" t="str">
        <f>VLOOKUP(A357,Tableau1[],2,0)&amp;""</f>
        <v>CARMEN  LIT  120CM  CL  COMINA</v>
      </c>
      <c r="C357" t="str">
        <f>VLOOKUP(A357,Tableau1[],3,0)&amp;""</f>
        <v>C.A.C.EN</v>
      </c>
      <c r="D357" s="23">
        <f ca="1">SUMIF(OFFSET(ACHATS!$D$2,,,COUNTA(ACHATS!D:D),),A357,OFFSET(ACHATS!$G$2,,,COUNTA(ACHATS!G:G),))</f>
        <v>0</v>
      </c>
      <c r="E357" s="23">
        <f ca="1">SUMIF(OFFSET(VENTES!$D$2,,,COUNTA(VENTES!D:D),),A357,OFFSET(VENTES!$G$2,,,COUNTA(VENTES!G:G),))</f>
        <v>0</v>
      </c>
      <c r="F357" s="38"/>
      <c r="G357" s="38"/>
      <c r="H357" s="38"/>
      <c r="I357" s="39"/>
      <c r="J357" s="39"/>
      <c r="K357" s="39"/>
    </row>
    <row r="358" spans="1:11">
      <c r="A358" s="24" t="str">
        <f>Listes!A357</f>
        <v>5021600</v>
      </c>
      <c r="B358" t="str">
        <f>VLOOKUP(A358,Tableau1[],2,0)&amp;""</f>
        <v>OTANTIK LIT  160 CM P WALNUT</v>
      </c>
      <c r="C358" t="str">
        <f>VLOOKUP(A358,Tableau1[],3,0)&amp;""</f>
        <v>C.A.C.AD</v>
      </c>
      <c r="D358" s="23">
        <f ca="1">SUMIF(OFFSET(ACHATS!$D$2,,,COUNTA(ACHATS!D:D),),A358,OFFSET(ACHATS!$G$2,,,COUNTA(ACHATS!G:G),))</f>
        <v>0</v>
      </c>
      <c r="E358" s="23">
        <f ca="1">SUMIF(OFFSET(VENTES!$D$2,,,COUNTA(VENTES!D:D),),A358,OFFSET(VENTES!$G$2,,,COUNTA(VENTES!G:G),))</f>
        <v>0</v>
      </c>
      <c r="F358" s="38"/>
      <c r="G358" s="38"/>
      <c r="H358" s="38"/>
      <c r="I358" s="39"/>
      <c r="J358" s="39"/>
      <c r="K358" s="39"/>
    </row>
    <row r="359" spans="1:11">
      <c r="A359" s="24" t="str">
        <f>Listes!A358</f>
        <v>5021601</v>
      </c>
      <c r="B359" t="str">
        <f>VLOOKUP(A359,Tableau1[],2,0)&amp;""</f>
        <v>OTANTIK  CHEVET P.WALNUT/CREME</v>
      </c>
      <c r="C359" t="str">
        <f>VLOOKUP(A359,Tableau1[],3,0)&amp;""</f>
        <v>C.A.C.AD</v>
      </c>
      <c r="D359" s="23">
        <f ca="1">SUMIF(OFFSET(ACHATS!$D$2,,,COUNTA(ACHATS!D:D),),A359,OFFSET(ACHATS!$G$2,,,COUNTA(ACHATS!G:G),))</f>
        <v>0</v>
      </c>
      <c r="E359" s="23">
        <f ca="1">SUMIF(OFFSET(VENTES!$D$2,,,COUNTA(VENTES!D:D),),A359,OFFSET(VENTES!$G$2,,,COUNTA(VENTES!G:G),))</f>
        <v>0</v>
      </c>
      <c r="F359" s="38"/>
      <c r="G359" s="38"/>
      <c r="H359" s="38"/>
      <c r="I359" s="39"/>
      <c r="J359" s="39"/>
      <c r="K359" s="39"/>
    </row>
    <row r="360" spans="1:11">
      <c r="A360" s="24" t="str">
        <f>Listes!A359</f>
        <v>5021602</v>
      </c>
      <c r="B360" t="str">
        <f>VLOOKUP(A360,Tableau1[],2,0)&amp;""</f>
        <v>OTANTIK COMODE + MIROIR COL P.WALNUT/CREME</v>
      </c>
      <c r="C360" t="str">
        <f>VLOOKUP(A360,Tableau1[],3,0)&amp;""</f>
        <v>C.A.C.AD</v>
      </c>
      <c r="D360" s="23">
        <f ca="1">SUMIF(OFFSET(ACHATS!$D$2,,,COUNTA(ACHATS!D:D),),A360,OFFSET(ACHATS!$G$2,,,COUNTA(ACHATS!G:G),))</f>
        <v>0</v>
      </c>
      <c r="E360" s="23">
        <f ca="1">SUMIF(OFFSET(VENTES!$D$2,,,COUNTA(VENTES!D:D),),A360,OFFSET(VENTES!$G$2,,,COUNTA(VENTES!G:G),))</f>
        <v>0</v>
      </c>
      <c r="F360" s="38"/>
      <c r="G360" s="38"/>
      <c r="H360" s="38"/>
      <c r="I360" s="39"/>
      <c r="J360" s="39"/>
      <c r="K360" s="39"/>
    </row>
    <row r="361" spans="1:11">
      <c r="A361" s="24" t="str">
        <f>Listes!A360</f>
        <v>5021603</v>
      </c>
      <c r="B361" t="str">
        <f>VLOOKUP(A361,Tableau1[],2,0)&amp;""</f>
        <v>OTANTIK ARMOIR  5PORTES COL P.WALNUT/T.CREME</v>
      </c>
      <c r="C361" t="str">
        <f>VLOOKUP(A361,Tableau1[],3,0)&amp;""</f>
        <v>C.A.C.AD</v>
      </c>
      <c r="D361" s="23">
        <f ca="1">SUMIF(OFFSET(ACHATS!$D$2,,,COUNTA(ACHATS!D:D),),A361,OFFSET(ACHATS!$G$2,,,COUNTA(ACHATS!G:G),))</f>
        <v>0</v>
      </c>
      <c r="E361" s="23">
        <f ca="1">SUMIF(OFFSET(VENTES!$D$2,,,COUNTA(VENTES!D:D),),A361,OFFSET(VENTES!$G$2,,,COUNTA(VENTES!G:G),))</f>
        <v>0</v>
      </c>
      <c r="F361" s="38"/>
      <c r="G361" s="38"/>
      <c r="H361" s="38"/>
      <c r="I361" s="39"/>
      <c r="J361" s="39"/>
      <c r="K361" s="39"/>
    </row>
    <row r="362" spans="1:11">
      <c r="A362" s="24" t="str">
        <f>Listes!A361</f>
        <v>5021604</v>
      </c>
      <c r="B362" t="str">
        <f>VLOOKUP(A362,Tableau1[],2,0)&amp;""</f>
        <v>OTANTIK  CHAISE COMODE</v>
      </c>
      <c r="C362" t="str">
        <f>VLOOKUP(A362,Tableau1[],3,0)&amp;""</f>
        <v>C.A.C.AD</v>
      </c>
      <c r="D362" s="23">
        <f ca="1">SUMIF(OFFSET(ACHATS!$D$2,,,COUNTA(ACHATS!D:D),),A362,OFFSET(ACHATS!$G$2,,,COUNTA(ACHATS!G:G),))</f>
        <v>0</v>
      </c>
      <c r="E362" s="23">
        <f ca="1">SUMIF(OFFSET(VENTES!$D$2,,,COUNTA(VENTES!D:D),),A362,OFFSET(VENTES!$G$2,,,COUNTA(VENTES!G:G),))</f>
        <v>0</v>
      </c>
      <c r="F362" s="38"/>
      <c r="G362" s="38"/>
      <c r="H362" s="38"/>
      <c r="I362" s="39"/>
      <c r="J362" s="39"/>
      <c r="K362" s="39"/>
    </row>
    <row r="363" spans="1:11">
      <c r="A363" s="24" t="str">
        <f>Listes!A362</f>
        <v>5021643</v>
      </c>
      <c r="B363" t="str">
        <f>VLOOKUP(A363,Tableau1[],2,0)&amp;""</f>
        <v>CARMEN  LIT 90CM</v>
      </c>
      <c r="C363" t="str">
        <f>VLOOKUP(A363,Tableau1[],3,0)&amp;""</f>
        <v>C.A.C.EN</v>
      </c>
      <c r="D363" s="23">
        <f ca="1">SUMIF(OFFSET(ACHATS!$D$2,,,COUNTA(ACHATS!D:D),),A363,OFFSET(ACHATS!$G$2,,,COUNTA(ACHATS!G:G),))</f>
        <v>0</v>
      </c>
      <c r="E363" s="23">
        <f ca="1">SUMIF(OFFSET(VENTES!$D$2,,,COUNTA(VENTES!D:D),),A363,OFFSET(VENTES!$G$2,,,COUNTA(VENTES!G:G),))</f>
        <v>0</v>
      </c>
      <c r="F363" s="38"/>
      <c r="G363" s="38"/>
      <c r="H363" s="38"/>
      <c r="I363" s="39"/>
      <c r="J363" s="39"/>
      <c r="K363" s="39"/>
    </row>
    <row r="364" spans="1:11">
      <c r="A364" s="24" t="str">
        <f>Listes!A363</f>
        <v>5021644</v>
      </c>
      <c r="B364" t="str">
        <f>VLOOKUP(A364,Tableau1[],2,0)&amp;""</f>
        <v>LIT  BRILLANCE 180 CM</v>
      </c>
      <c r="C364" t="str">
        <f>VLOOKUP(A364,Tableau1[],3,0)&amp;""</f>
        <v>C.A.C.AD</v>
      </c>
      <c r="D364" s="23">
        <f ca="1">SUMIF(OFFSET(ACHATS!$D$2,,,COUNTA(ACHATS!D:D),),A364,OFFSET(ACHATS!$G$2,,,COUNTA(ACHATS!G:G),))</f>
        <v>0</v>
      </c>
      <c r="E364" s="23">
        <f ca="1">SUMIF(OFFSET(VENTES!$D$2,,,COUNTA(VENTES!D:D),),A364,OFFSET(VENTES!$G$2,,,COUNTA(VENTES!G:G),))</f>
        <v>0</v>
      </c>
      <c r="F364" s="38"/>
      <c r="G364" s="38"/>
      <c r="H364" s="38"/>
      <c r="I364" s="39"/>
      <c r="J364" s="39"/>
      <c r="K364" s="39"/>
    </row>
    <row r="365" spans="1:11">
      <c r="A365" s="24" t="str">
        <f>Listes!A364</f>
        <v>5021645</v>
      </c>
      <c r="B365" t="str">
        <f>VLOOKUP(A365,Tableau1[],2,0)&amp;""</f>
        <v>CARMEN CHIFFONIER</v>
      </c>
      <c r="C365" t="str">
        <f>VLOOKUP(A365,Tableau1[],3,0)&amp;""</f>
        <v>C.A.C.AD</v>
      </c>
      <c r="D365" s="23">
        <f ca="1">SUMIF(OFFSET(ACHATS!$D$2,,,COUNTA(ACHATS!D:D),),A365,OFFSET(ACHATS!$G$2,,,COUNTA(ACHATS!G:G),))</f>
        <v>0</v>
      </c>
      <c r="E365" s="23">
        <f ca="1">SUMIF(OFFSET(VENTES!$D$2,,,COUNTA(VENTES!D:D),),A365,OFFSET(VENTES!$G$2,,,COUNTA(VENTES!G:G),))</f>
        <v>0</v>
      </c>
      <c r="F365" s="38"/>
      <c r="G365" s="38"/>
      <c r="H365" s="38"/>
      <c r="I365" s="39"/>
      <c r="J365" s="39"/>
      <c r="K365" s="39"/>
    </row>
    <row r="366" spans="1:11">
      <c r="A366" s="24" t="str">
        <f>Listes!A365</f>
        <v>5021646</v>
      </c>
      <c r="B366" t="str">
        <f>VLOOKUP(A366,Tableau1[],2,0)&amp;""</f>
        <v>KAYRA LIT 100CM  COL SWISS CREM</v>
      </c>
      <c r="C366" t="str">
        <f>VLOOKUP(A366,Tableau1[],3,0)&amp;""</f>
        <v>C.A.C.EN</v>
      </c>
      <c r="D366" s="23">
        <f ca="1">SUMIF(OFFSET(ACHATS!$D$2,,,COUNTA(ACHATS!D:D),),A366,OFFSET(ACHATS!$G$2,,,COUNTA(ACHATS!G:G),))</f>
        <v>0</v>
      </c>
      <c r="E366" s="23">
        <f ca="1">SUMIF(OFFSET(VENTES!$D$2,,,COUNTA(VENTES!D:D),),A366,OFFSET(VENTES!$G$2,,,COUNTA(VENTES!G:G),))</f>
        <v>0</v>
      </c>
      <c r="F366" s="38"/>
      <c r="G366" s="38"/>
      <c r="H366" s="38"/>
      <c r="I366" s="39"/>
      <c r="J366" s="39"/>
      <c r="K366" s="39"/>
    </row>
    <row r="367" spans="1:11">
      <c r="A367" s="24" t="str">
        <f>Listes!A366</f>
        <v>5021647</v>
      </c>
      <c r="B367" t="str">
        <f>VLOOKUP(A367,Tableau1[],2,0)&amp;""</f>
        <v>KAYRA ARMOIRE 2 PORTES COL  SWISS CREM</v>
      </c>
      <c r="C367" t="str">
        <f>VLOOKUP(A367,Tableau1[],3,0)&amp;""</f>
        <v>C.A.C.EN</v>
      </c>
      <c r="D367" s="23">
        <f ca="1">SUMIF(OFFSET(ACHATS!$D$2,,,COUNTA(ACHATS!D:D),),A367,OFFSET(ACHATS!$G$2,,,COUNTA(ACHATS!G:G),))</f>
        <v>0</v>
      </c>
      <c r="E367" s="23">
        <f ca="1">SUMIF(OFFSET(VENTES!$D$2,,,COUNTA(VENTES!D:D),),A367,OFFSET(VENTES!$G$2,,,COUNTA(VENTES!G:G),))</f>
        <v>0</v>
      </c>
      <c r="F367" s="38"/>
      <c r="G367" s="38"/>
      <c r="H367" s="38"/>
      <c r="I367" s="39"/>
      <c r="J367" s="39"/>
      <c r="K367" s="39"/>
    </row>
    <row r="368" spans="1:11">
      <c r="A368" s="24" t="str">
        <f>Listes!A367</f>
        <v>5021648</v>
      </c>
      <c r="B368" t="str">
        <f>VLOOKUP(A368,Tableau1[],2,0)&amp;""</f>
        <v>KAYRA CHEVET CL SWISS CREM</v>
      </c>
      <c r="C368" t="str">
        <f>VLOOKUP(A368,Tableau1[],3,0)&amp;""</f>
        <v>C.A.C.AD</v>
      </c>
      <c r="D368" s="23">
        <f ca="1">SUMIF(OFFSET(ACHATS!$D$2,,,COUNTA(ACHATS!D:D),),A368,OFFSET(ACHATS!$G$2,,,COUNTA(ACHATS!G:G),))</f>
        <v>0</v>
      </c>
      <c r="E368" s="23">
        <f ca="1">SUMIF(OFFSET(VENTES!$D$2,,,COUNTA(VENTES!D:D),),A368,OFFSET(VENTES!$G$2,,,COUNTA(VENTES!G:G),))</f>
        <v>0</v>
      </c>
      <c r="F368" s="38"/>
      <c r="G368" s="38"/>
      <c r="H368" s="38"/>
      <c r="I368" s="39"/>
      <c r="J368" s="39"/>
      <c r="K368" s="39"/>
    </row>
    <row r="369" spans="1:11">
      <c r="A369" s="24" t="str">
        <f>Listes!A368</f>
        <v>5021649</v>
      </c>
      <c r="B369" t="str">
        <f>VLOOKUP(A369,Tableau1[],2,0)&amp;""</f>
        <v>KAYRA BUREAU CL SWISS CREM</v>
      </c>
      <c r="C369" t="str">
        <f>VLOOKUP(A369,Tableau1[],3,0)&amp;""</f>
        <v>C.A.C.EN</v>
      </c>
      <c r="D369" s="23">
        <f ca="1">SUMIF(OFFSET(ACHATS!$D$2,,,COUNTA(ACHATS!D:D),),A369,OFFSET(ACHATS!$G$2,,,COUNTA(ACHATS!G:G),))</f>
        <v>0</v>
      </c>
      <c r="E369" s="23">
        <f ca="1">SUMIF(OFFSET(VENTES!$D$2,,,COUNTA(VENTES!D:D),),A369,OFFSET(VENTES!$G$2,,,COUNTA(VENTES!G:G),))</f>
        <v>0</v>
      </c>
      <c r="F369" s="38"/>
      <c r="G369" s="38"/>
      <c r="H369" s="38"/>
      <c r="I369" s="39"/>
      <c r="J369" s="39"/>
      <c r="K369" s="39"/>
    </row>
    <row r="370" spans="1:11">
      <c r="A370" s="24" t="str">
        <f>Listes!A369</f>
        <v>5021650</v>
      </c>
      <c r="B370" t="str">
        <f>VLOOKUP(A370,Tableau1[],2,0)&amp;""</f>
        <v>EVA LIT 90CM  ECSHE/P40B</v>
      </c>
      <c r="C370" t="str">
        <f>VLOOKUP(A370,Tableau1[],3,0)&amp;""</f>
        <v>C.A.C.EN</v>
      </c>
      <c r="D370" s="23">
        <f ca="1">SUMIF(OFFSET(ACHATS!$D$2,,,COUNTA(ACHATS!D:D),),A370,OFFSET(ACHATS!$G$2,,,COUNTA(ACHATS!G:G),))</f>
        <v>0</v>
      </c>
      <c r="E370" s="23">
        <f ca="1">SUMIF(OFFSET(VENTES!$D$2,,,COUNTA(VENTES!D:D),),A370,OFFSET(VENTES!$G$2,,,COUNTA(VENTES!G:G),))</f>
        <v>0</v>
      </c>
      <c r="F370" s="38"/>
      <c r="G370" s="38"/>
      <c r="H370" s="38"/>
      <c r="I370" s="39"/>
      <c r="J370" s="39"/>
      <c r="K370" s="39"/>
    </row>
    <row r="371" spans="1:11">
      <c r="A371" s="24" t="str">
        <f>Listes!A370</f>
        <v>5021651</v>
      </c>
      <c r="B371" t="str">
        <f>VLOOKUP(A371,Tableau1[],2,0)&amp;""</f>
        <v>EVA ARMOIRE 3 PORTE CL ESCHE/P40B</v>
      </c>
      <c r="C371" t="str">
        <f>VLOOKUP(A371,Tableau1[],3,0)&amp;""</f>
        <v>C.A.C.EN</v>
      </c>
      <c r="D371" s="23">
        <f ca="1">SUMIF(OFFSET(ACHATS!$D$2,,,COUNTA(ACHATS!D:D),),A371,OFFSET(ACHATS!$G$2,,,COUNTA(ACHATS!G:G),))</f>
        <v>0</v>
      </c>
      <c r="E371" s="23">
        <f ca="1">SUMIF(OFFSET(VENTES!$D$2,,,COUNTA(VENTES!D:D),),A371,OFFSET(VENTES!$G$2,,,COUNTA(VENTES!G:G),))</f>
        <v>0</v>
      </c>
      <c r="F371" s="38"/>
      <c r="G371" s="38"/>
      <c r="H371" s="38"/>
      <c r="I371" s="39"/>
      <c r="J371" s="39"/>
      <c r="K371" s="39"/>
    </row>
    <row r="372" spans="1:11">
      <c r="A372" s="24" t="str">
        <f>Listes!A371</f>
        <v>5021652</v>
      </c>
      <c r="B372" t="str">
        <f>VLOOKUP(A372,Tableau1[],2,0)&amp;""</f>
        <v>EVA CHEVET  AVEC  TRIOIRE CL ESCHE/P40B</v>
      </c>
      <c r="C372" t="str">
        <f>VLOOKUP(A372,Tableau1[],3,0)&amp;""</f>
        <v>C.A.C.AD</v>
      </c>
      <c r="D372" s="23">
        <f ca="1">SUMIF(OFFSET(ACHATS!$D$2,,,COUNTA(ACHATS!D:D),),A372,OFFSET(ACHATS!$G$2,,,COUNTA(ACHATS!G:G),))</f>
        <v>0</v>
      </c>
      <c r="E372" s="23">
        <f ca="1">SUMIF(OFFSET(VENTES!$D$2,,,COUNTA(VENTES!D:D),),A372,OFFSET(VENTES!$G$2,,,COUNTA(VENTES!G:G),))</f>
        <v>0</v>
      </c>
      <c r="F372" s="38"/>
      <c r="G372" s="38"/>
      <c r="H372" s="38"/>
      <c r="I372" s="39"/>
      <c r="J372" s="39"/>
      <c r="K372" s="39"/>
    </row>
    <row r="373" spans="1:11">
      <c r="A373" s="24" t="str">
        <f>Listes!A372</f>
        <v>5021653</v>
      </c>
      <c r="B373" t="str">
        <f>VLOOKUP(A373,Tableau1[],2,0)&amp;""</f>
        <v>EVA  BUREAU CL ESCHE /P40B</v>
      </c>
      <c r="C373" t="str">
        <f>VLOOKUP(A373,Tableau1[],3,0)&amp;""</f>
        <v>C.A.C.EN</v>
      </c>
      <c r="D373" s="23">
        <f ca="1">SUMIF(OFFSET(ACHATS!$D$2,,,COUNTA(ACHATS!D:D),),A373,OFFSET(ACHATS!$G$2,,,COUNTA(ACHATS!G:G),))</f>
        <v>0</v>
      </c>
      <c r="E373" s="23">
        <f ca="1">SUMIF(OFFSET(VENTES!$D$2,,,COUNTA(VENTES!D:D),),A373,OFFSET(VENTES!$G$2,,,COUNTA(VENTES!G:G),))</f>
        <v>0</v>
      </c>
      <c r="F373" s="38"/>
      <c r="G373" s="38"/>
      <c r="H373" s="38"/>
      <c r="I373" s="39"/>
      <c r="J373" s="39"/>
      <c r="K373" s="39"/>
    </row>
    <row r="374" spans="1:11">
      <c r="A374" s="24" t="str">
        <f>Listes!A373</f>
        <v>5021654</v>
      </c>
      <c r="B374" t="str">
        <f>VLOOKUP(A374,Tableau1[],2,0)&amp;""</f>
        <v>EVA BIBLIOTEQUE  ESCHE/P40B</v>
      </c>
      <c r="C374" t="str">
        <f>VLOOKUP(A374,Tableau1[],3,0)&amp;""</f>
        <v>ACC SALON</v>
      </c>
      <c r="D374" s="23">
        <f ca="1">SUMIF(OFFSET(ACHATS!$D$2,,,COUNTA(ACHATS!D:D),),A374,OFFSET(ACHATS!$G$2,,,COUNTA(ACHATS!G:G),))</f>
        <v>0</v>
      </c>
      <c r="E374" s="23">
        <f ca="1">SUMIF(OFFSET(VENTES!$D$2,,,COUNTA(VENTES!D:D),),A374,OFFSET(VENTES!$G$2,,,COUNTA(VENTES!G:G),))</f>
        <v>0</v>
      </c>
      <c r="F374" s="38"/>
      <c r="G374" s="38"/>
      <c r="H374" s="38"/>
      <c r="I374" s="39"/>
      <c r="J374" s="39"/>
      <c r="K374" s="39"/>
    </row>
    <row r="375" spans="1:11">
      <c r="A375" s="24" t="str">
        <f>Listes!A374</f>
        <v>5021656</v>
      </c>
      <c r="B375" t="str">
        <f>VLOOKUP(A375,Tableau1[],2,0)&amp;""</f>
        <v>ALVIN LIT  90CM  VALNUT VIZON</v>
      </c>
      <c r="C375" t="str">
        <f>VLOOKUP(A375,Tableau1[],3,0)&amp;""</f>
        <v>C.A.C.EN</v>
      </c>
      <c r="D375" s="23">
        <f ca="1">SUMIF(OFFSET(ACHATS!$D$2,,,COUNTA(ACHATS!D:D),),A375,OFFSET(ACHATS!$G$2,,,COUNTA(ACHATS!G:G),))</f>
        <v>0</v>
      </c>
      <c r="E375" s="23">
        <f ca="1">SUMIF(OFFSET(VENTES!$D$2,,,COUNTA(VENTES!D:D),),A375,OFFSET(VENTES!$G$2,,,COUNTA(VENTES!G:G),))</f>
        <v>0</v>
      </c>
      <c r="F375" s="38"/>
      <c r="G375" s="38"/>
      <c r="H375" s="38"/>
      <c r="I375" s="39"/>
      <c r="J375" s="39"/>
      <c r="K375" s="39"/>
    </row>
    <row r="376" spans="1:11">
      <c r="A376" s="24" t="str">
        <f>Listes!A375</f>
        <v>5021657</v>
      </c>
      <c r="B376" t="str">
        <f>VLOOKUP(A376,Tableau1[],2,0)&amp;""</f>
        <v>ALVIN ARMOIRE 3PORTES  VALNUT VIZON</v>
      </c>
      <c r="C376" t="str">
        <f>VLOOKUP(A376,Tableau1[],3,0)&amp;""</f>
        <v>C.A.C.EN</v>
      </c>
      <c r="D376" s="23">
        <f ca="1">SUMIF(OFFSET(ACHATS!$D$2,,,COUNTA(ACHATS!D:D),),A376,OFFSET(ACHATS!$G$2,,,COUNTA(ACHATS!G:G),))</f>
        <v>0</v>
      </c>
      <c r="E376" s="23">
        <f ca="1">SUMIF(OFFSET(VENTES!$D$2,,,COUNTA(VENTES!D:D),),A376,OFFSET(VENTES!$G$2,,,COUNTA(VENTES!G:G),))</f>
        <v>0</v>
      </c>
      <c r="F376" s="38"/>
      <c r="G376" s="38"/>
      <c r="H376" s="38"/>
      <c r="I376" s="39"/>
      <c r="J376" s="39"/>
      <c r="K376" s="39"/>
    </row>
    <row r="377" spans="1:11">
      <c r="A377" s="24" t="str">
        <f>Listes!A376</f>
        <v>5021658</v>
      </c>
      <c r="B377" t="str">
        <f>VLOOKUP(A377,Tableau1[],2,0)&amp;""</f>
        <v>ALVIN CHEVET</v>
      </c>
      <c r="C377" t="str">
        <f>VLOOKUP(A377,Tableau1[],3,0)&amp;""</f>
        <v>C.A.C.AD</v>
      </c>
      <c r="D377" s="23">
        <f ca="1">SUMIF(OFFSET(ACHATS!$D$2,,,COUNTA(ACHATS!D:D),),A377,OFFSET(ACHATS!$G$2,,,COUNTA(ACHATS!G:G),))</f>
        <v>0</v>
      </c>
      <c r="E377" s="23">
        <f ca="1">SUMIF(OFFSET(VENTES!$D$2,,,COUNTA(VENTES!D:D),),A377,OFFSET(VENTES!$G$2,,,COUNTA(VENTES!G:G),))</f>
        <v>0</v>
      </c>
      <c r="F377" s="38"/>
      <c r="G377" s="38"/>
      <c r="H377" s="38"/>
      <c r="I377" s="39"/>
      <c r="J377" s="39"/>
      <c r="K377" s="39"/>
    </row>
    <row r="378" spans="1:11">
      <c r="A378" s="24" t="str">
        <f>Listes!A377</f>
        <v>5021659</v>
      </c>
      <c r="B378" t="str">
        <f>VLOOKUP(A378,Tableau1[],2,0)&amp;""</f>
        <v>ALVIN BUREAU ENFANT</v>
      </c>
      <c r="C378" t="str">
        <f>VLOOKUP(A378,Tableau1[],3,0)&amp;""</f>
        <v>C.A.C.EN</v>
      </c>
      <c r="D378" s="23">
        <f ca="1">SUMIF(OFFSET(ACHATS!$D$2,,,COUNTA(ACHATS!D:D),),A378,OFFSET(ACHATS!$G$2,,,COUNTA(ACHATS!G:G),))</f>
        <v>0</v>
      </c>
      <c r="E378" s="23">
        <f ca="1">SUMIF(OFFSET(VENTES!$D$2,,,COUNTA(VENTES!D:D),),A378,OFFSET(VENTES!$G$2,,,COUNTA(VENTES!G:G),))</f>
        <v>0</v>
      </c>
      <c r="F378" s="38"/>
      <c r="G378" s="38"/>
      <c r="H378" s="38"/>
      <c r="I378" s="39"/>
      <c r="J378" s="39"/>
      <c r="K378" s="39"/>
    </row>
    <row r="379" spans="1:11">
      <c r="A379" s="24" t="str">
        <f>Listes!A378</f>
        <v>5021660</v>
      </c>
      <c r="B379" t="str">
        <f>VLOOKUP(A379,Tableau1[],2,0)&amp;""</f>
        <v>ALVIN BIBLIOTEQUE</v>
      </c>
      <c r="C379" t="str">
        <f>VLOOKUP(A379,Tableau1[],3,0)&amp;""</f>
        <v>ACC SALON</v>
      </c>
      <c r="D379" s="23">
        <f ca="1">SUMIF(OFFSET(ACHATS!$D$2,,,COUNTA(ACHATS!D:D),),A379,OFFSET(ACHATS!$G$2,,,COUNTA(ACHATS!G:G),))</f>
        <v>0</v>
      </c>
      <c r="E379" s="23">
        <f ca="1">SUMIF(OFFSET(VENTES!$D$2,,,COUNTA(VENTES!D:D),),A379,OFFSET(VENTES!$G$2,,,COUNTA(VENTES!G:G),))</f>
        <v>0</v>
      </c>
      <c r="F379" s="38"/>
      <c r="G379" s="38"/>
      <c r="H379" s="38"/>
      <c r="I379" s="39"/>
      <c r="J379" s="39"/>
      <c r="K379" s="39"/>
    </row>
    <row r="380" spans="1:11">
      <c r="A380" s="24" t="str">
        <f>Listes!A379</f>
        <v>5021661</v>
      </c>
      <c r="B380" t="str">
        <f>VLOOKUP(A380,Tableau1[],2,0)&amp;""</f>
        <v>ALVIN CHIFFONIER</v>
      </c>
      <c r="C380" t="str">
        <f>VLOOKUP(A380,Tableau1[],3,0)&amp;""</f>
        <v>C.A.C.AD</v>
      </c>
      <c r="D380" s="23">
        <f ca="1">SUMIF(OFFSET(ACHATS!$D$2,,,COUNTA(ACHATS!D:D),),A380,OFFSET(ACHATS!$G$2,,,COUNTA(ACHATS!G:G),))</f>
        <v>0</v>
      </c>
      <c r="E380" s="23">
        <f ca="1">SUMIF(OFFSET(VENTES!$D$2,,,COUNTA(VENTES!D:D),),A380,OFFSET(VENTES!$G$2,,,COUNTA(VENTES!G:G),))</f>
        <v>0</v>
      </c>
      <c r="F380" s="38"/>
      <c r="G380" s="38"/>
      <c r="H380" s="38"/>
      <c r="I380" s="39"/>
      <c r="J380" s="39"/>
      <c r="K380" s="39"/>
    </row>
    <row r="381" spans="1:11">
      <c r="A381" s="24" t="str">
        <f>Listes!A380</f>
        <v>5021662</v>
      </c>
      <c r="B381" t="str">
        <f>VLOOKUP(A381,Tableau1[],2,0)&amp;""</f>
        <v>ALVIN COMMODE</v>
      </c>
      <c r="C381" t="str">
        <f>VLOOKUP(A381,Tableau1[],3,0)&amp;""</f>
        <v>C.A.C.AD</v>
      </c>
      <c r="D381" s="23">
        <f ca="1">SUMIF(OFFSET(ACHATS!$D$2,,,COUNTA(ACHATS!D:D),),A381,OFFSET(ACHATS!$G$2,,,COUNTA(ACHATS!G:G),))</f>
        <v>0</v>
      </c>
      <c r="E381" s="23">
        <f ca="1">SUMIF(OFFSET(VENTES!$D$2,,,COUNTA(VENTES!D:D),),A381,OFFSET(VENTES!$G$2,,,COUNTA(VENTES!G:G),))</f>
        <v>0</v>
      </c>
      <c r="F381" s="38"/>
      <c r="G381" s="38"/>
      <c r="H381" s="38"/>
      <c r="I381" s="39"/>
      <c r="J381" s="39"/>
      <c r="K381" s="39"/>
    </row>
    <row r="382" spans="1:11">
      <c r="A382" s="24" t="str">
        <f>Listes!A381</f>
        <v>5021663</v>
      </c>
      <c r="B382" t="str">
        <f>VLOOKUP(A382,Tableau1[],2,0)&amp;""</f>
        <v>KAYRA LIT 160CM  SWISS CREAM</v>
      </c>
      <c r="C382" t="str">
        <f>VLOOKUP(A382,Tableau1[],3,0)&amp;""</f>
        <v>C.A.C.AD</v>
      </c>
      <c r="D382" s="23">
        <f ca="1">SUMIF(OFFSET(ACHATS!$D$2,,,COUNTA(ACHATS!D:D),),A382,OFFSET(ACHATS!$G$2,,,COUNTA(ACHATS!G:G),))</f>
        <v>0</v>
      </c>
      <c r="E382" s="23">
        <f ca="1">SUMIF(OFFSET(VENTES!$D$2,,,COUNTA(VENTES!D:D),),A382,OFFSET(VENTES!$G$2,,,COUNTA(VENTES!G:G),))</f>
        <v>0</v>
      </c>
      <c r="F382" s="38"/>
      <c r="G382" s="38"/>
      <c r="H382" s="38"/>
      <c r="I382" s="39"/>
      <c r="J382" s="39"/>
      <c r="K382" s="39"/>
    </row>
    <row r="383" spans="1:11">
      <c r="A383" s="24" t="str">
        <f>Listes!A382</f>
        <v>5021664</v>
      </c>
      <c r="B383" t="str">
        <f>VLOOKUP(A383,Tableau1[],2,0)&amp;""</f>
        <v>KAYRA MIROIRE  COMMODE</v>
      </c>
      <c r="C383" t="str">
        <f>VLOOKUP(A383,Tableau1[],3,0)&amp;""</f>
        <v>C.A.C.AD</v>
      </c>
      <c r="D383" s="23">
        <f ca="1">SUMIF(OFFSET(ACHATS!$D$2,,,COUNTA(ACHATS!D:D),),A383,OFFSET(ACHATS!$G$2,,,COUNTA(ACHATS!G:G),))</f>
        <v>0</v>
      </c>
      <c r="E383" s="23">
        <f ca="1">SUMIF(OFFSET(VENTES!$D$2,,,COUNTA(VENTES!D:D),),A383,OFFSET(VENTES!$G$2,,,COUNTA(VENTES!G:G),))</f>
        <v>0</v>
      </c>
      <c r="F383" s="38"/>
      <c r="G383" s="38"/>
      <c r="H383" s="38"/>
      <c r="I383" s="39"/>
      <c r="J383" s="39"/>
      <c r="K383" s="39"/>
    </row>
    <row r="384" spans="1:11">
      <c r="A384" s="24" t="str">
        <f>Listes!A383</f>
        <v>5021665</v>
      </c>
      <c r="B384" t="str">
        <f>VLOOKUP(A384,Tableau1[],2,0)&amp;""</f>
        <v>KAYRA  ARMOIR 4 PORTES  SWISS CREAM</v>
      </c>
      <c r="C384" t="str">
        <f>VLOOKUP(A384,Tableau1[],3,0)&amp;""</f>
        <v>C.A.C.AD</v>
      </c>
      <c r="D384" s="23">
        <f ca="1">SUMIF(OFFSET(ACHATS!$D$2,,,COUNTA(ACHATS!D:D),),A384,OFFSET(ACHATS!$G$2,,,COUNTA(ACHATS!G:G),))</f>
        <v>0</v>
      </c>
      <c r="E384" s="23">
        <f ca="1">SUMIF(OFFSET(VENTES!$D$2,,,COUNTA(VENTES!D:D),),A384,OFFSET(VENTES!$G$2,,,COUNTA(VENTES!G:G),))</f>
        <v>0</v>
      </c>
      <c r="F384" s="38"/>
      <c r="G384" s="38"/>
      <c r="H384" s="38"/>
      <c r="I384" s="39"/>
      <c r="J384" s="39"/>
      <c r="K384" s="39"/>
    </row>
    <row r="385" spans="1:11">
      <c r="A385" s="24" t="str">
        <f>Listes!A384</f>
        <v>5021666</v>
      </c>
      <c r="B385" t="str">
        <f>VLOOKUP(A385,Tableau1[],2,0)&amp;""</f>
        <v>KAYRA COMMODE  SWISS CREAM</v>
      </c>
      <c r="C385" t="str">
        <f>VLOOKUP(A385,Tableau1[],3,0)&amp;""</f>
        <v>C.A.C.AD</v>
      </c>
      <c r="D385" s="23">
        <f ca="1">SUMIF(OFFSET(ACHATS!$D$2,,,COUNTA(ACHATS!D:D),),A385,OFFSET(ACHATS!$G$2,,,COUNTA(ACHATS!G:G),))</f>
        <v>0</v>
      </c>
      <c r="E385" s="23">
        <f ca="1">SUMIF(OFFSET(VENTES!$D$2,,,COUNTA(VENTES!D:D),),A385,OFFSET(VENTES!$G$2,,,COUNTA(VENTES!G:G),))</f>
        <v>0</v>
      </c>
      <c r="F385" s="38"/>
      <c r="G385" s="38"/>
      <c r="H385" s="38"/>
      <c r="I385" s="39"/>
      <c r="J385" s="39"/>
      <c r="K385" s="39"/>
    </row>
    <row r="386" spans="1:11">
      <c r="A386" s="24" t="str">
        <f>Listes!A385</f>
        <v>5021667</v>
      </c>
      <c r="B386" t="str">
        <f>VLOOKUP(A386,Tableau1[],2,0)&amp;""</f>
        <v>ALVIN  ARMOIRE  COLISSE VIZON CREAM MEGA PROMO ISTIKBAL2014</v>
      </c>
      <c r="C386" t="str">
        <f>VLOOKUP(A386,Tableau1[],3,0)&amp;""</f>
        <v>C.A.C.AD</v>
      </c>
      <c r="D386" s="23">
        <f ca="1">SUMIF(OFFSET(ACHATS!$D$2,,,COUNTA(ACHATS!D:D),),A386,OFFSET(ACHATS!$G$2,,,COUNTA(ACHATS!G:G),))</f>
        <v>0</v>
      </c>
      <c r="E386" s="23">
        <f ca="1">SUMIF(OFFSET(VENTES!$D$2,,,COUNTA(VENTES!D:D),),A386,OFFSET(VENTES!$G$2,,,COUNTA(VENTES!G:G),))</f>
        <v>0</v>
      </c>
      <c r="F386" s="38"/>
      <c r="G386" s="38"/>
      <c r="H386" s="38"/>
      <c r="I386" s="39"/>
      <c r="J386" s="39"/>
      <c r="K386" s="39"/>
    </row>
    <row r="387" spans="1:11">
      <c r="A387" s="24" t="str">
        <f>Listes!A386</f>
        <v>5021668</v>
      </c>
      <c r="B387" t="str">
        <f>VLOOKUP(A387,Tableau1[],2,0)&amp;""</f>
        <v>KAYRA BIBLIOTEQUE SWISS CREAM</v>
      </c>
      <c r="C387" t="str">
        <f>VLOOKUP(A387,Tableau1[],3,0)&amp;""</f>
        <v>ACC SALON</v>
      </c>
      <c r="D387" s="23">
        <f ca="1">SUMIF(OFFSET(ACHATS!$D$2,,,COUNTA(ACHATS!D:D),),A387,OFFSET(ACHATS!$G$2,,,COUNTA(ACHATS!G:G),))</f>
        <v>0</v>
      </c>
      <c r="E387" s="23">
        <f ca="1">SUMIF(OFFSET(VENTES!$D$2,,,COUNTA(VENTES!D:D),),A387,OFFSET(VENTES!$G$2,,,COUNTA(VENTES!G:G),))</f>
        <v>0</v>
      </c>
      <c r="F387" s="38"/>
      <c r="G387" s="38"/>
      <c r="H387" s="38"/>
      <c r="I387" s="39"/>
      <c r="J387" s="39"/>
      <c r="K387" s="39"/>
    </row>
    <row r="388" spans="1:11">
      <c r="A388" s="24" t="str">
        <f>Listes!A387</f>
        <v>5021669</v>
      </c>
      <c r="B388" t="str">
        <f>VLOOKUP(A388,Tableau1[],2,0)&amp;""</f>
        <v>KAYRA POUF</v>
      </c>
      <c r="C388" t="str">
        <f>VLOOKUP(A388,Tableau1[],3,0)&amp;""</f>
        <v>ACC.C.A.C</v>
      </c>
      <c r="D388" s="23">
        <f ca="1">SUMIF(OFFSET(ACHATS!$D$2,,,COUNTA(ACHATS!D:D),),A388,OFFSET(ACHATS!$G$2,,,COUNTA(ACHATS!G:G),))</f>
        <v>0</v>
      </c>
      <c r="E388" s="23">
        <f ca="1">SUMIF(OFFSET(VENTES!$D$2,,,COUNTA(VENTES!D:D),),A388,OFFSET(VENTES!$G$2,,,COUNTA(VENTES!G:G),))</f>
        <v>0</v>
      </c>
      <c r="F388" s="38"/>
      <c r="G388" s="38"/>
      <c r="H388" s="38"/>
      <c r="I388" s="39"/>
      <c r="J388" s="39"/>
      <c r="K388" s="39"/>
    </row>
    <row r="389" spans="1:11">
      <c r="A389" s="24" t="str">
        <f>Listes!A388</f>
        <v>5021670</v>
      </c>
      <c r="B389" t="str">
        <f>VLOOKUP(A389,Tableau1[],2,0)&amp;""</f>
        <v>EVA POUF  CHAMBRE A COUCHER  ADULTE</v>
      </c>
      <c r="C389" t="str">
        <f>VLOOKUP(A389,Tableau1[],3,0)&amp;""</f>
        <v>ACC.C.A.C</v>
      </c>
      <c r="D389" s="23">
        <f ca="1">SUMIF(OFFSET(ACHATS!$D$2,,,COUNTA(ACHATS!D:D),),A389,OFFSET(ACHATS!$G$2,,,COUNTA(ACHATS!G:G),))</f>
        <v>0</v>
      </c>
      <c r="E389" s="23">
        <f ca="1">SUMIF(OFFSET(VENTES!$D$2,,,COUNTA(VENTES!D:D),),A389,OFFSET(VENTES!$G$2,,,COUNTA(VENTES!G:G),))</f>
        <v>0</v>
      </c>
      <c r="F389" s="38"/>
      <c r="G389" s="38"/>
      <c r="H389" s="38"/>
      <c r="I389" s="39"/>
      <c r="J389" s="39"/>
      <c r="K389" s="39"/>
    </row>
    <row r="390" spans="1:11">
      <c r="A390" s="24" t="str">
        <f>Listes!A389</f>
        <v>5021671</v>
      </c>
      <c r="B390" t="str">
        <f>VLOOKUP(A390,Tableau1[],2,0)&amp;""</f>
        <v>KAYRA  LIT 90CM COL  SWISS  KREM</v>
      </c>
      <c r="C390" t="str">
        <f>VLOOKUP(A390,Tableau1[],3,0)&amp;""</f>
        <v>C.A.C.EN</v>
      </c>
      <c r="D390" s="23">
        <f ca="1">SUMIF(OFFSET(ACHATS!$D$2,,,COUNTA(ACHATS!D:D),),A390,OFFSET(ACHATS!$G$2,,,COUNTA(ACHATS!G:G),))</f>
        <v>0</v>
      </c>
      <c r="E390" s="23">
        <f ca="1">SUMIF(OFFSET(VENTES!$D$2,,,COUNTA(VENTES!D:D),),A390,OFFSET(VENTES!$G$2,,,COUNTA(VENTES!G:G),))</f>
        <v>0</v>
      </c>
      <c r="F390" s="38"/>
      <c r="G390" s="38"/>
      <c r="H390" s="38"/>
      <c r="I390" s="39"/>
      <c r="J390" s="39"/>
      <c r="K390" s="39"/>
    </row>
    <row r="391" spans="1:11">
      <c r="A391" s="24" t="str">
        <f>Listes!A390</f>
        <v>5021672</v>
      </c>
      <c r="B391" t="str">
        <f>VLOOKUP(A391,Tableau1[],2,0)&amp;""</f>
        <v>SALON EVA  CORNER SET 3+CP+2+W COL MARDRIGAL L  MARRON</v>
      </c>
      <c r="C391" t="str">
        <f>VLOOKUP(A391,Tableau1[],3,0)&amp;""</f>
        <v>SALON</v>
      </c>
      <c r="D391" s="23">
        <f ca="1">SUMIF(OFFSET(ACHATS!$D$2,,,COUNTA(ACHATS!D:D),),A391,OFFSET(ACHATS!$G$2,,,COUNTA(ACHATS!G:G),))</f>
        <v>0</v>
      </c>
      <c r="E391" s="23">
        <f ca="1">SUMIF(OFFSET(VENTES!$D$2,,,COUNTA(VENTES!D:D),),A391,OFFSET(VENTES!$G$2,,,COUNTA(VENTES!G:G),))</f>
        <v>0</v>
      </c>
      <c r="F391" s="38"/>
      <c r="G391" s="38"/>
      <c r="H391" s="38"/>
      <c r="I391" s="39"/>
      <c r="J391" s="39"/>
      <c r="K391" s="39"/>
    </row>
    <row r="392" spans="1:11">
      <c r="A392" s="24" t="str">
        <f>Listes!A391</f>
        <v>5021673</v>
      </c>
      <c r="B392" t="str">
        <f>VLOOKUP(A392,Tableau1[],2,0)&amp;""</f>
        <v>EVA  ARMOIR 2 PORTES  PLIABLES ENFANT</v>
      </c>
      <c r="C392" t="str">
        <f>VLOOKUP(A392,Tableau1[],3,0)&amp;""</f>
        <v>C.A.C.EN</v>
      </c>
      <c r="D392" s="23">
        <f ca="1">SUMIF(OFFSET(ACHATS!$D$2,,,COUNTA(ACHATS!D:D),),A392,OFFSET(ACHATS!$G$2,,,COUNTA(ACHATS!G:G),))</f>
        <v>0</v>
      </c>
      <c r="E392" s="23">
        <f ca="1">SUMIF(OFFSET(VENTES!$D$2,,,COUNTA(VENTES!D:D),),A392,OFFSET(VENTES!$G$2,,,COUNTA(VENTES!G:G),))</f>
        <v>0</v>
      </c>
      <c r="F392" s="38"/>
      <c r="G392" s="38"/>
      <c r="H392" s="38"/>
      <c r="I392" s="39"/>
      <c r="J392" s="39"/>
      <c r="K392" s="39"/>
    </row>
    <row r="393" spans="1:11">
      <c r="A393" s="24" t="str">
        <f>Listes!A392</f>
        <v>5021674</v>
      </c>
      <c r="B393" t="str">
        <f>VLOOKUP(A393,Tableau1[],2,0)&amp;""</f>
        <v>KAYRA  VITRINE 2 PORTES</v>
      </c>
      <c r="C393" t="str">
        <f>VLOOKUP(A393,Tableau1[],3,0)&amp;""</f>
        <v>S.A.M</v>
      </c>
      <c r="D393" s="23">
        <f ca="1">SUMIF(OFFSET(ACHATS!$D$2,,,COUNTA(ACHATS!D:D),),A393,OFFSET(ACHATS!$G$2,,,COUNTA(ACHATS!G:G),))</f>
        <v>0</v>
      </c>
      <c r="E393" s="23">
        <f ca="1">SUMIF(OFFSET(VENTES!$D$2,,,COUNTA(VENTES!D:D),),A393,OFFSET(VENTES!$G$2,,,COUNTA(VENTES!G:G),))</f>
        <v>0</v>
      </c>
      <c r="F393" s="38"/>
      <c r="G393" s="38"/>
      <c r="H393" s="38"/>
      <c r="I393" s="39"/>
      <c r="J393" s="39"/>
      <c r="K393" s="39"/>
    </row>
    <row r="394" spans="1:11">
      <c r="A394" s="24" t="str">
        <f>Listes!A393</f>
        <v>5021675</v>
      </c>
      <c r="B394" t="str">
        <f>VLOOKUP(A394,Tableau1[],2,0)&amp;""</f>
        <v>KAYRA  MEUBLE TV  COMPACT</v>
      </c>
      <c r="C394" t="str">
        <f>VLOOKUP(A394,Tableau1[],3,0)&amp;""</f>
        <v>ACC SALON</v>
      </c>
      <c r="D394" s="23">
        <f ca="1">SUMIF(OFFSET(ACHATS!$D$2,,,COUNTA(ACHATS!D:D),),A394,OFFSET(ACHATS!$G$2,,,COUNTA(ACHATS!G:G),))</f>
        <v>0</v>
      </c>
      <c r="E394" s="23">
        <f ca="1">SUMIF(OFFSET(VENTES!$D$2,,,COUNTA(VENTES!D:D),),A394,OFFSET(VENTES!$G$2,,,COUNTA(VENTES!G:G),))</f>
        <v>0</v>
      </c>
      <c r="F394" s="38"/>
      <c r="G394" s="38"/>
      <c r="H394" s="38"/>
      <c r="I394" s="39"/>
      <c r="J394" s="39"/>
      <c r="K394" s="39"/>
    </row>
    <row r="395" spans="1:11">
      <c r="A395" s="24" t="str">
        <f>Listes!A394</f>
        <v>5021676</v>
      </c>
      <c r="B395" t="str">
        <f>VLOOKUP(A395,Tableau1[],2,0)&amp;""</f>
        <v>KAYRA BUFFET+MIROIR</v>
      </c>
      <c r="C395" t="str">
        <f>VLOOKUP(A395,Tableau1[],3,0)&amp;""</f>
        <v>S.A.M</v>
      </c>
      <c r="D395" s="23">
        <f ca="1">SUMIF(OFFSET(ACHATS!$D$2,,,COUNTA(ACHATS!D:D),),A395,OFFSET(ACHATS!$G$2,,,COUNTA(ACHATS!G:G),))</f>
        <v>0</v>
      </c>
      <c r="E395" s="23">
        <f ca="1">SUMIF(OFFSET(VENTES!$D$2,,,COUNTA(VENTES!D:D),),A395,OFFSET(VENTES!$G$2,,,COUNTA(VENTES!G:G),))</f>
        <v>0</v>
      </c>
      <c r="F395" s="38"/>
      <c r="G395" s="38"/>
      <c r="H395" s="38"/>
      <c r="I395" s="39"/>
      <c r="J395" s="39"/>
      <c r="K395" s="39"/>
    </row>
    <row r="396" spans="1:11">
      <c r="A396" s="24" t="str">
        <f>Listes!A395</f>
        <v>5021677</v>
      </c>
      <c r="B396" t="str">
        <f>VLOOKUP(A396,Tableau1[],2,0)&amp;""</f>
        <v>KAYRA  ARMOIR 3 PORTES  SWISS CREAM</v>
      </c>
      <c r="C396" t="str">
        <f>VLOOKUP(A396,Tableau1[],3,0)&amp;""</f>
        <v>C.A.C.EN</v>
      </c>
      <c r="D396" s="23">
        <f ca="1">SUMIF(OFFSET(ACHATS!$D$2,,,COUNTA(ACHATS!D:D),),A396,OFFSET(ACHATS!$G$2,,,COUNTA(ACHATS!G:G),))</f>
        <v>0</v>
      </c>
      <c r="E396" s="23">
        <f ca="1">SUMIF(OFFSET(VENTES!$D$2,,,COUNTA(VENTES!D:D),),A396,OFFSET(VENTES!$G$2,,,COUNTA(VENTES!G:G),))</f>
        <v>0</v>
      </c>
      <c r="F396" s="38"/>
      <c r="G396" s="38"/>
      <c r="H396" s="38"/>
      <c r="I396" s="39"/>
      <c r="J396" s="39"/>
      <c r="K396" s="39"/>
    </row>
    <row r="397" spans="1:11">
      <c r="A397" s="24" t="str">
        <f>Listes!A396</f>
        <v>5021678</v>
      </c>
      <c r="B397" t="str">
        <f>VLOOKUP(A397,Tableau1[],2,0)&amp;""</f>
        <v>KAYRA COLONE 1 PORTE VITREE</v>
      </c>
      <c r="C397" t="str">
        <f>VLOOKUP(A397,Tableau1[],3,0)&amp;""</f>
        <v>S.A.M</v>
      </c>
      <c r="D397" s="23">
        <f ca="1">SUMIF(OFFSET(ACHATS!$D$2,,,COUNTA(ACHATS!D:D),),A397,OFFSET(ACHATS!$G$2,,,COUNTA(ACHATS!G:G),))</f>
        <v>0</v>
      </c>
      <c r="E397" s="23">
        <f ca="1">SUMIF(OFFSET(VENTES!$D$2,,,COUNTA(VENTES!D:D),),A397,OFFSET(VENTES!$G$2,,,COUNTA(VENTES!G:G),))</f>
        <v>0</v>
      </c>
      <c r="F397" s="38"/>
      <c r="G397" s="38"/>
      <c r="H397" s="38"/>
      <c r="I397" s="39"/>
      <c r="J397" s="39"/>
      <c r="K397" s="39"/>
    </row>
    <row r="398" spans="1:11">
      <c r="A398" s="24" t="str">
        <f>Listes!A397</f>
        <v>5021679</v>
      </c>
      <c r="B398" t="str">
        <f>VLOOKUP(A398,Tableau1[],2,0)&amp;""</f>
        <v>KAYRA TABLE A MANGER  EXTENSIBLE+6 CHAISE</v>
      </c>
      <c r="C398" t="str">
        <f>VLOOKUP(A398,Tableau1[],3,0)&amp;""</f>
        <v>S.A.M</v>
      </c>
      <c r="D398" s="23">
        <f ca="1">SUMIF(OFFSET(ACHATS!$D$2,,,COUNTA(ACHATS!D:D),),A398,OFFSET(ACHATS!$G$2,,,COUNTA(ACHATS!G:G),))</f>
        <v>0</v>
      </c>
      <c r="E398" s="23">
        <f ca="1">SUMIF(OFFSET(VENTES!$D$2,,,COUNTA(VENTES!D:D),),A398,OFFSET(VENTES!$G$2,,,COUNTA(VENTES!G:G),))</f>
        <v>0</v>
      </c>
      <c r="F398" s="38"/>
      <c r="G398" s="38"/>
      <c r="H398" s="38"/>
      <c r="I398" s="39"/>
      <c r="J398" s="39"/>
      <c r="K398" s="39"/>
    </row>
    <row r="399" spans="1:11">
      <c r="A399" s="24" t="str">
        <f>Listes!A398</f>
        <v>5021680</v>
      </c>
      <c r="B399" t="str">
        <f>VLOOKUP(A399,Tableau1[],2,0)&amp;""</f>
        <v>SALON CLARA CORER C2+C3+CP+ARMCHAIR  SET COL RIVA  MINK</v>
      </c>
      <c r="C399" t="str">
        <f>VLOOKUP(A399,Tableau1[],3,0)&amp;""</f>
        <v>SALON</v>
      </c>
      <c r="D399" s="23">
        <f ca="1">SUMIF(OFFSET(ACHATS!$D$2,,,COUNTA(ACHATS!D:D),),A399,OFFSET(ACHATS!$G$2,,,COUNTA(ACHATS!G:G),))</f>
        <v>0</v>
      </c>
      <c r="E399" s="23">
        <f ca="1">SUMIF(OFFSET(VENTES!$D$2,,,COUNTA(VENTES!D:D),),A399,OFFSET(VENTES!$G$2,,,COUNTA(VENTES!G:G),))</f>
        <v>0</v>
      </c>
      <c r="F399" s="38"/>
      <c r="G399" s="38"/>
      <c r="H399" s="38"/>
      <c r="I399" s="39"/>
      <c r="J399" s="39"/>
      <c r="K399" s="39"/>
    </row>
    <row r="400" spans="1:11">
      <c r="A400" s="24" t="str">
        <f>Listes!A399</f>
        <v>5021690</v>
      </c>
      <c r="B400" t="str">
        <f>VLOOKUP(A400,Tableau1[],2,0)&amp;""</f>
        <v>POLO  ISTIKBAL  MANCHE  LONGUE</v>
      </c>
      <c r="C400" t="str">
        <f>VLOOKUP(A400,Tableau1[],3,0)&amp;""</f>
        <v>ACC.C.A.C</v>
      </c>
      <c r="D400" s="23">
        <f ca="1">SUMIF(OFFSET(ACHATS!$D$2,,,COUNTA(ACHATS!D:D),),A400,OFFSET(ACHATS!$G$2,,,COUNTA(ACHATS!G:G),))</f>
        <v>0</v>
      </c>
      <c r="E400" s="23">
        <f ca="1">SUMIF(OFFSET(VENTES!$D$2,,,COUNTA(VENTES!D:D),),A400,OFFSET(VENTES!$G$2,,,COUNTA(VENTES!G:G),))</f>
        <v>0</v>
      </c>
      <c r="F400" s="38"/>
      <c r="G400" s="38"/>
      <c r="H400" s="38"/>
      <c r="I400" s="39"/>
      <c r="J400" s="39"/>
      <c r="K400" s="39"/>
    </row>
    <row r="401" spans="1:11">
      <c r="A401" s="24" t="str">
        <f>Listes!A400</f>
        <v>5030001</v>
      </c>
      <c r="B401" t="str">
        <f>VLOOKUP(A401,Tableau1[],2,0)&amp;""</f>
        <v>TABLE BASSE COLORADO PROMO FIN13/2850-15%</v>
      </c>
      <c r="C401" t="str">
        <f>VLOOKUP(A401,Tableau1[],3,0)&amp;""</f>
        <v>ACC SALON</v>
      </c>
      <c r="D401" s="23">
        <f ca="1">SUMIF(OFFSET(ACHATS!$D$2,,,COUNTA(ACHATS!D:D),),A401,OFFSET(ACHATS!$G$2,,,COUNTA(ACHATS!G:G),))</f>
        <v>0</v>
      </c>
      <c r="E401" s="23">
        <f ca="1">SUMIF(OFFSET(VENTES!$D$2,,,COUNTA(VENTES!D:D),),A401,OFFSET(VENTES!$G$2,,,COUNTA(VENTES!G:G),))</f>
        <v>0</v>
      </c>
      <c r="F401" s="38"/>
      <c r="G401" s="38"/>
      <c r="H401" s="38"/>
      <c r="I401" s="39"/>
      <c r="J401" s="39"/>
      <c r="K401" s="39"/>
    </row>
    <row r="402" spans="1:11">
      <c r="A402" s="24" t="str">
        <f>Listes!A401</f>
        <v>5030002</v>
      </c>
      <c r="B402" t="str">
        <f>VLOOKUP(A402,Tableau1[],2,0)&amp;""</f>
        <v>TABLE BASSE MARTINO CL NOIR</v>
      </c>
      <c r="C402" t="str">
        <f>VLOOKUP(A402,Tableau1[],3,0)&amp;""</f>
        <v>ACC SALON</v>
      </c>
      <c r="D402" s="23">
        <f ca="1">SUMIF(OFFSET(ACHATS!$D$2,,,COUNTA(ACHATS!D:D),),A402,OFFSET(ACHATS!$G$2,,,COUNTA(ACHATS!G:G),))</f>
        <v>0</v>
      </c>
      <c r="E402" s="23">
        <f ca="1">SUMIF(OFFSET(VENTES!$D$2,,,COUNTA(VENTES!D:D),),A402,OFFSET(VENTES!$G$2,,,COUNTA(VENTES!G:G),))</f>
        <v>0</v>
      </c>
      <c r="F402" s="38"/>
      <c r="G402" s="38"/>
      <c r="H402" s="38"/>
      <c r="I402" s="39"/>
      <c r="J402" s="39"/>
      <c r="K402" s="39"/>
    </row>
    <row r="403" spans="1:11">
      <c r="A403" s="24" t="str">
        <f>Listes!A402</f>
        <v>5030003</v>
      </c>
      <c r="B403" t="str">
        <f>VLOOKUP(A403,Tableau1[],2,0)&amp;""</f>
        <v>TABLE BASSE MONTEREAL</v>
      </c>
      <c r="C403" t="str">
        <f>VLOOKUP(A403,Tableau1[],3,0)&amp;""</f>
        <v>ACC SALON</v>
      </c>
      <c r="D403" s="23">
        <f ca="1">SUMIF(OFFSET(ACHATS!$D$2,,,COUNTA(ACHATS!D:D),),A403,OFFSET(ACHATS!$G$2,,,COUNTA(ACHATS!G:G),))</f>
        <v>0</v>
      </c>
      <c r="E403" s="23">
        <f ca="1">SUMIF(OFFSET(VENTES!$D$2,,,COUNTA(VENTES!D:D),),A403,OFFSET(VENTES!$G$2,,,COUNTA(VENTES!G:G),))</f>
        <v>0</v>
      </c>
      <c r="F403" s="38"/>
      <c r="G403" s="38"/>
      <c r="H403" s="38"/>
      <c r="I403" s="39"/>
      <c r="J403" s="39"/>
      <c r="K403" s="39"/>
    </row>
    <row r="404" spans="1:11">
      <c r="A404" s="24" t="str">
        <f>Listes!A403</f>
        <v>5030004</v>
      </c>
      <c r="B404" t="str">
        <f>VLOOKUP(A404,Tableau1[],2,0)&amp;""</f>
        <v>TABLE COIN MONTEREAL</v>
      </c>
      <c r="C404" t="str">
        <f>VLOOKUP(A404,Tableau1[],3,0)&amp;""</f>
        <v>ACC SALON</v>
      </c>
      <c r="D404" s="23">
        <f ca="1">SUMIF(OFFSET(ACHATS!$D$2,,,COUNTA(ACHATS!D:D),),A404,OFFSET(ACHATS!$G$2,,,COUNTA(ACHATS!G:G),))</f>
        <v>0</v>
      </c>
      <c r="E404" s="23">
        <f ca="1">SUMIF(OFFSET(VENTES!$D$2,,,COUNTA(VENTES!D:D),),A404,OFFSET(VENTES!$G$2,,,COUNTA(VENTES!G:G),))</f>
        <v>0</v>
      </c>
      <c r="F404" s="38"/>
      <c r="G404" s="38"/>
      <c r="H404" s="38"/>
      <c r="I404" s="39"/>
      <c r="J404" s="39"/>
      <c r="K404" s="39"/>
    </row>
    <row r="405" spans="1:11">
      <c r="A405" s="24" t="str">
        <f>Listes!A404</f>
        <v>5030005</v>
      </c>
      <c r="B405" t="str">
        <f>VLOOKUP(A405,Tableau1[],2,0)&amp;""</f>
        <v>TABLE BASSE NORM  CROCODILLE CL MARRON</v>
      </c>
      <c r="C405" t="str">
        <f>VLOOKUP(A405,Tableau1[],3,0)&amp;""</f>
        <v>ACC SALON</v>
      </c>
      <c r="D405" s="23">
        <f ca="1">SUMIF(OFFSET(ACHATS!$D$2,,,COUNTA(ACHATS!D:D),),A405,OFFSET(ACHATS!$G$2,,,COUNTA(ACHATS!G:G),))</f>
        <v>0</v>
      </c>
      <c r="E405" s="23">
        <f ca="1">SUMIF(OFFSET(VENTES!$D$2,,,COUNTA(VENTES!D:D),),A405,OFFSET(VENTES!$G$2,,,COUNTA(VENTES!G:G),))</f>
        <v>0</v>
      </c>
      <c r="F405" s="38"/>
      <c r="G405" s="38"/>
      <c r="H405" s="38"/>
      <c r="I405" s="39"/>
      <c r="J405" s="39"/>
      <c r="K405" s="39"/>
    </row>
    <row r="406" spans="1:11">
      <c r="A406" s="24" t="str">
        <f>Listes!A405</f>
        <v>5030006</v>
      </c>
      <c r="B406" t="str">
        <f>VLOOKUP(A406,Tableau1[],2,0)&amp;""</f>
        <v>TABLE BASSE NORM GLITT CROCODILLE CL MARRON</v>
      </c>
      <c r="C406" t="str">
        <f>VLOOKUP(A406,Tableau1[],3,0)&amp;""</f>
        <v>ACC SALON</v>
      </c>
      <c r="D406" s="23">
        <f ca="1">SUMIF(OFFSET(ACHATS!$D$2,,,COUNTA(ACHATS!D:D),),A406,OFFSET(ACHATS!$G$2,,,COUNTA(ACHATS!G:G),))</f>
        <v>0</v>
      </c>
      <c r="E406" s="23">
        <f ca="1">SUMIF(OFFSET(VENTES!$D$2,,,COUNTA(VENTES!D:D),),A406,OFFSET(VENTES!$G$2,,,COUNTA(VENTES!G:G),))</f>
        <v>0</v>
      </c>
      <c r="F406" s="38"/>
      <c r="G406" s="38"/>
      <c r="H406" s="38"/>
      <c r="I406" s="39"/>
      <c r="J406" s="39"/>
      <c r="K406" s="39"/>
    </row>
    <row r="407" spans="1:11">
      <c r="A407" s="24" t="str">
        <f>Listes!A406</f>
        <v>5030007</v>
      </c>
      <c r="B407" t="str">
        <f>VLOOKUP(A407,Tableau1[],2,0)&amp;""</f>
        <v>TABLE BASSE COSMOS CL NOIR</v>
      </c>
      <c r="C407" t="str">
        <f>VLOOKUP(A407,Tableau1[],3,0)&amp;""</f>
        <v>ACC SALON</v>
      </c>
      <c r="D407" s="23">
        <f ca="1">SUMIF(OFFSET(ACHATS!$D$2,,,COUNTA(ACHATS!D:D),),A407,OFFSET(ACHATS!$G$2,,,COUNTA(ACHATS!G:G),))</f>
        <v>0</v>
      </c>
      <c r="E407" s="23">
        <f ca="1">SUMIF(OFFSET(VENTES!$D$2,,,COUNTA(VENTES!D:D),),A407,OFFSET(VENTES!$G$2,,,COUNTA(VENTES!G:G),))</f>
        <v>0</v>
      </c>
      <c r="F407" s="38"/>
      <c r="G407" s="38"/>
      <c r="H407" s="38"/>
      <c r="I407" s="39"/>
      <c r="J407" s="39"/>
      <c r="K407" s="39"/>
    </row>
    <row r="408" spans="1:11">
      <c r="A408" s="24" t="str">
        <f>Listes!A407</f>
        <v>5030008</v>
      </c>
      <c r="B408" t="str">
        <f>VLOOKUP(A408,Tableau1[],2,0)&amp;""</f>
        <v>TABLE BASSE KARIZMA CL MARRON</v>
      </c>
      <c r="C408" t="str">
        <f>VLOOKUP(A408,Tableau1[],3,0)&amp;""</f>
        <v>ACC SALON</v>
      </c>
      <c r="D408" s="23">
        <f ca="1">SUMIF(OFFSET(ACHATS!$D$2,,,COUNTA(ACHATS!D:D),),A408,OFFSET(ACHATS!$G$2,,,COUNTA(ACHATS!G:G),))</f>
        <v>0</v>
      </c>
      <c r="E408" s="23">
        <f ca="1">SUMIF(OFFSET(VENTES!$D$2,,,COUNTA(VENTES!D:D),),A408,OFFSET(VENTES!$G$2,,,COUNTA(VENTES!G:G),))</f>
        <v>0</v>
      </c>
      <c r="F408" s="38"/>
      <c r="G408" s="38"/>
      <c r="H408" s="38"/>
      <c r="I408" s="39"/>
      <c r="J408" s="39"/>
      <c r="K408" s="39"/>
    </row>
    <row r="409" spans="1:11">
      <c r="A409" s="24" t="str">
        <f>Listes!A408</f>
        <v>5030009</v>
      </c>
      <c r="B409" t="str">
        <f>VLOOKUP(A409,Tableau1[],2,0)&amp;""</f>
        <v>TABLE BASSE MONACO CL WENGUE</v>
      </c>
      <c r="C409" t="str">
        <f>VLOOKUP(A409,Tableau1[],3,0)&amp;""</f>
        <v>ACC SALON</v>
      </c>
      <c r="D409" s="23">
        <f ca="1">SUMIF(OFFSET(ACHATS!$D$2,,,COUNTA(ACHATS!D:D),),A409,OFFSET(ACHATS!$G$2,,,COUNTA(ACHATS!G:G),))</f>
        <v>0</v>
      </c>
      <c r="E409" s="23">
        <f ca="1">SUMIF(OFFSET(VENTES!$D$2,,,COUNTA(VENTES!D:D),),A409,OFFSET(VENTES!$G$2,,,COUNTA(VENTES!G:G),))</f>
        <v>0</v>
      </c>
      <c r="F409" s="38"/>
      <c r="G409" s="38"/>
      <c r="H409" s="38"/>
      <c r="I409" s="39"/>
      <c r="J409" s="39"/>
      <c r="K409" s="39"/>
    </row>
    <row r="410" spans="1:11">
      <c r="A410" s="24" t="str">
        <f>Listes!A409</f>
        <v>5030010</v>
      </c>
      <c r="B410" t="str">
        <f>VLOOKUP(A410,Tableau1[],2,0)&amp;""</f>
        <v>TABLE BASSE NORM GHILT CROCODILLE CL CREME</v>
      </c>
      <c r="C410" t="str">
        <f>VLOOKUP(A410,Tableau1[],3,0)&amp;""</f>
        <v>ACC SALON</v>
      </c>
      <c r="D410" s="23">
        <f ca="1">SUMIF(OFFSET(ACHATS!$D$2,,,COUNTA(ACHATS!D:D),),A410,OFFSET(ACHATS!$G$2,,,COUNTA(ACHATS!G:G),))</f>
        <v>0</v>
      </c>
      <c r="E410" s="23">
        <f ca="1">SUMIF(OFFSET(VENTES!$D$2,,,COUNTA(VENTES!D:D),),A410,OFFSET(VENTES!$G$2,,,COUNTA(VENTES!G:G),))</f>
        <v>0</v>
      </c>
      <c r="F410" s="38"/>
      <c r="G410" s="38"/>
      <c r="H410" s="38"/>
      <c r="I410" s="39"/>
      <c r="J410" s="39"/>
      <c r="K410" s="39"/>
    </row>
    <row r="411" spans="1:11">
      <c r="A411" s="24" t="str">
        <f>Listes!A410</f>
        <v>5030011</v>
      </c>
      <c r="B411" t="str">
        <f>VLOOKUP(A411,Tableau1[],2,0)&amp;""</f>
        <v>TABLE BASSE PLATIN HOMERE CL MARRON</v>
      </c>
      <c r="C411" t="str">
        <f>VLOOKUP(A411,Tableau1[],3,0)&amp;""</f>
        <v>ACC SALON</v>
      </c>
      <c r="D411" s="23">
        <f ca="1">SUMIF(OFFSET(ACHATS!$D$2,,,COUNTA(ACHATS!D:D),),A411,OFFSET(ACHATS!$G$2,,,COUNTA(ACHATS!G:G),))</f>
        <v>0</v>
      </c>
      <c r="E411" s="23">
        <f ca="1">SUMIF(OFFSET(VENTES!$D$2,,,COUNTA(VENTES!D:D),),A411,OFFSET(VENTES!$G$2,,,COUNTA(VENTES!G:G),))</f>
        <v>0</v>
      </c>
      <c r="F411" s="38"/>
      <c r="G411" s="38"/>
      <c r="H411" s="38"/>
      <c r="I411" s="39"/>
      <c r="J411" s="39"/>
      <c r="K411" s="39"/>
    </row>
    <row r="412" spans="1:11">
      <c r="A412" s="24" t="str">
        <f>Listes!A411</f>
        <v>5030012</v>
      </c>
      <c r="B412" t="str">
        <f>VLOOKUP(A412,Tableau1[],2,0)&amp;""</f>
        <v>TABLE BASSE PLATIN CL CHOCOLAT DOUX</v>
      </c>
      <c r="C412" t="str">
        <f>VLOOKUP(A412,Tableau1[],3,0)&amp;""</f>
        <v>ACC SALON</v>
      </c>
      <c r="D412" s="23">
        <f ca="1">SUMIF(OFFSET(ACHATS!$D$2,,,COUNTA(ACHATS!D:D),),A412,OFFSET(ACHATS!$G$2,,,COUNTA(ACHATS!G:G),))</f>
        <v>0</v>
      </c>
      <c r="E412" s="23">
        <f ca="1">SUMIF(OFFSET(VENTES!$D$2,,,COUNTA(VENTES!D:D),),A412,OFFSET(VENTES!$G$2,,,COUNTA(VENTES!G:G),))</f>
        <v>0</v>
      </c>
      <c r="F412" s="38"/>
      <c r="G412" s="38"/>
      <c r="H412" s="38"/>
      <c r="I412" s="39"/>
      <c r="J412" s="39"/>
      <c r="K412" s="39"/>
    </row>
    <row r="413" spans="1:11">
      <c r="A413" s="24" t="str">
        <f>Listes!A412</f>
        <v>5030013</v>
      </c>
      <c r="B413" t="str">
        <f>VLOOKUP(A413,Tableau1[],2,0)&amp;""</f>
        <v>TABLE BASSE RECTANGULAIRE SAFRAN</v>
      </c>
      <c r="C413" t="str">
        <f>VLOOKUP(A413,Tableau1[],3,0)&amp;""</f>
        <v>ACC SALON</v>
      </c>
      <c r="D413" s="23">
        <f ca="1">SUMIF(OFFSET(ACHATS!$D$2,,,COUNTA(ACHATS!D:D),),A413,OFFSET(ACHATS!$G$2,,,COUNTA(ACHATS!G:G),))</f>
        <v>0</v>
      </c>
      <c r="E413" s="23">
        <f ca="1">SUMIF(OFFSET(VENTES!$D$2,,,COUNTA(VENTES!D:D),),A413,OFFSET(VENTES!$G$2,,,COUNTA(VENTES!G:G),))</f>
        <v>0</v>
      </c>
      <c r="F413" s="38"/>
      <c r="G413" s="38"/>
      <c r="H413" s="38"/>
      <c r="I413" s="39"/>
      <c r="J413" s="39"/>
      <c r="K413" s="39"/>
    </row>
    <row r="414" spans="1:11">
      <c r="A414" s="24" t="str">
        <f>Listes!A413</f>
        <v>5030014</v>
      </c>
      <c r="B414" t="str">
        <f>VLOOKUP(A414,Tableau1[],2,0)&amp;""</f>
        <v>TABLE BASSE CALIFORNIA</v>
      </c>
      <c r="C414" t="str">
        <f>VLOOKUP(A414,Tableau1[],3,0)&amp;""</f>
        <v>ACC SALON</v>
      </c>
      <c r="D414" s="23">
        <f ca="1">SUMIF(OFFSET(ACHATS!$D$2,,,COUNTA(ACHATS!D:D),),A414,OFFSET(ACHATS!$G$2,,,COUNTA(ACHATS!G:G),))</f>
        <v>0</v>
      </c>
      <c r="E414" s="23">
        <f ca="1">SUMIF(OFFSET(VENTES!$D$2,,,COUNTA(VENTES!D:D),),A414,OFFSET(VENTES!$G$2,,,COUNTA(VENTES!G:G),))</f>
        <v>0</v>
      </c>
      <c r="F414" s="38"/>
      <c r="G414" s="38"/>
      <c r="H414" s="38"/>
      <c r="I414" s="39"/>
      <c r="J414" s="39"/>
      <c r="K414" s="39"/>
    </row>
    <row r="415" spans="1:11">
      <c r="A415" s="24" t="str">
        <f>Listes!A414</f>
        <v>5030015</v>
      </c>
      <c r="B415" t="str">
        <f>VLOOKUP(A415,Tableau1[],2,0)&amp;""</f>
        <v>TABLE GIGONE COLORADO</v>
      </c>
      <c r="C415" t="str">
        <f>VLOOKUP(A415,Tableau1[],3,0)&amp;""</f>
        <v>ACC SALON</v>
      </c>
      <c r="D415" s="23">
        <f ca="1">SUMIF(OFFSET(ACHATS!$D$2,,,COUNTA(ACHATS!D:D),),A415,OFFSET(ACHATS!$G$2,,,COUNTA(ACHATS!G:G),))</f>
        <v>0</v>
      </c>
      <c r="E415" s="23">
        <f ca="1">SUMIF(OFFSET(VENTES!$D$2,,,COUNTA(VENTES!D:D),),A415,OFFSET(VENTES!$G$2,,,COUNTA(VENTES!G:G),))</f>
        <v>0</v>
      </c>
      <c r="F415" s="38"/>
      <c r="G415" s="38"/>
      <c r="H415" s="38"/>
      <c r="I415" s="39"/>
      <c r="J415" s="39"/>
      <c r="K415" s="39"/>
    </row>
    <row r="416" spans="1:11">
      <c r="A416" s="24" t="str">
        <f>Listes!A415</f>
        <v>5030016</v>
      </c>
      <c r="B416" t="str">
        <f>VLOOKUP(A416,Tableau1[],2,0)&amp;""</f>
        <v>TABLE DE COIN DIANA CL NOIR</v>
      </c>
      <c r="C416" t="str">
        <f>VLOOKUP(A416,Tableau1[],3,0)&amp;""</f>
        <v>ACC SALON</v>
      </c>
      <c r="D416" s="23">
        <f ca="1">SUMIF(OFFSET(ACHATS!$D$2,,,COUNTA(ACHATS!D:D),),A416,OFFSET(ACHATS!$G$2,,,COUNTA(ACHATS!G:G),))</f>
        <v>0</v>
      </c>
      <c r="E416" s="23">
        <f ca="1">SUMIF(OFFSET(VENTES!$D$2,,,COUNTA(VENTES!D:D),),A416,OFFSET(VENTES!$G$2,,,COUNTA(VENTES!G:G),))</f>
        <v>0</v>
      </c>
      <c r="F416" s="38"/>
      <c r="G416" s="38"/>
      <c r="H416" s="38"/>
      <c r="I416" s="39"/>
      <c r="J416" s="39"/>
      <c r="K416" s="39"/>
    </row>
    <row r="417" spans="1:11">
      <c r="A417" s="24" t="str">
        <f>Listes!A416</f>
        <v>5030017</v>
      </c>
      <c r="B417" t="str">
        <f>VLOOKUP(A417,Tableau1[],2,0)&amp;""</f>
        <v>TABLE BASSE DIANA CL BLANC/ARGENTE PROMO FIN13/3890-20%</v>
      </c>
      <c r="C417" t="str">
        <f>VLOOKUP(A417,Tableau1[],3,0)&amp;""</f>
        <v>ACC SALON</v>
      </c>
      <c r="D417" s="23">
        <f ca="1">SUMIF(OFFSET(ACHATS!$D$2,,,COUNTA(ACHATS!D:D),),A417,OFFSET(ACHATS!$G$2,,,COUNTA(ACHATS!G:G),))</f>
        <v>0</v>
      </c>
      <c r="E417" s="23">
        <f ca="1">SUMIF(OFFSET(VENTES!$D$2,,,COUNTA(VENTES!D:D),),A417,OFFSET(VENTES!$G$2,,,COUNTA(VENTES!G:G),))</f>
        <v>0</v>
      </c>
      <c r="F417" s="38"/>
      <c r="G417" s="38"/>
      <c r="H417" s="38"/>
      <c r="I417" s="39"/>
      <c r="J417" s="39"/>
      <c r="K417" s="39"/>
    </row>
    <row r="418" spans="1:11">
      <c r="A418" s="24" t="str">
        <f>Listes!A417</f>
        <v>5030018</v>
      </c>
      <c r="B418" t="str">
        <f>VLOOKUP(A418,Tableau1[],2,0)&amp;""</f>
        <v>TABLE BASSE DIANA CL NOIR/ARGENTE PROMO FIN13/3890-20%</v>
      </c>
      <c r="C418" t="str">
        <f>VLOOKUP(A418,Tableau1[],3,0)&amp;""</f>
        <v>ACC SALON</v>
      </c>
      <c r="D418" s="23">
        <f ca="1">SUMIF(OFFSET(ACHATS!$D$2,,,COUNTA(ACHATS!D:D),),A418,OFFSET(ACHATS!$G$2,,,COUNTA(ACHATS!G:G),))</f>
        <v>0</v>
      </c>
      <c r="E418" s="23">
        <f ca="1">SUMIF(OFFSET(VENTES!$D$2,,,COUNTA(VENTES!D:D),),A418,OFFSET(VENTES!$G$2,,,COUNTA(VENTES!G:G),))</f>
        <v>0</v>
      </c>
      <c r="F418" s="38"/>
      <c r="G418" s="38"/>
      <c r="H418" s="38"/>
      <c r="I418" s="39"/>
      <c r="J418" s="39"/>
      <c r="K418" s="39"/>
    </row>
    <row r="419" spans="1:11">
      <c r="A419" s="24" t="str">
        <f>Listes!A418</f>
        <v>5030019</v>
      </c>
      <c r="B419" t="str">
        <f>VLOOKUP(A419,Tableau1[],2,0)&amp;""</f>
        <v>TABLE BASSE RECTANGULAIRE FORTIN CL NOIR</v>
      </c>
      <c r="C419" t="str">
        <f>VLOOKUP(A419,Tableau1[],3,0)&amp;""</f>
        <v>ACC SALON</v>
      </c>
      <c r="D419" s="23">
        <f ca="1">SUMIF(OFFSET(ACHATS!$D$2,,,COUNTA(ACHATS!D:D),),A419,OFFSET(ACHATS!$G$2,,,COUNTA(ACHATS!G:G),))</f>
        <v>0</v>
      </c>
      <c r="E419" s="23">
        <f ca="1">SUMIF(OFFSET(VENTES!$D$2,,,COUNTA(VENTES!D:D),),A419,OFFSET(VENTES!$G$2,,,COUNTA(VENTES!G:G),))</f>
        <v>0</v>
      </c>
      <c r="F419" s="38"/>
      <c r="G419" s="38"/>
      <c r="H419" s="38"/>
      <c r="I419" s="39"/>
      <c r="J419" s="39"/>
      <c r="K419" s="39"/>
    </row>
    <row r="420" spans="1:11">
      <c r="A420" s="24" t="str">
        <f>Listes!A419</f>
        <v>5030020</v>
      </c>
      <c r="B420" t="str">
        <f>VLOOKUP(A420,Tableau1[],2,0)&amp;""</f>
        <v>TABLE BASSE RECTANGULAIRE FORTIN CL NOYER</v>
      </c>
      <c r="C420" t="str">
        <f>VLOOKUP(A420,Tableau1[],3,0)&amp;""</f>
        <v>ACC SALON</v>
      </c>
      <c r="D420" s="23">
        <f ca="1">SUMIF(OFFSET(ACHATS!$D$2,,,COUNTA(ACHATS!D:D),),A420,OFFSET(ACHATS!$G$2,,,COUNTA(ACHATS!G:G),))</f>
        <v>0</v>
      </c>
      <c r="E420" s="23">
        <f ca="1">SUMIF(OFFSET(VENTES!$D$2,,,COUNTA(VENTES!D:D),),A420,OFFSET(VENTES!$G$2,,,COUNTA(VENTES!G:G),))</f>
        <v>0</v>
      </c>
      <c r="F420" s="38"/>
      <c r="G420" s="38"/>
      <c r="H420" s="38"/>
      <c r="I420" s="39"/>
      <c r="J420" s="39"/>
      <c r="K420" s="39"/>
    </row>
    <row r="421" spans="1:11">
      <c r="A421" s="24" t="str">
        <f>Listes!A420</f>
        <v>5030021</v>
      </c>
      <c r="B421" t="str">
        <f>VLOOKUP(A421,Tableau1[],2,0)&amp;""</f>
        <v>TABLE GIGONE DIANA CL BLANC</v>
      </c>
      <c r="C421" t="str">
        <f>VLOOKUP(A421,Tableau1[],3,0)&amp;""</f>
        <v>ACC SALON</v>
      </c>
      <c r="D421" s="23">
        <f ca="1">SUMIF(OFFSET(ACHATS!$D$2,,,COUNTA(ACHATS!D:D),),A421,OFFSET(ACHATS!$G$2,,,COUNTA(ACHATS!G:G),))</f>
        <v>0</v>
      </c>
      <c r="E421" s="23">
        <f ca="1">SUMIF(OFFSET(VENTES!$D$2,,,COUNTA(VENTES!D:D),),A421,OFFSET(VENTES!$G$2,,,COUNTA(VENTES!G:G),))</f>
        <v>0</v>
      </c>
      <c r="F421" s="38"/>
      <c r="G421" s="38"/>
      <c r="H421" s="38"/>
      <c r="I421" s="39"/>
      <c r="J421" s="39"/>
      <c r="K421" s="39"/>
    </row>
    <row r="422" spans="1:11">
      <c r="A422" s="24" t="str">
        <f>Listes!A421</f>
        <v>5030022</v>
      </c>
      <c r="B422" t="str">
        <f>VLOOKUP(A422,Tableau1[],2,0)&amp;""</f>
        <v>TABLE GIGONE DIANA CL NOIR</v>
      </c>
      <c r="C422" t="str">
        <f>VLOOKUP(A422,Tableau1[],3,0)&amp;""</f>
        <v>ACC SALON</v>
      </c>
      <c r="D422" s="23">
        <f ca="1">SUMIF(OFFSET(ACHATS!$D$2,,,COUNTA(ACHATS!D:D),),A422,OFFSET(ACHATS!$G$2,,,COUNTA(ACHATS!G:G),))</f>
        <v>0</v>
      </c>
      <c r="E422" s="23">
        <f ca="1">SUMIF(OFFSET(VENTES!$D$2,,,COUNTA(VENTES!D:D),),A422,OFFSET(VENTES!$G$2,,,COUNTA(VENTES!G:G),))</f>
        <v>0</v>
      </c>
      <c r="F422" s="38"/>
      <c r="G422" s="38"/>
      <c r="H422" s="38"/>
      <c r="I422" s="39"/>
      <c r="J422" s="39"/>
      <c r="K422" s="39"/>
    </row>
    <row r="423" spans="1:11">
      <c r="A423" s="24" t="str">
        <f>Listes!A422</f>
        <v>5030023</v>
      </c>
      <c r="B423" t="str">
        <f>VLOOKUP(A423,Tableau1[],2,0)&amp;""</f>
        <v>TABLE BASSE CLAIRS CL NOYER/BLANC PROMO FIN13/3500-15%</v>
      </c>
      <c r="C423" t="str">
        <f>VLOOKUP(A423,Tableau1[],3,0)&amp;""</f>
        <v>ACC SALON</v>
      </c>
      <c r="D423" s="23">
        <f ca="1">SUMIF(OFFSET(ACHATS!$D$2,,,COUNTA(ACHATS!D:D),),A423,OFFSET(ACHATS!$G$2,,,COUNTA(ACHATS!G:G),))</f>
        <v>0</v>
      </c>
      <c r="E423" s="23">
        <f ca="1">SUMIF(OFFSET(VENTES!$D$2,,,COUNTA(VENTES!D:D),),A423,OFFSET(VENTES!$G$2,,,COUNTA(VENTES!G:G),))</f>
        <v>0</v>
      </c>
      <c r="F423" s="38"/>
      <c r="G423" s="38"/>
      <c r="H423" s="38"/>
      <c r="I423" s="39"/>
      <c r="J423" s="39"/>
      <c r="K423" s="39"/>
    </row>
    <row r="424" spans="1:11">
      <c r="A424" s="24" t="str">
        <f>Listes!A423</f>
        <v>5030024</v>
      </c>
      <c r="B424" t="str">
        <f>VLOOKUP(A424,Tableau1[],2,0)&amp;""</f>
        <v>TABLE VASSE MODERNO CL NOIR</v>
      </c>
      <c r="C424" t="str">
        <f>VLOOKUP(A424,Tableau1[],3,0)&amp;""</f>
        <v>ACC SALON</v>
      </c>
      <c r="D424" s="23">
        <f ca="1">SUMIF(OFFSET(ACHATS!$D$2,,,COUNTA(ACHATS!D:D),),A424,OFFSET(ACHATS!$G$2,,,COUNTA(ACHATS!G:G),))</f>
        <v>0</v>
      </c>
      <c r="E424" s="23">
        <f ca="1">SUMIF(OFFSET(VENTES!$D$2,,,COUNTA(VENTES!D:D),),A424,OFFSET(VENTES!$G$2,,,COUNTA(VENTES!G:G),))</f>
        <v>0</v>
      </c>
      <c r="F424" s="38"/>
      <c r="G424" s="38"/>
      <c r="H424" s="38"/>
      <c r="I424" s="39"/>
      <c r="J424" s="39"/>
      <c r="K424" s="39"/>
    </row>
    <row r="425" spans="1:11">
      <c r="A425" s="24" t="str">
        <f>Listes!A424</f>
        <v>5030025</v>
      </c>
      <c r="B425" t="str">
        <f>VLOOKUP(A425,Tableau1[],2,0)&amp;""</f>
        <v>TABLE DE COIN DIANA CL BLANC</v>
      </c>
      <c r="C425" t="str">
        <f>VLOOKUP(A425,Tableau1[],3,0)&amp;""</f>
        <v>ACC SALON</v>
      </c>
      <c r="D425" s="23">
        <f ca="1">SUMIF(OFFSET(ACHATS!$D$2,,,COUNTA(ACHATS!D:D),),A425,OFFSET(ACHATS!$G$2,,,COUNTA(ACHATS!G:G),))</f>
        <v>0</v>
      </c>
      <c r="E425" s="23">
        <f ca="1">SUMIF(OFFSET(VENTES!$D$2,,,COUNTA(VENTES!D:D),),A425,OFFSET(VENTES!$G$2,,,COUNTA(VENTES!G:G),))</f>
        <v>0</v>
      </c>
      <c r="F425" s="38"/>
      <c r="G425" s="38"/>
      <c r="H425" s="38"/>
      <c r="I425" s="39"/>
      <c r="J425" s="39"/>
      <c r="K425" s="39"/>
    </row>
    <row r="426" spans="1:11">
      <c r="A426" s="24" t="str">
        <f>Listes!A425</f>
        <v>5030026</v>
      </c>
      <c r="B426" t="str">
        <f>VLOOKUP(A426,Tableau1[],2,0)&amp;""</f>
        <v>TABLE DE COIN """"GRANDE"""" CL BLANC"""</v>
      </c>
      <c r="C426" t="str">
        <f>VLOOKUP(A426,Tableau1[],3,0)&amp;""</f>
        <v>ACC SALON</v>
      </c>
      <c r="D426" s="23">
        <f ca="1">SUMIF(OFFSET(ACHATS!$D$2,,,COUNTA(ACHATS!D:D),),A426,OFFSET(ACHATS!$G$2,,,COUNTA(ACHATS!G:G),))</f>
        <v>0</v>
      </c>
      <c r="E426" s="23">
        <f ca="1">SUMIF(OFFSET(VENTES!$D$2,,,COUNTA(VENTES!D:D),),A426,OFFSET(VENTES!$G$2,,,COUNTA(VENTES!G:G),))</f>
        <v>0</v>
      </c>
      <c r="F426" s="38"/>
      <c r="G426" s="38"/>
      <c r="H426" s="38"/>
      <c r="I426" s="39"/>
      <c r="J426" s="39"/>
      <c r="K426" s="39"/>
    </row>
    <row r="427" spans="1:11">
      <c r="A427" s="24" t="str">
        <f>Listes!A426</f>
        <v>5030027</v>
      </c>
      <c r="B427" t="str">
        <f>VLOOKUP(A427,Tableau1[],2,0)&amp;""</f>
        <v>TABLE DE COIN """"GRANDE"""" CL NOIR"""</v>
      </c>
      <c r="C427" t="str">
        <f>VLOOKUP(A427,Tableau1[],3,0)&amp;""</f>
        <v>ACC SALON</v>
      </c>
      <c r="D427" s="23">
        <f ca="1">SUMIF(OFFSET(ACHATS!$D$2,,,COUNTA(ACHATS!D:D),),A427,OFFSET(ACHATS!$G$2,,,COUNTA(ACHATS!G:G),))</f>
        <v>0</v>
      </c>
      <c r="E427" s="23">
        <f ca="1">SUMIF(OFFSET(VENTES!$D$2,,,COUNTA(VENTES!D:D),),A427,OFFSET(VENTES!$G$2,,,COUNTA(VENTES!G:G),))</f>
        <v>0</v>
      </c>
      <c r="F427" s="38"/>
      <c r="G427" s="38"/>
      <c r="H427" s="38"/>
      <c r="I427" s="39"/>
      <c r="J427" s="39"/>
      <c r="K427" s="39"/>
    </row>
    <row r="428" spans="1:11">
      <c r="A428" s="24" t="str">
        <f>Listes!A427</f>
        <v>5030028</v>
      </c>
      <c r="B428" t="str">
        <f>VLOOKUP(A428,Tableau1[],2,0)&amp;""</f>
        <v>TABLE BASSE ARMADA</v>
      </c>
      <c r="C428" t="str">
        <f>VLOOKUP(A428,Tableau1[],3,0)&amp;""</f>
        <v>ACC SALON</v>
      </c>
      <c r="D428" s="23">
        <f ca="1">SUMIF(OFFSET(ACHATS!$D$2,,,COUNTA(ACHATS!D:D),),A428,OFFSET(ACHATS!$G$2,,,COUNTA(ACHATS!G:G),))</f>
        <v>0</v>
      </c>
      <c r="E428" s="23">
        <f ca="1">SUMIF(OFFSET(VENTES!$D$2,,,COUNTA(VENTES!D:D),),A428,OFFSET(VENTES!$G$2,,,COUNTA(VENTES!G:G),))</f>
        <v>0</v>
      </c>
      <c r="F428" s="38"/>
      <c r="G428" s="38"/>
      <c r="H428" s="38"/>
      <c r="I428" s="39"/>
      <c r="J428" s="39"/>
      <c r="K428" s="39"/>
    </row>
    <row r="429" spans="1:11">
      <c r="A429" s="24" t="str">
        <f>Listes!A428</f>
        <v>5030029</v>
      </c>
      <c r="B429" t="str">
        <f>VLOOKUP(A429,Tableau1[],2,0)&amp;""</f>
        <v>TABLE BASSE VICTOR</v>
      </c>
      <c r="C429" t="str">
        <f>VLOOKUP(A429,Tableau1[],3,0)&amp;""</f>
        <v>ACC SALON</v>
      </c>
      <c r="D429" s="23">
        <f ca="1">SUMIF(OFFSET(ACHATS!$D$2,,,COUNTA(ACHATS!D:D),),A429,OFFSET(ACHATS!$G$2,,,COUNTA(ACHATS!G:G),))</f>
        <v>0</v>
      </c>
      <c r="E429" s="23">
        <f ca="1">SUMIF(OFFSET(VENTES!$D$2,,,COUNTA(VENTES!D:D),),A429,OFFSET(VENTES!$G$2,,,COUNTA(VENTES!G:G),))</f>
        <v>0</v>
      </c>
      <c r="F429" s="38"/>
      <c r="G429" s="38"/>
      <c r="H429" s="38"/>
      <c r="I429" s="39"/>
      <c r="J429" s="39"/>
      <c r="K429" s="39"/>
    </row>
    <row r="430" spans="1:11">
      <c r="A430" s="24" t="str">
        <f>Listes!A429</f>
        <v>5030030</v>
      </c>
      <c r="B430" t="str">
        <f>VLOOKUP(A430,Tableau1[],2,0)&amp;""</f>
        <v>TABLE BASSE KARIZMA MORIA CL MARRON</v>
      </c>
      <c r="C430" t="str">
        <f>VLOOKUP(A430,Tableau1[],3,0)&amp;""</f>
        <v>ACC SALON</v>
      </c>
      <c r="D430" s="23">
        <f ca="1">SUMIF(OFFSET(ACHATS!$D$2,,,COUNTA(ACHATS!D:D),),A430,OFFSET(ACHATS!$G$2,,,COUNTA(ACHATS!G:G),))</f>
        <v>0</v>
      </c>
      <c r="E430" s="23">
        <f ca="1">SUMIF(OFFSET(VENTES!$D$2,,,COUNTA(VENTES!D:D),),A430,OFFSET(VENTES!$G$2,,,COUNTA(VENTES!G:G),))</f>
        <v>0</v>
      </c>
      <c r="F430" s="38"/>
      <c r="G430" s="38"/>
      <c r="H430" s="38"/>
      <c r="I430" s="39"/>
      <c r="J430" s="39"/>
      <c r="K430" s="39"/>
    </row>
    <row r="431" spans="1:11">
      <c r="A431" s="24" t="str">
        <f>Listes!A430</f>
        <v>5030031</v>
      </c>
      <c r="B431" t="str">
        <f>VLOOKUP(A431,Tableau1[],2,0)&amp;""</f>
        <v>TABLE BASSE MODERNO CL BLANC</v>
      </c>
      <c r="C431" t="str">
        <f>VLOOKUP(A431,Tableau1[],3,0)&amp;""</f>
        <v>ACC SALON</v>
      </c>
      <c r="D431" s="23">
        <f ca="1">SUMIF(OFFSET(ACHATS!$D$2,,,COUNTA(ACHATS!D:D),),A431,OFFSET(ACHATS!$G$2,,,COUNTA(ACHATS!G:G),))</f>
        <v>0</v>
      </c>
      <c r="E431" s="23">
        <f ca="1">SUMIF(OFFSET(VENTES!$D$2,,,COUNTA(VENTES!D:D),),A431,OFFSET(VENTES!$G$2,,,COUNTA(VENTES!G:G),))</f>
        <v>0</v>
      </c>
      <c r="F431" s="38"/>
      <c r="G431" s="38"/>
      <c r="H431" s="38"/>
      <c r="I431" s="39"/>
      <c r="J431" s="39"/>
      <c r="K431" s="39"/>
    </row>
    <row r="432" spans="1:11">
      <c r="A432" s="24" t="str">
        <f>Listes!A431</f>
        <v>5030032</v>
      </c>
      <c r="B432" t="str">
        <f>VLOOKUP(A432,Tableau1[],2,0)&amp;""</f>
        <v>TABLE BASSE SQUARE DIANA CL BLANC / NOIR</v>
      </c>
      <c r="C432" t="str">
        <f>VLOOKUP(A432,Tableau1[],3,0)&amp;""</f>
        <v>ACC SALON</v>
      </c>
      <c r="D432" s="23">
        <f ca="1">SUMIF(OFFSET(ACHATS!$D$2,,,COUNTA(ACHATS!D:D),),A432,OFFSET(ACHATS!$G$2,,,COUNTA(ACHATS!G:G),))</f>
        <v>0</v>
      </c>
      <c r="E432" s="23">
        <f ca="1">SUMIF(OFFSET(VENTES!$D$2,,,COUNTA(VENTES!D:D),),A432,OFFSET(VENTES!$G$2,,,COUNTA(VENTES!G:G),))</f>
        <v>0</v>
      </c>
      <c r="F432" s="38"/>
      <c r="G432" s="38"/>
      <c r="H432" s="38"/>
      <c r="I432" s="39"/>
      <c r="J432" s="39"/>
      <c r="K432" s="39"/>
    </row>
    <row r="433" spans="1:11">
      <c r="A433" s="24" t="str">
        <f>Listes!A432</f>
        <v>5030033</v>
      </c>
      <c r="B433" t="str">
        <f>VLOOKUP(A433,Tableau1[],2,0)&amp;""</f>
        <v>TABLE BASSE FORTIN RECTANGULAIRE CL BLANC</v>
      </c>
      <c r="C433" t="str">
        <f>VLOOKUP(A433,Tableau1[],3,0)&amp;""</f>
        <v>ACC SALON</v>
      </c>
      <c r="D433" s="23">
        <f ca="1">SUMIF(OFFSET(ACHATS!$D$2,,,COUNTA(ACHATS!D:D),),A433,OFFSET(ACHATS!$G$2,,,COUNTA(ACHATS!G:G),))</f>
        <v>0</v>
      </c>
      <c r="E433" s="23">
        <f ca="1">SUMIF(OFFSET(VENTES!$D$2,,,COUNTA(VENTES!D:D),),A433,OFFSET(VENTES!$G$2,,,COUNTA(VENTES!G:G),))</f>
        <v>0</v>
      </c>
      <c r="F433" s="38"/>
      <c r="G433" s="38"/>
      <c r="H433" s="38"/>
      <c r="I433" s="39"/>
      <c r="J433" s="39"/>
      <c r="K433" s="39"/>
    </row>
    <row r="434" spans="1:11">
      <c r="A434" s="24" t="str">
        <f>Listes!A433</f>
        <v>5030034</v>
      </c>
      <c r="B434" t="str">
        <f>VLOOKUP(A434,Tableau1[],2,0)&amp;""</f>
        <v>TABLE BASSE FORTIN RECTANGULAIRE CL GRIS</v>
      </c>
      <c r="C434" t="str">
        <f>VLOOKUP(A434,Tableau1[],3,0)&amp;""</f>
        <v>ACC SALON</v>
      </c>
      <c r="D434" s="23">
        <f ca="1">SUMIF(OFFSET(ACHATS!$D$2,,,COUNTA(ACHATS!D:D),),A434,OFFSET(ACHATS!$G$2,,,COUNTA(ACHATS!G:G),))</f>
        <v>0</v>
      </c>
      <c r="E434" s="23">
        <f ca="1">SUMIF(OFFSET(VENTES!$D$2,,,COUNTA(VENTES!D:D),),A434,OFFSET(VENTES!$G$2,,,COUNTA(VENTES!G:G),))</f>
        <v>0</v>
      </c>
      <c r="F434" s="38"/>
      <c r="G434" s="38"/>
      <c r="H434" s="38"/>
      <c r="I434" s="39"/>
      <c r="J434" s="39"/>
      <c r="K434" s="39"/>
    </row>
    <row r="435" spans="1:11">
      <c r="A435" s="24" t="str">
        <f>Listes!A434</f>
        <v>5030035</v>
      </c>
      <c r="B435" t="str">
        <f>VLOOKUP(A435,Tableau1[],2,0)&amp;""</f>
        <v>TABLE BASSE MARTINO CL BLANC</v>
      </c>
      <c r="C435" t="str">
        <f>VLOOKUP(A435,Tableau1[],3,0)&amp;""</f>
        <v>ACC SALON</v>
      </c>
      <c r="D435" s="23">
        <f ca="1">SUMIF(OFFSET(ACHATS!$D$2,,,COUNTA(ACHATS!D:D),),A435,OFFSET(ACHATS!$G$2,,,COUNTA(ACHATS!G:G),))</f>
        <v>0</v>
      </c>
      <c r="E435" s="23">
        <f ca="1">SUMIF(OFFSET(VENTES!$D$2,,,COUNTA(VENTES!D:D),),A435,OFFSET(VENTES!$G$2,,,COUNTA(VENTES!G:G),))</f>
        <v>0</v>
      </c>
      <c r="F435" s="38"/>
      <c r="G435" s="38"/>
      <c r="H435" s="38"/>
      <c r="I435" s="39"/>
      <c r="J435" s="39"/>
      <c r="K435" s="39"/>
    </row>
    <row r="436" spans="1:11">
      <c r="A436" s="24" t="str">
        <f>Listes!A435</f>
        <v>5030036</v>
      </c>
      <c r="B436" t="str">
        <f>VLOOKUP(A436,Tableau1[],2,0)&amp;""</f>
        <v>TABLE BASSE SAFRAN</v>
      </c>
      <c r="C436" t="str">
        <f>VLOOKUP(A436,Tableau1[],3,0)&amp;""</f>
        <v>ACC SALON</v>
      </c>
      <c r="D436" s="23">
        <f ca="1">SUMIF(OFFSET(ACHATS!$D$2,,,COUNTA(ACHATS!D:D),),A436,OFFSET(ACHATS!$G$2,,,COUNTA(ACHATS!G:G),))</f>
        <v>0</v>
      </c>
      <c r="E436" s="23">
        <f ca="1">SUMIF(OFFSET(VENTES!$D$2,,,COUNTA(VENTES!D:D),),A436,OFFSET(VENTES!$G$2,,,COUNTA(VENTES!G:G),))</f>
        <v>0</v>
      </c>
      <c r="F436" s="38"/>
      <c r="G436" s="38"/>
      <c r="H436" s="38"/>
      <c r="I436" s="39"/>
      <c r="J436" s="39"/>
      <c r="K436" s="39"/>
    </row>
    <row r="437" spans="1:11">
      <c r="A437" s="24" t="str">
        <f>Listes!A436</f>
        <v>5030037</v>
      </c>
      <c r="B437" t="str">
        <f>VLOOKUP(A437,Tableau1[],2,0)&amp;""</f>
        <v>TABLE GIGONE COLORADO</v>
      </c>
      <c r="C437" t="str">
        <f>VLOOKUP(A437,Tableau1[],3,0)&amp;""</f>
        <v>ACC SALON</v>
      </c>
      <c r="D437" s="23">
        <f ca="1">SUMIF(OFFSET(ACHATS!$D$2,,,COUNTA(ACHATS!D:D),),A437,OFFSET(ACHATS!$G$2,,,COUNTA(ACHATS!G:G),))</f>
        <v>0</v>
      </c>
      <c r="E437" s="23">
        <f ca="1">SUMIF(OFFSET(VENTES!$D$2,,,COUNTA(VENTES!D:D),),A437,OFFSET(VENTES!$G$2,,,COUNTA(VENTES!G:G),))</f>
        <v>0</v>
      </c>
      <c r="F437" s="38"/>
      <c r="G437" s="38"/>
      <c r="H437" s="38"/>
      <c r="I437" s="39"/>
      <c r="J437" s="39"/>
      <c r="K437" s="39"/>
    </row>
    <row r="438" spans="1:11">
      <c r="A438" s="24" t="str">
        <f>Listes!A437</f>
        <v>5030038</v>
      </c>
      <c r="B438" t="str">
        <f>VLOOKUP(A438,Tableau1[],2,0)&amp;""</f>
        <v>TABLE CARRE MARTINO BLANC</v>
      </c>
      <c r="C438" t="str">
        <f>VLOOKUP(A438,Tableau1[],3,0)&amp;""</f>
        <v>ACC SALON</v>
      </c>
      <c r="D438" s="23">
        <f ca="1">SUMIF(OFFSET(ACHATS!$D$2,,,COUNTA(ACHATS!D:D),),A438,OFFSET(ACHATS!$G$2,,,COUNTA(ACHATS!G:G),))</f>
        <v>0</v>
      </c>
      <c r="E438" s="23">
        <f ca="1">SUMIF(OFFSET(VENTES!$D$2,,,COUNTA(VENTES!D:D),),A438,OFFSET(VENTES!$G$2,,,COUNTA(VENTES!G:G),))</f>
        <v>0</v>
      </c>
      <c r="F438" s="38"/>
      <c r="G438" s="38"/>
      <c r="H438" s="38"/>
      <c r="I438" s="39"/>
      <c r="J438" s="39"/>
      <c r="K438" s="39"/>
    </row>
    <row r="439" spans="1:11">
      <c r="A439" s="24" t="str">
        <f>Listes!A438</f>
        <v>5030040</v>
      </c>
      <c r="B439" t="str">
        <f>VLOOKUP(A439,Tableau1[],2,0)&amp;""</f>
        <v>TABLE BASSE BRILLANCE</v>
      </c>
      <c r="C439" t="str">
        <f>VLOOKUP(A439,Tableau1[],3,0)&amp;""</f>
        <v>ACC SALON</v>
      </c>
      <c r="D439" s="23">
        <f ca="1">SUMIF(OFFSET(ACHATS!$D$2,,,COUNTA(ACHATS!D:D),),A439,OFFSET(ACHATS!$G$2,,,COUNTA(ACHATS!G:G),))</f>
        <v>0</v>
      </c>
      <c r="E439" s="23">
        <f ca="1">SUMIF(OFFSET(VENTES!$D$2,,,COUNTA(VENTES!D:D),),A439,OFFSET(VENTES!$G$2,,,COUNTA(VENTES!G:G),))</f>
        <v>0</v>
      </c>
      <c r="F439" s="38"/>
      <c r="G439" s="38"/>
      <c r="H439" s="38"/>
      <c r="I439" s="39"/>
      <c r="J439" s="39"/>
      <c r="K439" s="39"/>
    </row>
    <row r="440" spans="1:11">
      <c r="A440" s="24" t="str">
        <f>Listes!A439</f>
        <v>5030041</v>
      </c>
      <c r="B440" t="str">
        <f>VLOOKUP(A440,Tableau1[],2,0)&amp;""</f>
        <v>TABLE BASSE CARRE BRILLANCE CL BLANC</v>
      </c>
      <c r="C440" t="str">
        <f>VLOOKUP(A440,Tableau1[],3,0)&amp;""</f>
        <v>ACC SALON</v>
      </c>
      <c r="D440" s="23">
        <f ca="1">SUMIF(OFFSET(ACHATS!$D$2,,,COUNTA(ACHATS!D:D),),A440,OFFSET(ACHATS!$G$2,,,COUNTA(ACHATS!G:G),))</f>
        <v>0</v>
      </c>
      <c r="E440" s="23">
        <f ca="1">SUMIF(OFFSET(VENTES!$D$2,,,COUNTA(VENTES!D:D),),A440,OFFSET(VENTES!$G$2,,,COUNTA(VENTES!G:G),))</f>
        <v>0</v>
      </c>
      <c r="F440" s="38"/>
      <c r="G440" s="38"/>
      <c r="H440" s="38"/>
      <c r="I440" s="39"/>
      <c r="J440" s="39"/>
      <c r="K440" s="39"/>
    </row>
    <row r="441" spans="1:11">
      <c r="A441" s="24" t="str">
        <f>Listes!A440</f>
        <v>5030042</v>
      </c>
      <c r="B441" t="str">
        <f>VLOOKUP(A441,Tableau1[],2,0)&amp;""</f>
        <v>TABLE BASSE CLARIS CL CREM</v>
      </c>
      <c r="C441" t="str">
        <f>VLOOKUP(A441,Tableau1[],3,0)&amp;""</f>
        <v>ACC SALON</v>
      </c>
      <c r="D441" s="23">
        <f ca="1">SUMIF(OFFSET(ACHATS!$D$2,,,COUNTA(ACHATS!D:D),),A441,OFFSET(ACHATS!$G$2,,,COUNTA(ACHATS!G:G),))</f>
        <v>0</v>
      </c>
      <c r="E441" s="23">
        <f ca="1">SUMIF(OFFSET(VENTES!$D$2,,,COUNTA(VENTES!D:D),),A441,OFFSET(VENTES!$G$2,,,COUNTA(VENTES!G:G),))</f>
        <v>0</v>
      </c>
      <c r="F441" s="38"/>
      <c r="G441" s="38"/>
      <c r="H441" s="38"/>
      <c r="I441" s="39"/>
      <c r="J441" s="39"/>
      <c r="K441" s="39"/>
    </row>
    <row r="442" spans="1:11">
      <c r="A442" s="24" t="str">
        <f>Listes!A441</f>
        <v>5030043</v>
      </c>
      <c r="B442" t="str">
        <f>VLOOKUP(A442,Tableau1[],2,0)&amp;""</f>
        <v>TABLE  BASSE  ALMIRA</v>
      </c>
      <c r="C442" t="str">
        <f>VLOOKUP(A442,Tableau1[],3,0)&amp;""</f>
        <v>ACC SALON</v>
      </c>
      <c r="D442" s="23">
        <f ca="1">SUMIF(OFFSET(ACHATS!$D$2,,,COUNTA(ACHATS!D:D),),A442,OFFSET(ACHATS!$G$2,,,COUNTA(ACHATS!G:G),))</f>
        <v>0</v>
      </c>
      <c r="E442" s="23">
        <f ca="1">SUMIF(OFFSET(VENTES!$D$2,,,COUNTA(VENTES!D:D),),A442,OFFSET(VENTES!$G$2,,,COUNTA(VENTES!G:G),))</f>
        <v>0</v>
      </c>
      <c r="F442" s="38"/>
      <c r="G442" s="38"/>
      <c r="H442" s="38"/>
      <c r="I442" s="39"/>
      <c r="J442" s="39"/>
      <c r="K442" s="39"/>
    </row>
    <row r="443" spans="1:11">
      <c r="A443" s="24" t="str">
        <f>Listes!A442</f>
        <v>5030044</v>
      </c>
      <c r="B443" t="str">
        <f>VLOOKUP(A443,Tableau1[],2,0)&amp;""</f>
        <v>TABLE BASSE FORTIN  CARRE</v>
      </c>
      <c r="C443" t="str">
        <f>VLOOKUP(A443,Tableau1[],3,0)&amp;""</f>
        <v>ACC SALON</v>
      </c>
      <c r="D443" s="23">
        <f ca="1">SUMIF(OFFSET(ACHATS!$D$2,,,COUNTA(ACHATS!D:D),),A443,OFFSET(ACHATS!$G$2,,,COUNTA(ACHATS!G:G),))</f>
        <v>0</v>
      </c>
      <c r="E443" s="23">
        <f ca="1">SUMIF(OFFSET(VENTES!$D$2,,,COUNTA(VENTES!D:D),),A443,OFFSET(VENTES!$G$2,,,COUNTA(VENTES!G:G),))</f>
        <v>0</v>
      </c>
      <c r="F443" s="38"/>
      <c r="G443" s="38"/>
      <c r="H443" s="38"/>
      <c r="I443" s="39"/>
      <c r="J443" s="39"/>
      <c r="K443" s="39"/>
    </row>
    <row r="444" spans="1:11">
      <c r="A444" s="24" t="str">
        <f>Listes!A443</f>
        <v>5030045</v>
      </c>
      <c r="B444" t="str">
        <f>VLOOKUP(A444,Tableau1[],2,0)&amp;""</f>
        <v>TABLE  BASSE  TUAL CAPPUCINO</v>
      </c>
      <c r="C444" t="str">
        <f>VLOOKUP(A444,Tableau1[],3,0)&amp;""</f>
        <v>ACC SALON</v>
      </c>
      <c r="D444" s="23">
        <f ca="1">SUMIF(OFFSET(ACHATS!$D$2,,,COUNTA(ACHATS!D:D),),A444,OFFSET(ACHATS!$G$2,,,COUNTA(ACHATS!G:G),))</f>
        <v>0</v>
      </c>
      <c r="E444" s="23">
        <f ca="1">SUMIF(OFFSET(VENTES!$D$2,,,COUNTA(VENTES!D:D),),A444,OFFSET(VENTES!$G$2,,,COUNTA(VENTES!G:G),))</f>
        <v>0</v>
      </c>
      <c r="F444" s="38"/>
      <c r="G444" s="38"/>
      <c r="H444" s="38"/>
      <c r="I444" s="39"/>
      <c r="J444" s="39"/>
      <c r="K444" s="39"/>
    </row>
    <row r="445" spans="1:11">
      <c r="A445" s="24" t="str">
        <f>Listes!A444</f>
        <v>5030046</v>
      </c>
      <c r="B445" t="str">
        <f>VLOOKUP(A445,Tableau1[],2,0)&amp;""</f>
        <v>TABLE  BASSE  CLASS PROMO FIN13/3990-20%</v>
      </c>
      <c r="C445" t="str">
        <f>VLOOKUP(A445,Tableau1[],3,0)&amp;""</f>
        <v>ACC SALON</v>
      </c>
      <c r="D445" s="23">
        <f ca="1">SUMIF(OFFSET(ACHATS!$D$2,,,COUNTA(ACHATS!D:D),),A445,OFFSET(ACHATS!$G$2,,,COUNTA(ACHATS!G:G),))</f>
        <v>0</v>
      </c>
      <c r="E445" s="23">
        <f ca="1">SUMIF(OFFSET(VENTES!$D$2,,,COUNTA(VENTES!D:D),),A445,OFFSET(VENTES!$G$2,,,COUNTA(VENTES!G:G),))</f>
        <v>0</v>
      </c>
      <c r="F445" s="38"/>
      <c r="G445" s="38"/>
      <c r="H445" s="38"/>
      <c r="I445" s="39"/>
      <c r="J445" s="39"/>
      <c r="K445" s="39"/>
    </row>
    <row r="446" spans="1:11">
      <c r="A446" s="24" t="str">
        <f>Listes!A445</f>
        <v>5030047</v>
      </c>
      <c r="B446" t="str">
        <f>VLOOKUP(A446,Tableau1[],2,0)&amp;""</f>
        <v>TABLE  BASE  BARCELONA</v>
      </c>
      <c r="C446" t="str">
        <f>VLOOKUP(A446,Tableau1[],3,0)&amp;""</f>
        <v>ACC SALON</v>
      </c>
      <c r="D446" s="23">
        <f ca="1">SUMIF(OFFSET(ACHATS!$D$2,,,COUNTA(ACHATS!D:D),),A446,OFFSET(ACHATS!$G$2,,,COUNTA(ACHATS!G:G),))</f>
        <v>0</v>
      </c>
      <c r="E446" s="23">
        <f ca="1">SUMIF(OFFSET(VENTES!$D$2,,,COUNTA(VENTES!D:D),),A446,OFFSET(VENTES!$G$2,,,COUNTA(VENTES!G:G),))</f>
        <v>0</v>
      </c>
      <c r="F446" s="38"/>
      <c r="G446" s="38"/>
      <c r="H446" s="38"/>
      <c r="I446" s="39"/>
      <c r="J446" s="39"/>
      <c r="K446" s="39"/>
    </row>
    <row r="447" spans="1:11">
      <c r="A447" s="24" t="str">
        <f>Listes!A446</f>
        <v>5030048</v>
      </c>
      <c r="B447" t="str">
        <f>VLOOKUP(A447,Tableau1[],2,0)&amp;""</f>
        <v>TABLE GIGONE  VALENCIA</v>
      </c>
      <c r="C447" t="str">
        <f>VLOOKUP(A447,Tableau1[],3,0)&amp;""</f>
        <v>ACC SALON</v>
      </c>
      <c r="D447" s="23">
        <f ca="1">SUMIF(OFFSET(ACHATS!$D$2,,,COUNTA(ACHATS!D:D),),A447,OFFSET(ACHATS!$G$2,,,COUNTA(ACHATS!G:G),))</f>
        <v>0</v>
      </c>
      <c r="E447" s="23">
        <f ca="1">SUMIF(OFFSET(VENTES!$D$2,,,COUNTA(VENTES!D:D),),A447,OFFSET(VENTES!$G$2,,,COUNTA(VENTES!G:G),))</f>
        <v>0</v>
      </c>
      <c r="F447" s="38"/>
      <c r="G447" s="38"/>
      <c r="H447" s="38"/>
      <c r="I447" s="39"/>
      <c r="J447" s="39"/>
      <c r="K447" s="39"/>
    </row>
    <row r="448" spans="1:11">
      <c r="A448" s="24" t="str">
        <f>Listes!A447</f>
        <v>5030049</v>
      </c>
      <c r="B448" t="str">
        <f>VLOOKUP(A448,Tableau1[],2,0)&amp;""</f>
        <v>TABLE  BASSE RODOS  MILAS  COL MARRON</v>
      </c>
      <c r="C448" t="str">
        <f>VLOOKUP(A448,Tableau1[],3,0)&amp;""</f>
        <v>ACC SALON</v>
      </c>
      <c r="D448" s="23">
        <f ca="1">SUMIF(OFFSET(ACHATS!$D$2,,,COUNTA(ACHATS!D:D),),A448,OFFSET(ACHATS!$G$2,,,COUNTA(ACHATS!G:G),))</f>
        <v>0</v>
      </c>
      <c r="E448" s="23">
        <f ca="1">SUMIF(OFFSET(VENTES!$D$2,,,COUNTA(VENTES!D:D),),A448,OFFSET(VENTES!$G$2,,,COUNTA(VENTES!G:G),))</f>
        <v>0</v>
      </c>
      <c r="F448" s="38"/>
      <c r="G448" s="38"/>
      <c r="H448" s="38"/>
      <c r="I448" s="39"/>
      <c r="J448" s="39"/>
      <c r="K448" s="39"/>
    </row>
    <row r="449" spans="1:11">
      <c r="A449" s="24" t="str">
        <f>Listes!A448</f>
        <v>5030050</v>
      </c>
      <c r="B449" t="str">
        <f>VLOOKUP(A449,Tableau1[],2,0)&amp;""</f>
        <v>VENTURO  TABLE   BASSE VENTURO  LADIN</v>
      </c>
      <c r="C449" t="str">
        <f>VLOOKUP(A449,Tableau1[],3,0)&amp;""</f>
        <v>ACC SALON</v>
      </c>
      <c r="D449" s="23">
        <f ca="1">SUMIF(OFFSET(ACHATS!$D$2,,,COUNTA(ACHATS!D:D),),A449,OFFSET(ACHATS!$G$2,,,COUNTA(ACHATS!G:G),))</f>
        <v>0</v>
      </c>
      <c r="E449" s="23">
        <f ca="1">SUMIF(OFFSET(VENTES!$D$2,,,COUNTA(VENTES!D:D),),A449,OFFSET(VENTES!$G$2,,,COUNTA(VENTES!G:G),))</f>
        <v>0</v>
      </c>
      <c r="F449" s="38"/>
      <c r="G449" s="38"/>
      <c r="H449" s="38"/>
      <c r="I449" s="39"/>
      <c r="J449" s="39"/>
      <c r="K449" s="39"/>
    </row>
    <row r="450" spans="1:11">
      <c r="A450" s="24" t="str">
        <f>Listes!A449</f>
        <v>5030051</v>
      </c>
      <c r="B450" t="str">
        <f>VLOOKUP(A450,Tableau1[],2,0)&amp;""</f>
        <v>CAPRICE TABLE GIGONE  WULNUT</v>
      </c>
      <c r="C450" t="str">
        <f>VLOOKUP(A450,Tableau1[],3,0)&amp;""</f>
        <v>ACC SALON</v>
      </c>
      <c r="D450" s="23">
        <f ca="1">SUMIF(OFFSET(ACHATS!$D$2,,,COUNTA(ACHATS!D:D),),A450,OFFSET(ACHATS!$G$2,,,COUNTA(ACHATS!G:G),))</f>
        <v>0</v>
      </c>
      <c r="E450" s="23">
        <f ca="1">SUMIF(OFFSET(VENTES!$D$2,,,COUNTA(VENTES!D:D),),A450,OFFSET(VENTES!$G$2,,,COUNTA(VENTES!G:G),))</f>
        <v>0</v>
      </c>
      <c r="F450" s="38"/>
      <c r="G450" s="38"/>
      <c r="H450" s="38"/>
      <c r="I450" s="39"/>
      <c r="J450" s="39"/>
      <c r="K450" s="39"/>
    </row>
    <row r="451" spans="1:11">
      <c r="A451" s="24" t="str">
        <f>Listes!A450</f>
        <v>5030052</v>
      </c>
      <c r="B451" t="str">
        <f>VLOOKUP(A451,Tableau1[],2,0)&amp;""</f>
        <v>CAPRICE TABLE  BASSE WITH  POUF  COL FLORIN MINK</v>
      </c>
      <c r="C451" t="str">
        <f>VLOOKUP(A451,Tableau1[],3,0)&amp;""</f>
        <v>ACC SALON</v>
      </c>
      <c r="D451" s="23">
        <f ca="1">SUMIF(OFFSET(ACHATS!$D$2,,,COUNTA(ACHATS!D:D),),A451,OFFSET(ACHATS!$G$2,,,COUNTA(ACHATS!G:G),))</f>
        <v>0</v>
      </c>
      <c r="E451" s="23">
        <f ca="1">SUMIF(OFFSET(VENTES!$D$2,,,COUNTA(VENTES!D:D),),A451,OFFSET(VENTES!$G$2,,,COUNTA(VENTES!G:G),))</f>
        <v>0</v>
      </c>
      <c r="F451" s="38"/>
      <c r="G451" s="38"/>
      <c r="H451" s="38"/>
      <c r="I451" s="39"/>
      <c r="J451" s="39"/>
      <c r="K451" s="39"/>
    </row>
    <row r="452" spans="1:11">
      <c r="A452" s="24" t="str">
        <f>Listes!A451</f>
        <v>5030053</v>
      </c>
      <c r="B452" t="str">
        <f>VLOOKUP(A452,Tableau1[],2,0)&amp;""</f>
        <v>MONNA  TABLE BASSE  + 3 PETITES TABLES  SET  COL WALNUT -CREAM</v>
      </c>
      <c r="C452" t="str">
        <f>VLOOKUP(A452,Tableau1[],3,0)&amp;""</f>
        <v>ACC SALON</v>
      </c>
      <c r="D452" s="23">
        <f ca="1">SUMIF(OFFSET(ACHATS!$D$2,,,COUNTA(ACHATS!D:D),),A452,OFFSET(ACHATS!$G$2,,,COUNTA(ACHATS!G:G),))</f>
        <v>0</v>
      </c>
      <c r="E452" s="23">
        <f ca="1">SUMIF(OFFSET(VENTES!$D$2,,,COUNTA(VENTES!D:D),),A452,OFFSET(VENTES!$G$2,,,COUNTA(VENTES!G:G),))</f>
        <v>0</v>
      </c>
      <c r="F452" s="38"/>
      <c r="G452" s="38"/>
      <c r="H452" s="38"/>
      <c r="I452" s="39"/>
      <c r="J452" s="39"/>
      <c r="K452" s="39"/>
    </row>
    <row r="453" spans="1:11">
      <c r="A453" s="24" t="str">
        <f>Listes!A452</f>
        <v>5030054</v>
      </c>
      <c r="B453" t="str">
        <f>VLOOKUP(A453,Tableau1[],2,0)&amp;""</f>
        <v>IDEA TABLE BASSE  ALVIN  CAPCINO</v>
      </c>
      <c r="C453" t="str">
        <f>VLOOKUP(A453,Tableau1[],3,0)&amp;""</f>
        <v>ACC SALON</v>
      </c>
      <c r="D453" s="23">
        <f ca="1">SUMIF(OFFSET(ACHATS!$D$2,,,COUNTA(ACHATS!D:D),),A453,OFFSET(ACHATS!$G$2,,,COUNTA(ACHATS!G:G),))</f>
        <v>0</v>
      </c>
      <c r="E453" s="23">
        <f ca="1">SUMIF(OFFSET(VENTES!$D$2,,,COUNTA(VENTES!D:D),),A453,OFFSET(VENTES!$G$2,,,COUNTA(VENTES!G:G),))</f>
        <v>0</v>
      </c>
      <c r="F453" s="38"/>
      <c r="G453" s="38"/>
      <c r="H453" s="38"/>
      <c r="I453" s="39"/>
      <c r="J453" s="39"/>
      <c r="K453" s="39"/>
    </row>
    <row r="454" spans="1:11">
      <c r="A454" s="24" t="str">
        <f>Listes!A453</f>
        <v>5030055</v>
      </c>
      <c r="B454" t="str">
        <f>VLOOKUP(A454,Tableau1[],2,0)&amp;""</f>
        <v>NEVA TABLE GIGONE</v>
      </c>
      <c r="C454" t="str">
        <f>VLOOKUP(A454,Tableau1[],3,0)&amp;""</f>
        <v>ACC SALON</v>
      </c>
      <c r="D454" s="23">
        <f ca="1">SUMIF(OFFSET(ACHATS!$D$2,,,COUNTA(ACHATS!D:D),),A454,OFFSET(ACHATS!$G$2,,,COUNTA(ACHATS!G:G),))</f>
        <v>0</v>
      </c>
      <c r="E454" s="23">
        <f ca="1">SUMIF(OFFSET(VENTES!$D$2,,,COUNTA(VENTES!D:D),),A454,OFFSET(VENTES!$G$2,,,COUNTA(VENTES!G:G),))</f>
        <v>0</v>
      </c>
      <c r="F454" s="38"/>
      <c r="G454" s="38"/>
      <c r="H454" s="38"/>
      <c r="I454" s="39"/>
      <c r="J454" s="39"/>
      <c r="K454" s="39"/>
    </row>
    <row r="455" spans="1:11">
      <c r="A455" s="24" t="str">
        <f>Listes!A454</f>
        <v>5030056</v>
      </c>
      <c r="B455" t="str">
        <f>VLOOKUP(A455,Tableau1[],2,0)&amp;""</f>
        <v>EVA TABLE BASSE</v>
      </c>
      <c r="C455" t="str">
        <f>VLOOKUP(A455,Tableau1[],3,0)&amp;""</f>
        <v>ACC SALON</v>
      </c>
      <c r="D455" s="23">
        <f ca="1">SUMIF(OFFSET(ACHATS!$D$2,,,COUNTA(ACHATS!D:D),),A455,OFFSET(ACHATS!$G$2,,,COUNTA(ACHATS!G:G),))</f>
        <v>0</v>
      </c>
      <c r="E455" s="23">
        <f ca="1">SUMIF(OFFSET(VENTES!$D$2,,,COUNTA(VENTES!D:D),),A455,OFFSET(VENTES!$G$2,,,COUNTA(VENTES!G:G),))</f>
        <v>0</v>
      </c>
      <c r="F455" s="38"/>
      <c r="G455" s="38"/>
      <c r="H455" s="38"/>
      <c r="I455" s="39"/>
      <c r="J455" s="39"/>
      <c r="K455" s="39"/>
    </row>
    <row r="456" spans="1:11">
      <c r="A456" s="24" t="str">
        <f>Listes!A455</f>
        <v>5030057</v>
      </c>
      <c r="B456" t="str">
        <f>VLOOKUP(A456,Tableau1[],2,0)&amp;""</f>
        <v>EVA TABLE GIGONE COL MARRON</v>
      </c>
      <c r="C456" t="str">
        <f>VLOOKUP(A456,Tableau1[],3,0)&amp;""</f>
        <v>ACC SALON</v>
      </c>
      <c r="D456" s="23">
        <f ca="1">SUMIF(OFFSET(ACHATS!$D$2,,,COUNTA(ACHATS!D:D),),A456,OFFSET(ACHATS!$G$2,,,COUNTA(ACHATS!G:G),))</f>
        <v>0</v>
      </c>
      <c r="E456" s="23">
        <f ca="1">SUMIF(OFFSET(VENTES!$D$2,,,COUNTA(VENTES!D:D),),A456,OFFSET(VENTES!$G$2,,,COUNTA(VENTES!G:G),))</f>
        <v>0</v>
      </c>
      <c r="F456" s="38"/>
      <c r="G456" s="38"/>
      <c r="H456" s="38"/>
      <c r="I456" s="39"/>
      <c r="J456" s="39"/>
      <c r="K456" s="39"/>
    </row>
    <row r="457" spans="1:11">
      <c r="A457" s="24" t="str">
        <f>Listes!A456</f>
        <v>5030058</v>
      </c>
      <c r="B457" t="str">
        <f>VLOOKUP(A457,Tableau1[],2,0)&amp;""</f>
        <v>SPRING TABLE GIGONE COL MARRON</v>
      </c>
      <c r="C457" t="str">
        <f>VLOOKUP(A457,Tableau1[],3,0)&amp;""</f>
        <v>ACC SALON</v>
      </c>
      <c r="D457" s="23">
        <f ca="1">SUMIF(OFFSET(ACHATS!$D$2,,,COUNTA(ACHATS!D:D),),A457,OFFSET(ACHATS!$G$2,,,COUNTA(ACHATS!G:G),))</f>
        <v>0</v>
      </c>
      <c r="E457" s="23">
        <f ca="1">SUMIF(OFFSET(VENTES!$D$2,,,COUNTA(VENTES!D:D),),A457,OFFSET(VENTES!$G$2,,,COUNTA(VENTES!G:G),))</f>
        <v>0</v>
      </c>
      <c r="F457" s="38"/>
      <c r="G457" s="38"/>
      <c r="H457" s="38"/>
      <c r="I457" s="39"/>
      <c r="J457" s="39"/>
      <c r="K457" s="39"/>
    </row>
    <row r="458" spans="1:11">
      <c r="A458" s="24" t="str">
        <f>Listes!A457</f>
        <v>5030059</v>
      </c>
      <c r="B458" t="str">
        <f>VLOOKUP(A458,Tableau1[],2,0)&amp;""</f>
        <v>CAPRICE  LIT 100 CM  COL WALNUT/IVORY</v>
      </c>
      <c r="C458" t="str">
        <f>VLOOKUP(A458,Tableau1[],3,0)&amp;""</f>
        <v>C.A.C.EN</v>
      </c>
      <c r="D458" s="23">
        <f ca="1">SUMIF(OFFSET(ACHATS!$D$2,,,COUNTA(ACHATS!D:D),),A458,OFFSET(ACHATS!$G$2,,,COUNTA(ACHATS!G:G),))</f>
        <v>0</v>
      </c>
      <c r="E458" s="23">
        <f ca="1">SUMIF(OFFSET(VENTES!$D$2,,,COUNTA(VENTES!D:D),),A458,OFFSET(VENTES!$G$2,,,COUNTA(VENTES!G:G),))</f>
        <v>0</v>
      </c>
      <c r="F458" s="38"/>
      <c r="G458" s="38"/>
      <c r="H458" s="38"/>
      <c r="I458" s="39"/>
      <c r="J458" s="39"/>
      <c r="K458" s="39"/>
    </row>
    <row r="459" spans="1:11">
      <c r="A459" s="24" t="str">
        <f>Listes!A458</f>
        <v>5030131</v>
      </c>
      <c r="B459" t="str">
        <f>VLOOKUP(A459,Tableau1[],2,0)&amp;""</f>
        <v>TABLE NEWTONE  EXTENSIBLE  CL WENGE</v>
      </c>
      <c r="C459" t="str">
        <f>VLOOKUP(A459,Tableau1[],3,0)&amp;""</f>
        <v>ACC SALON</v>
      </c>
      <c r="D459" s="23">
        <f ca="1">SUMIF(OFFSET(ACHATS!$D$2,,,COUNTA(ACHATS!D:D),),A459,OFFSET(ACHATS!$G$2,,,COUNTA(ACHATS!G:G),))</f>
        <v>0</v>
      </c>
      <c r="E459" s="23">
        <f ca="1">SUMIF(OFFSET(VENTES!$D$2,,,COUNTA(VENTES!D:D),),A459,OFFSET(VENTES!$G$2,,,COUNTA(VENTES!G:G),))</f>
        <v>0</v>
      </c>
      <c r="F459" s="38"/>
      <c r="G459" s="38"/>
      <c r="H459" s="38"/>
      <c r="I459" s="39"/>
      <c r="J459" s="39"/>
      <c r="K459" s="39"/>
    </row>
    <row r="460" spans="1:11">
      <c r="A460" s="24" t="str">
        <f>Listes!A459</f>
        <v>5030139</v>
      </c>
      <c r="B460" t="str">
        <f>VLOOKUP(A460,Tableau1[],2,0)&amp;""</f>
        <v>TABLE LOTUS CL BRAOWN 190X77X90 MEGA PROMO ISTIKBAL2014</v>
      </c>
      <c r="C460" t="str">
        <f>VLOOKUP(A460,Tableau1[],3,0)&amp;""</f>
        <v>ACC SALON</v>
      </c>
      <c r="D460" s="23">
        <f ca="1">SUMIF(OFFSET(ACHATS!$D$2,,,COUNTA(ACHATS!D:D),),A460,OFFSET(ACHATS!$G$2,,,COUNTA(ACHATS!G:G),))</f>
        <v>0</v>
      </c>
      <c r="E460" s="23">
        <f ca="1">SUMIF(OFFSET(VENTES!$D$2,,,COUNTA(VENTES!D:D),),A460,OFFSET(VENTES!$G$2,,,COUNTA(VENTES!G:G),))</f>
        <v>0</v>
      </c>
      <c r="F460" s="38"/>
      <c r="G460" s="38"/>
      <c r="H460" s="38"/>
      <c r="I460" s="39"/>
      <c r="J460" s="39"/>
      <c r="K460" s="39"/>
    </row>
    <row r="461" spans="1:11">
      <c r="A461" s="24" t="str">
        <f>Listes!A460</f>
        <v>5030141</v>
      </c>
      <c r="B461" t="str">
        <f>VLOOKUP(A461,Tableau1[],2,0)&amp;""</f>
        <v>LOTUS COLONE SIR MAUN MEGA PROMO ISTIKBAL2014</v>
      </c>
      <c r="C461" t="str">
        <f>VLOOKUP(A461,Tableau1[],3,0)&amp;""</f>
        <v>S.A.M</v>
      </c>
      <c r="D461" s="23">
        <f ca="1">SUMIF(OFFSET(ACHATS!$D$2,,,COUNTA(ACHATS!D:D),),A461,OFFSET(ACHATS!$G$2,,,COUNTA(ACHATS!G:G),))</f>
        <v>0</v>
      </c>
      <c r="E461" s="23">
        <f ca="1">SUMIF(OFFSET(VENTES!$D$2,,,COUNTA(VENTES!D:D),),A461,OFFSET(VENTES!$G$2,,,COUNTA(VENTES!G:G),))</f>
        <v>0</v>
      </c>
      <c r="F461" s="38"/>
      <c r="G461" s="38"/>
      <c r="H461" s="38"/>
      <c r="I461" s="39"/>
      <c r="J461" s="39"/>
      <c r="K461" s="39"/>
    </row>
    <row r="462" spans="1:11">
      <c r="A462" s="24" t="str">
        <f>Listes!A461</f>
        <v>5030142</v>
      </c>
      <c r="B462" t="str">
        <f>VLOOKUP(A462,Tableau1[],2,0)&amp;""</f>
        <v>LOTUS VITRINE SIR MAUN</v>
      </c>
      <c r="C462" t="str">
        <f>VLOOKUP(A462,Tableau1[],3,0)&amp;""</f>
        <v>S.A.M</v>
      </c>
      <c r="D462" s="23">
        <f ca="1">SUMIF(OFFSET(ACHATS!$D$2,,,COUNTA(ACHATS!D:D),),A462,OFFSET(ACHATS!$G$2,,,COUNTA(ACHATS!G:G),))</f>
        <v>0</v>
      </c>
      <c r="E462" s="23">
        <f ca="1">SUMIF(OFFSET(VENTES!$D$2,,,COUNTA(VENTES!D:D),),A462,OFFSET(VENTES!$G$2,,,COUNTA(VENTES!G:G),))</f>
        <v>0</v>
      </c>
      <c r="F462" s="38"/>
      <c r="G462" s="38"/>
      <c r="H462" s="38"/>
      <c r="I462" s="39"/>
      <c r="J462" s="39"/>
      <c r="K462" s="39"/>
    </row>
    <row r="463" spans="1:11">
      <c r="A463" s="24" t="str">
        <f>Listes!A462</f>
        <v>5030144</v>
      </c>
      <c r="B463" t="str">
        <f>VLOOKUP(A463,Tableau1[],2,0)&amp;""</f>
        <v>BUREAU LOTUS 2 PORTES+SUR MEUBLE CL SIRENA MAUV</v>
      </c>
      <c r="C463" t="str">
        <f>VLOOKUP(A463,Tableau1[],3,0)&amp;""</f>
        <v>C.A.C.EN</v>
      </c>
      <c r="D463" s="23">
        <f ca="1">SUMIF(OFFSET(ACHATS!$D$2,,,COUNTA(ACHATS!D:D),),A463,OFFSET(ACHATS!$G$2,,,COUNTA(ACHATS!G:G),))</f>
        <v>0</v>
      </c>
      <c r="E463" s="23">
        <f ca="1">SUMIF(OFFSET(VENTES!$D$2,,,COUNTA(VENTES!D:D),),A463,OFFSET(VENTES!$G$2,,,COUNTA(VENTES!G:G),))</f>
        <v>0</v>
      </c>
      <c r="F463" s="38"/>
      <c r="G463" s="38"/>
      <c r="H463" s="38"/>
      <c r="I463" s="39"/>
      <c r="J463" s="39"/>
      <c r="K463" s="39"/>
    </row>
    <row r="464" spans="1:11">
      <c r="A464" s="24" t="str">
        <f>Listes!A463</f>
        <v>5030231</v>
      </c>
      <c r="B464" t="str">
        <f>VLOOKUP(A464,Tableau1[],2,0)&amp;""</f>
        <v>SET 8 CHAISES TABLE NEWTONE CL WENGE</v>
      </c>
      <c r="C464" t="str">
        <f>VLOOKUP(A464,Tableau1[],3,0)&amp;""</f>
        <v>S.A.M</v>
      </c>
      <c r="D464" s="23">
        <f ca="1">SUMIF(OFFSET(ACHATS!$D$2,,,COUNTA(ACHATS!D:D),),A464,OFFSET(ACHATS!$G$2,,,COUNTA(ACHATS!G:G),))</f>
        <v>0</v>
      </c>
      <c r="E464" s="23">
        <f ca="1">SUMIF(OFFSET(VENTES!$D$2,,,COUNTA(VENTES!D:D),),A464,OFFSET(VENTES!$G$2,,,COUNTA(VENTES!G:G),))</f>
        <v>0</v>
      </c>
      <c r="F464" s="38"/>
      <c r="G464" s="38"/>
      <c r="H464" s="38"/>
      <c r="I464" s="39"/>
      <c r="J464" s="39"/>
      <c r="K464" s="39"/>
    </row>
    <row r="465" spans="1:11">
      <c r="A465" s="24" t="str">
        <f>Listes!A464</f>
        <v>5030239</v>
      </c>
      <c r="B465" t="str">
        <f>VLOOKUP(A465,Tableau1[],2,0)&amp;""</f>
        <v>CHAISES TABLE LOTUS CL BRAOWN 43X86X48</v>
      </c>
      <c r="C465" t="str">
        <f>VLOOKUP(A465,Tableau1[],3,0)&amp;""</f>
        <v>C.A.C.AD</v>
      </c>
      <c r="D465" s="23">
        <f ca="1">SUMIF(OFFSET(ACHATS!$D$2,,,COUNTA(ACHATS!D:D),),A465,OFFSET(ACHATS!$G$2,,,COUNTA(ACHATS!G:G),))</f>
        <v>0</v>
      </c>
      <c r="E465" s="23">
        <f ca="1">SUMIF(OFFSET(VENTES!$D$2,,,COUNTA(VENTES!D:D),),A465,OFFSET(VENTES!$G$2,,,COUNTA(VENTES!G:G),))</f>
        <v>0</v>
      </c>
      <c r="F465" s="38"/>
      <c r="G465" s="38"/>
      <c r="H465" s="38"/>
      <c r="I465" s="39"/>
      <c r="J465" s="39"/>
      <c r="K465" s="39"/>
    </row>
    <row r="466" spans="1:11">
      <c r="A466" s="24" t="str">
        <f>Listes!A465</f>
        <v>5030241</v>
      </c>
      <c r="B466" t="str">
        <f>VLOOKUP(A466,Tableau1[],2,0)&amp;""</f>
        <v>LOTUS CHAISES TABLE CL CERISIER /CREME 43X86X48</v>
      </c>
      <c r="C466" t="str">
        <f>VLOOKUP(A466,Tableau1[],3,0)&amp;""</f>
        <v>S.A.M</v>
      </c>
      <c r="D466" s="23">
        <f ca="1">SUMIF(OFFSET(ACHATS!$D$2,,,COUNTA(ACHATS!D:D),),A466,OFFSET(ACHATS!$G$2,,,COUNTA(ACHATS!G:G),))</f>
        <v>0</v>
      </c>
      <c r="E466" s="23">
        <f ca="1">SUMIF(OFFSET(VENTES!$D$2,,,COUNTA(VENTES!D:D),),A466,OFFSET(VENTES!$G$2,,,COUNTA(VENTES!G:G),))</f>
        <v>0</v>
      </c>
      <c r="F466" s="38"/>
      <c r="G466" s="38"/>
      <c r="H466" s="38"/>
      <c r="I466" s="39"/>
      <c r="J466" s="39"/>
      <c r="K466" s="39"/>
    </row>
    <row r="467" spans="1:11">
      <c r="A467" s="24" t="str">
        <f>Listes!A466</f>
        <v>5030331</v>
      </c>
      <c r="B467" t="str">
        <f>VLOOKUP(A467,Tableau1[],2,0)&amp;""</f>
        <v>KARIZMA BUFFET NEWTONE CL WENGE</v>
      </c>
      <c r="C467" t="str">
        <f>VLOOKUP(A467,Tableau1[],3,0)&amp;""</f>
        <v>S.A.M</v>
      </c>
      <c r="D467" s="23">
        <f ca="1">SUMIF(OFFSET(ACHATS!$D$2,,,COUNTA(ACHATS!D:D),),A467,OFFSET(ACHATS!$G$2,,,COUNTA(ACHATS!G:G),))</f>
        <v>0</v>
      </c>
      <c r="E467" s="23">
        <f ca="1">SUMIF(OFFSET(VENTES!$D$2,,,COUNTA(VENTES!D:D),),A467,OFFSET(VENTES!$G$2,,,COUNTA(VENTES!G:G),))</f>
        <v>0</v>
      </c>
      <c r="F467" s="38"/>
      <c r="G467" s="38"/>
      <c r="H467" s="38"/>
      <c r="I467" s="39"/>
      <c r="J467" s="39"/>
      <c r="K467" s="39"/>
    </row>
    <row r="468" spans="1:11">
      <c r="A468" s="24" t="str">
        <f>Listes!A467</f>
        <v>5030339</v>
      </c>
      <c r="B468" t="str">
        <f>VLOOKUP(A468,Tableau1[],2,0)&amp;""</f>
        <v>BUFFET LOTUS 1TIR+4P CL BRAOWN 181X85X46 Liquidation HW</v>
      </c>
      <c r="C468" t="str">
        <f>VLOOKUP(A468,Tableau1[],3,0)&amp;""</f>
        <v>S.A.M</v>
      </c>
      <c r="D468" s="23">
        <f ca="1">SUMIF(OFFSET(ACHATS!$D$2,,,COUNTA(ACHATS!D:D),),A468,OFFSET(ACHATS!$G$2,,,COUNTA(ACHATS!G:G),))</f>
        <v>0</v>
      </c>
      <c r="E468" s="23">
        <f ca="1">SUMIF(OFFSET(VENTES!$D$2,,,COUNTA(VENTES!D:D),),A468,OFFSET(VENTES!$G$2,,,COUNTA(VENTES!G:G),))</f>
        <v>0</v>
      </c>
      <c r="F468" s="38"/>
      <c r="G468" s="38"/>
      <c r="H468" s="38"/>
      <c r="I468" s="39"/>
      <c r="J468" s="39"/>
      <c r="K468" s="39"/>
    </row>
    <row r="469" spans="1:11">
      <c r="A469" s="24" t="str">
        <f>Listes!A468</f>
        <v>5030340</v>
      </c>
      <c r="B469" t="str">
        <f>VLOOKUP(A469,Tableau1[],2,0)&amp;""</f>
        <v>LOTUS BUFFET SIRENA MAUN</v>
      </c>
      <c r="C469" t="str">
        <f>VLOOKUP(A469,Tableau1[],3,0)&amp;""</f>
        <v>S.A.M</v>
      </c>
      <c r="D469" s="23">
        <f ca="1">SUMIF(OFFSET(ACHATS!$D$2,,,COUNTA(ACHATS!D:D),),A469,OFFSET(ACHATS!$G$2,,,COUNTA(ACHATS!G:G),))</f>
        <v>0</v>
      </c>
      <c r="E469" s="23">
        <f ca="1">SUMIF(OFFSET(VENTES!$D$2,,,COUNTA(VENTES!D:D),),A469,OFFSET(VENTES!$G$2,,,COUNTA(VENTES!G:G),))</f>
        <v>0</v>
      </c>
      <c r="F469" s="38"/>
      <c r="G469" s="38"/>
      <c r="H469" s="38"/>
      <c r="I469" s="39"/>
      <c r="J469" s="39"/>
      <c r="K469" s="39"/>
    </row>
    <row r="470" spans="1:11">
      <c r="A470" s="24" t="str">
        <f>Listes!A469</f>
        <v>5030341</v>
      </c>
      <c r="B470" t="str">
        <f>VLOOKUP(A470,Tableau1[],2,0)&amp;""</f>
        <v>BUFFET+ 2T KARIZMA 182X82.7X47.1 CL WENGUE</v>
      </c>
      <c r="C470" t="str">
        <f>VLOOKUP(A470,Tableau1[],3,0)&amp;""</f>
        <v>S.A.M</v>
      </c>
      <c r="D470" s="23">
        <f ca="1">SUMIF(OFFSET(ACHATS!$D$2,,,COUNTA(ACHATS!D:D),),A470,OFFSET(ACHATS!$G$2,,,COUNTA(ACHATS!G:G),))</f>
        <v>0</v>
      </c>
      <c r="E470" s="23">
        <f ca="1">SUMIF(OFFSET(VENTES!$D$2,,,COUNTA(VENTES!D:D),),A470,OFFSET(VENTES!$G$2,,,COUNTA(VENTES!G:G),))</f>
        <v>0</v>
      </c>
      <c r="F470" s="38"/>
      <c r="G470" s="38"/>
      <c r="H470" s="38"/>
      <c r="I470" s="39"/>
      <c r="J470" s="39"/>
      <c r="K470" s="39"/>
    </row>
    <row r="471" spans="1:11">
      <c r="A471" s="24" t="str">
        <f>Listes!A470</f>
        <v>5030431</v>
      </c>
      <c r="B471" t="str">
        <f>VLOOKUP(A471,Tableau1[],2,0)&amp;""</f>
        <v>KARIZMA MIROIR BUFFET NEWTONE CL WENGE</v>
      </c>
      <c r="C471" t="str">
        <f>VLOOKUP(A471,Tableau1[],3,0)&amp;""</f>
        <v>S.A.M</v>
      </c>
      <c r="D471" s="23">
        <f ca="1">SUMIF(OFFSET(ACHATS!$D$2,,,COUNTA(ACHATS!D:D),),A471,OFFSET(ACHATS!$G$2,,,COUNTA(ACHATS!G:G),))</f>
        <v>0</v>
      </c>
      <c r="E471" s="23">
        <f ca="1">SUMIF(OFFSET(VENTES!$D$2,,,COUNTA(VENTES!D:D),),A471,OFFSET(VENTES!$G$2,,,COUNTA(VENTES!G:G),))</f>
        <v>0</v>
      </c>
      <c r="F471" s="38"/>
      <c r="G471" s="38"/>
      <c r="H471" s="38"/>
      <c r="I471" s="39"/>
      <c r="J471" s="39"/>
      <c r="K471" s="39"/>
    </row>
    <row r="472" spans="1:11">
      <c r="A472" s="24" t="str">
        <f>Listes!A471</f>
        <v>5030439</v>
      </c>
      <c r="B472" t="str">
        <f>VLOOKUP(A472,Tableau1[],2,0)&amp;""</f>
        <v>MIROIR BUFFET LOTUS CL BRAOWN 165X85X21 MEGA PROMO ISTIKBAL 2014</v>
      </c>
      <c r="C472" t="str">
        <f>VLOOKUP(A472,Tableau1[],3,0)&amp;""</f>
        <v>S.A.M</v>
      </c>
      <c r="D472" s="23">
        <f ca="1">SUMIF(OFFSET(ACHATS!$D$2,,,COUNTA(ACHATS!D:D),),A472,OFFSET(ACHATS!$G$2,,,COUNTA(ACHATS!G:G),))</f>
        <v>0</v>
      </c>
      <c r="E472" s="23">
        <f ca="1">SUMIF(OFFSET(VENTES!$D$2,,,COUNTA(VENTES!D:D),),A472,OFFSET(VENTES!$G$2,,,COUNTA(VENTES!G:G),))</f>
        <v>0</v>
      </c>
      <c r="F472" s="38"/>
      <c r="G472" s="38"/>
      <c r="H472" s="38"/>
      <c r="I472" s="39"/>
      <c r="J472" s="39"/>
      <c r="K472" s="39"/>
    </row>
    <row r="473" spans="1:11">
      <c r="A473" s="24" t="str">
        <f>Listes!A472</f>
        <v>5030440</v>
      </c>
      <c r="B473" t="str">
        <f>VLOOKUP(A473,Tableau1[],2,0)&amp;""</f>
        <v>LOTUS MIROIR BUFFET  SIR MAUN PROMO FIN13/1100-15%</v>
      </c>
      <c r="C473" t="str">
        <f>VLOOKUP(A473,Tableau1[],3,0)&amp;""</f>
        <v>S.A.M</v>
      </c>
      <c r="D473" s="23">
        <f ca="1">SUMIF(OFFSET(ACHATS!$D$2,,,COUNTA(ACHATS!D:D),),A473,OFFSET(ACHATS!$G$2,,,COUNTA(ACHATS!G:G),))</f>
        <v>0</v>
      </c>
      <c r="E473" s="23">
        <f ca="1">SUMIF(OFFSET(VENTES!$D$2,,,COUNTA(VENTES!D:D),),A473,OFFSET(VENTES!$G$2,,,COUNTA(VENTES!G:G),))</f>
        <v>0</v>
      </c>
      <c r="F473" s="38"/>
      <c r="G473" s="38"/>
      <c r="H473" s="38"/>
    </row>
    <row r="474" spans="1:11">
      <c r="A474" s="24" t="str">
        <f>Listes!A473</f>
        <v>5030441</v>
      </c>
      <c r="B474" t="str">
        <f>VLOOKUP(A474,Tableau1[],2,0)&amp;""</f>
        <v>BUFFET LOTUS  CL  CL CERISIER/CREME</v>
      </c>
      <c r="C474" t="str">
        <f>VLOOKUP(A474,Tableau1[],3,0)&amp;""</f>
        <v>S.A.M</v>
      </c>
      <c r="D474" s="23">
        <f ca="1">SUMIF(OFFSET(ACHATS!$D$2,,,COUNTA(ACHATS!D:D),),A474,OFFSET(ACHATS!$G$2,,,COUNTA(ACHATS!G:G),))</f>
        <v>0</v>
      </c>
      <c r="E474" s="23">
        <f ca="1">SUMIF(OFFSET(VENTES!$D$2,,,COUNTA(VENTES!D:D),),A474,OFFSET(VENTES!$G$2,,,COUNTA(VENTES!G:G),))</f>
        <v>0</v>
      </c>
      <c r="F474" s="38"/>
      <c r="G474" s="38"/>
      <c r="H474" s="38"/>
    </row>
    <row r="475" spans="1:11">
      <c r="A475" s="24" t="str">
        <f>Listes!A474</f>
        <v>5030515</v>
      </c>
      <c r="B475" t="str">
        <f>VLOOKUP(A475,Tableau1[],2,0)&amp;""</f>
        <v>VITRINE CARMEN CL CREM</v>
      </c>
      <c r="C475" t="str">
        <f>VLOOKUP(A475,Tableau1[],3,0)&amp;""</f>
        <v>S.A.M</v>
      </c>
      <c r="D475" s="23">
        <f ca="1">SUMIF(OFFSET(ACHATS!$D$2,,,COUNTA(ACHATS!D:D),),A475,OFFSET(ACHATS!$G$2,,,COUNTA(ACHATS!G:G),))</f>
        <v>0</v>
      </c>
      <c r="E475" s="23">
        <f ca="1">SUMIF(OFFSET(VENTES!$D$2,,,COUNTA(VENTES!D:D),),A475,OFFSET(VENTES!$G$2,,,COUNTA(VENTES!G:G),))</f>
        <v>0</v>
      </c>
      <c r="F475" s="38"/>
      <c r="G475" s="38"/>
      <c r="H475" s="38"/>
    </row>
    <row r="476" spans="1:11">
      <c r="A476" s="24" t="str">
        <f>Listes!A475</f>
        <v>5030531</v>
      </c>
      <c r="B476" t="str">
        <f>VLOOKUP(A476,Tableau1[],2,0)&amp;""</f>
        <v>VITRINE NEWTONE</v>
      </c>
      <c r="C476" t="str">
        <f>VLOOKUP(A476,Tableau1[],3,0)&amp;""</f>
        <v>S.A.M</v>
      </c>
      <c r="D476" s="23">
        <f ca="1">SUMIF(OFFSET(ACHATS!$D$2,,,COUNTA(ACHATS!D:D),),A476,OFFSET(ACHATS!$G$2,,,COUNTA(ACHATS!G:G),))</f>
        <v>0</v>
      </c>
      <c r="E476" s="23">
        <f ca="1">SUMIF(OFFSET(VENTES!$D$2,,,COUNTA(VENTES!D:D),),A476,OFFSET(VENTES!$G$2,,,COUNTA(VENTES!G:G),))</f>
        <v>0</v>
      </c>
      <c r="F476" s="38"/>
      <c r="G476" s="38"/>
      <c r="H476" s="38"/>
    </row>
    <row r="477" spans="1:11">
      <c r="A477" s="24" t="str">
        <f>Listes!A476</f>
        <v>5030539</v>
      </c>
      <c r="B477" t="str">
        <f>VLOOKUP(A477,Tableau1[],2,0)&amp;""</f>
        <v>VITRINE LOTUS 2TIR + 2P VITREE CL BRAOWN MEGA PROMO ISTIKBAL2014</v>
      </c>
      <c r="C477" t="str">
        <f>VLOOKUP(A477,Tableau1[],3,0)&amp;""</f>
        <v>S.A.M</v>
      </c>
      <c r="D477" s="23">
        <f ca="1">SUMIF(OFFSET(ACHATS!$D$2,,,COUNTA(ACHATS!D:D),),A477,OFFSET(ACHATS!$G$2,,,COUNTA(ACHATS!G:G),))</f>
        <v>0</v>
      </c>
      <c r="E477" s="23">
        <f ca="1">SUMIF(OFFSET(VENTES!$D$2,,,COUNTA(VENTES!D:D),),A477,OFFSET(VENTES!$G$2,,,COUNTA(VENTES!G:G),))</f>
        <v>0</v>
      </c>
      <c r="F477" s="38"/>
      <c r="G477" s="38"/>
      <c r="H477" s="38"/>
    </row>
    <row r="478" spans="1:11">
      <c r="A478" s="24" t="str">
        <f>Listes!A477</f>
        <v>5030615</v>
      </c>
      <c r="B478" t="str">
        <f>VLOOKUP(A478,Tableau1[],2,0)&amp;""</f>
        <v>VITRINE MIDAS 7TIR+4PORTES+3NICHES CL CREME 141X193X59</v>
      </c>
      <c r="C478" t="str">
        <f>VLOOKUP(A478,Tableau1[],3,0)&amp;""</f>
        <v>S.A.M</v>
      </c>
      <c r="D478" s="23">
        <f ca="1">SUMIF(OFFSET(ACHATS!$D$2,,,COUNTA(ACHATS!D:D),),A478,OFFSET(ACHATS!$G$2,,,COUNTA(ACHATS!G:G),))</f>
        <v>0</v>
      </c>
      <c r="E478" s="23">
        <f ca="1">SUMIF(OFFSET(VENTES!$D$2,,,COUNTA(VENTES!D:D),),A478,OFFSET(VENTES!$G$2,,,COUNTA(VENTES!G:G),))</f>
        <v>0</v>
      </c>
      <c r="F478" s="38"/>
      <c r="G478" s="38"/>
      <c r="H478" s="38"/>
    </row>
    <row r="479" spans="1:11">
      <c r="A479" s="24" t="str">
        <f>Listes!A478</f>
        <v>5030631</v>
      </c>
      <c r="B479" t="str">
        <f>VLOOKUP(A479,Tableau1[],2,0)&amp;""</f>
        <v>KARIZMA MIROIR BUFFET 172.4X40X3 CL WENGUE PROMO FIN13/3200-30%</v>
      </c>
      <c r="C479" t="str">
        <f>VLOOKUP(A479,Tableau1[],3,0)&amp;""</f>
        <v>S.A.M</v>
      </c>
      <c r="D479" s="23">
        <f ca="1">SUMIF(OFFSET(ACHATS!$D$2,,,COUNTA(ACHATS!D:D),),A479,OFFSET(ACHATS!$G$2,,,COUNTA(ACHATS!G:G),))</f>
        <v>0</v>
      </c>
      <c r="E479" s="23">
        <f ca="1">SUMIF(OFFSET(VENTES!$D$2,,,COUNTA(VENTES!D:D),),A479,OFFSET(VENTES!$G$2,,,COUNTA(VENTES!G:G),))</f>
        <v>0</v>
      </c>
      <c r="F479" s="38"/>
      <c r="G479" s="38"/>
      <c r="H479" s="38"/>
    </row>
    <row r="480" spans="1:11">
      <c r="A480" s="24" t="str">
        <f>Listes!A479</f>
        <v>5030640</v>
      </c>
      <c r="B480" t="str">
        <f>VLOOKUP(A480,Tableau1[],2,0)&amp;""</f>
        <v>VITRINE MIDAS 7TIR+4PORTES+3NICHES CL ANTIQUE141X193X59</v>
      </c>
      <c r="C480" t="str">
        <f>VLOOKUP(A480,Tableau1[],3,0)&amp;""</f>
        <v>S.A.M</v>
      </c>
      <c r="D480" s="23">
        <f ca="1">SUMIF(OFFSET(ACHATS!$D$2,,,COUNTA(ACHATS!D:D),),A480,OFFSET(ACHATS!$G$2,,,COUNTA(ACHATS!G:G),))</f>
        <v>0</v>
      </c>
      <c r="E480" s="23">
        <f ca="1">SUMIF(OFFSET(VENTES!$D$2,,,COUNTA(VENTES!D:D),),A480,OFFSET(VENTES!$G$2,,,COUNTA(VENTES!G:G),))</f>
        <v>0</v>
      </c>
      <c r="F480" s="38"/>
      <c r="G480" s="38"/>
      <c r="H480" s="38"/>
    </row>
    <row r="481" spans="1:8">
      <c r="A481" s="24" t="str">
        <f>Listes!A480</f>
        <v>5030715</v>
      </c>
      <c r="B481" t="str">
        <f>VLOOKUP(A481,Tableau1[],2,0)&amp;""</f>
        <v>COLONE MIDAS 1PORTE  VITREE CL CREME PROMO FIN13/3500-30%</v>
      </c>
      <c r="C481" t="str">
        <f>VLOOKUP(A481,Tableau1[],3,0)&amp;""</f>
        <v>S.A.M</v>
      </c>
      <c r="D481" s="23">
        <f ca="1">SUMIF(OFFSET(ACHATS!$D$2,,,COUNTA(ACHATS!D:D),),A481,OFFSET(ACHATS!$G$2,,,COUNTA(ACHATS!G:G),))</f>
        <v>0</v>
      </c>
      <c r="E481" s="23">
        <f ca="1">SUMIF(OFFSET(VENTES!$D$2,,,COUNTA(VENTES!D:D),),A481,OFFSET(VENTES!$G$2,,,COUNTA(VENTES!G:G),))</f>
        <v>0</v>
      </c>
      <c r="F481" s="38"/>
      <c r="G481" s="38"/>
      <c r="H481" s="38"/>
    </row>
    <row r="482" spans="1:8">
      <c r="A482" s="24" t="str">
        <f>Listes!A481</f>
        <v>5030739</v>
      </c>
      <c r="B482" t="str">
        <f>VLOOKUP(A482,Tableau1[],2,0)&amp;""</f>
        <v>COLONE LUTOS 1PORTS VITREE CL BRAOWIN</v>
      </c>
      <c r="C482" t="str">
        <f>VLOOKUP(A482,Tableau1[],3,0)&amp;""</f>
        <v>S.A.M</v>
      </c>
      <c r="D482" s="23">
        <f ca="1">SUMIF(OFFSET(ACHATS!$D$2,,,COUNTA(ACHATS!D:D),),A482,OFFSET(ACHATS!$G$2,,,COUNTA(ACHATS!G:G),))</f>
        <v>0</v>
      </c>
      <c r="E482" s="23">
        <f ca="1">SUMIF(OFFSET(VENTES!$D$2,,,COUNTA(VENTES!D:D),),A482,OFFSET(VENTES!$G$2,,,COUNTA(VENTES!G:G),))</f>
        <v>0</v>
      </c>
      <c r="F482" s="38"/>
      <c r="G482" s="38"/>
      <c r="H482" s="38"/>
    </row>
    <row r="483" spans="1:8">
      <c r="A483" s="24" t="str">
        <f>Listes!A482</f>
        <v>5030740</v>
      </c>
      <c r="B483" t="str">
        <f>VLOOKUP(A483,Tableau1[],2,0)&amp;""</f>
        <v>COLONE """"MIDAS"""" VITREE CL ANTIQUE 70X174X50"""</v>
      </c>
      <c r="C483" t="str">
        <f>VLOOKUP(A483,Tableau1[],3,0)&amp;""</f>
        <v>S.A.M</v>
      </c>
      <c r="D483" s="23">
        <f ca="1">SUMIF(OFFSET(ACHATS!$D$2,,,COUNTA(ACHATS!D:D),),A483,OFFSET(ACHATS!$G$2,,,COUNTA(ACHATS!G:G),))</f>
        <v>0</v>
      </c>
      <c r="E483" s="23">
        <f ca="1">SUMIF(OFFSET(VENTES!$D$2,,,COUNTA(VENTES!D:D),),A483,OFFSET(VENTES!$G$2,,,COUNTA(VENTES!G:G),))</f>
        <v>0</v>
      </c>
      <c r="F483" s="38"/>
      <c r="G483" s="38"/>
      <c r="H483" s="38"/>
    </row>
    <row r="484" spans="1:8">
      <c r="A484" s="24" t="str">
        <f>Listes!A483</f>
        <v>5030815</v>
      </c>
      <c r="B484" t="str">
        <f>VLOOKUP(A484,Tableau1[],2,0)&amp;""</f>
        <v>BUFFET MIDAS 3TIR+4PORTES CL CREME 176X94X50</v>
      </c>
      <c r="C484" t="str">
        <f>VLOOKUP(A484,Tableau1[],3,0)&amp;""</f>
        <v>S.A.M</v>
      </c>
      <c r="D484" s="23">
        <f ca="1">SUMIF(OFFSET(ACHATS!$D$2,,,COUNTA(ACHATS!D:D),),A484,OFFSET(ACHATS!$G$2,,,COUNTA(ACHATS!G:G),))</f>
        <v>0</v>
      </c>
      <c r="E484" s="23">
        <f ca="1">SUMIF(OFFSET(VENTES!$D$2,,,COUNTA(VENTES!D:D),),A484,OFFSET(VENTES!$G$2,,,COUNTA(VENTES!G:G),))</f>
        <v>0</v>
      </c>
      <c r="F484" s="38"/>
      <c r="G484" s="38"/>
      <c r="H484" s="38"/>
    </row>
    <row r="485" spans="1:8">
      <c r="A485" s="24" t="str">
        <f>Listes!A484</f>
        <v>5030839</v>
      </c>
      <c r="B485" t="str">
        <f>VLOOKUP(A485,Tableau1[],2,0)&amp;""</f>
        <v>TABLE TV LOTUS 2P 2TIR CL BRAOWIN</v>
      </c>
      <c r="C485" t="str">
        <f>VLOOKUP(A485,Tableau1[],3,0)&amp;""</f>
        <v>ACC SALON</v>
      </c>
      <c r="D485" s="23">
        <f ca="1">SUMIF(OFFSET(ACHATS!$D$2,,,COUNTA(ACHATS!D:D),),A485,OFFSET(ACHATS!$G$2,,,COUNTA(ACHATS!G:G),))</f>
        <v>0</v>
      </c>
      <c r="E485" s="23">
        <f ca="1">SUMIF(OFFSET(VENTES!$D$2,,,COUNTA(VENTES!D:D),),A485,OFFSET(VENTES!$G$2,,,COUNTA(VENTES!G:G),))</f>
        <v>0</v>
      </c>
      <c r="F485" s="38"/>
      <c r="G485" s="38"/>
      <c r="H485" s="38"/>
    </row>
    <row r="486" spans="1:8">
      <c r="A486" s="24" t="str">
        <f>Listes!A485</f>
        <v>5030840</v>
      </c>
      <c r="B486" t="str">
        <f>VLOOKUP(A486,Tableau1[],2,0)&amp;""</f>
        <v>BUFFET MIDAS 3TIR +4P CL ANTIQUE 176X94X50</v>
      </c>
      <c r="C486" t="str">
        <f>VLOOKUP(A486,Tableau1[],3,0)&amp;""</f>
        <v>S.A.M</v>
      </c>
      <c r="D486" s="23">
        <f ca="1">SUMIF(OFFSET(ACHATS!$D$2,,,COUNTA(ACHATS!D:D),),A486,OFFSET(ACHATS!$G$2,,,COUNTA(ACHATS!G:G),))</f>
        <v>0</v>
      </c>
      <c r="E486" s="23">
        <f ca="1">SUMIF(OFFSET(VENTES!$D$2,,,COUNTA(VENTES!D:D),),A486,OFFSET(VENTES!$G$2,,,COUNTA(VENTES!G:G),))</f>
        <v>0</v>
      </c>
      <c r="F486" s="38"/>
      <c r="G486" s="38"/>
      <c r="H486" s="38"/>
    </row>
    <row r="487" spans="1:8">
      <c r="A487" s="24" t="str">
        <f>Listes!A486</f>
        <v>5030915</v>
      </c>
      <c r="B487" t="str">
        <f>VLOOKUP(A487,Tableau1[],2,0)&amp;""</f>
        <v>MIROIR BUFFET MIDAS CL CREME 165X77X95  Liquidation HW</v>
      </c>
      <c r="C487" t="str">
        <f>VLOOKUP(A487,Tableau1[],3,0)&amp;""</f>
        <v>S.A.M</v>
      </c>
      <c r="D487" s="23">
        <f ca="1">SUMIF(OFFSET(ACHATS!$D$2,,,COUNTA(ACHATS!D:D),),A487,OFFSET(ACHATS!$G$2,,,COUNTA(ACHATS!G:G),))</f>
        <v>0</v>
      </c>
      <c r="E487" s="23">
        <f ca="1">SUMIF(OFFSET(VENTES!$D$2,,,COUNTA(VENTES!D:D),),A487,OFFSET(VENTES!$G$2,,,COUNTA(VENTES!G:G),))</f>
        <v>0</v>
      </c>
      <c r="F487" s="38"/>
      <c r="G487" s="38"/>
      <c r="H487" s="38"/>
    </row>
    <row r="488" spans="1:8">
      <c r="A488" s="24" t="str">
        <f>Listes!A487</f>
        <v>5030939</v>
      </c>
      <c r="B488" t="str">
        <f>VLOOKUP(A488,Tableau1[],2,0)&amp;""</f>
        <v>SET 6 CHAISES TABLE A MANGER  LOTUS  CL BRAOWIN Liquidation HW</v>
      </c>
      <c r="C488" t="str">
        <f>VLOOKUP(A488,Tableau1[],3,0)&amp;""</f>
        <v>S.A.M</v>
      </c>
      <c r="D488" s="23">
        <f ca="1">SUMIF(OFFSET(ACHATS!$D$2,,,COUNTA(ACHATS!D:D),),A488,OFFSET(ACHATS!$G$2,,,COUNTA(ACHATS!G:G),))</f>
        <v>0</v>
      </c>
      <c r="E488" s="23">
        <f ca="1">SUMIF(OFFSET(VENTES!$D$2,,,COUNTA(VENTES!D:D),),A488,OFFSET(VENTES!$G$2,,,COUNTA(VENTES!G:G),))</f>
        <v>0</v>
      </c>
      <c r="F488" s="38"/>
      <c r="G488" s="38"/>
      <c r="H488" s="38"/>
    </row>
    <row r="489" spans="1:8">
      <c r="A489" s="24" t="str">
        <f>Listes!A488</f>
        <v>5030940</v>
      </c>
      <c r="B489" t="str">
        <f>VLOOKUP(A489,Tableau1[],2,0)&amp;""</f>
        <v>MIROIR BUFFET MIDAS CL ANTIQUE 165X77X95  PROMO FIN13/1700-50%</v>
      </c>
      <c r="C489" t="str">
        <f>VLOOKUP(A489,Tableau1[],3,0)&amp;""</f>
        <v>S.A.M</v>
      </c>
      <c r="D489" s="23">
        <f ca="1">SUMIF(OFFSET(ACHATS!$D$2,,,COUNTA(ACHATS!D:D),),A489,OFFSET(ACHATS!$G$2,,,COUNTA(ACHATS!G:G),))</f>
        <v>0</v>
      </c>
      <c r="E489" s="23">
        <f ca="1">SUMIF(OFFSET(VENTES!$D$2,,,COUNTA(VENTES!D:D),),A489,OFFSET(VENTES!$G$2,,,COUNTA(VENTES!G:G),))</f>
        <v>0</v>
      </c>
      <c r="F489" s="38"/>
      <c r="G489" s="38"/>
      <c r="H489" s="38"/>
    </row>
    <row r="490" spans="1:8">
      <c r="A490" s="24" t="str">
        <f>Listes!A489</f>
        <v>5031015</v>
      </c>
      <c r="B490" t="str">
        <f>VLOOKUP(A490,Tableau1[],2,0)&amp;""</f>
        <v>TABLE A MANGER CONVERTIBLE MIDAS CL CREME</v>
      </c>
      <c r="C490" t="str">
        <f>VLOOKUP(A490,Tableau1[],3,0)&amp;""</f>
        <v>S.A.M</v>
      </c>
      <c r="D490" s="23">
        <f ca="1">SUMIF(OFFSET(ACHATS!$D$2,,,COUNTA(ACHATS!D:D),),A490,OFFSET(ACHATS!$G$2,,,COUNTA(ACHATS!G:G),))</f>
        <v>0</v>
      </c>
      <c r="E490" s="23">
        <f ca="1">SUMIF(OFFSET(VENTES!$D$2,,,COUNTA(VENTES!D:D),),A490,OFFSET(VENTES!$G$2,,,COUNTA(VENTES!G:G),))</f>
        <v>0</v>
      </c>
      <c r="F490" s="38"/>
      <c r="G490" s="38"/>
      <c r="H490" s="38"/>
    </row>
    <row r="491" spans="1:8">
      <c r="A491" s="24" t="str">
        <f>Listes!A490</f>
        <v>5031040</v>
      </c>
      <c r="B491" t="str">
        <f>VLOOKUP(A491,Tableau1[],2,0)&amp;""</f>
        <v>TABLE MIDAS  EXTENSIBLE CL  ANTIQUE 195X77X95  Liquidation HW</v>
      </c>
      <c r="C491" t="str">
        <f>VLOOKUP(A491,Tableau1[],3,0)&amp;""</f>
        <v>ACC SALON</v>
      </c>
      <c r="D491" s="23">
        <f ca="1">SUMIF(OFFSET(ACHATS!$D$2,,,COUNTA(ACHATS!D:D),),A491,OFFSET(ACHATS!$G$2,,,COUNTA(ACHATS!G:G),))</f>
        <v>0</v>
      </c>
      <c r="E491" s="23">
        <f ca="1">SUMIF(OFFSET(VENTES!$D$2,,,COUNTA(VENTES!D:D),),A491,OFFSET(VENTES!$G$2,,,COUNTA(VENTES!G:G),))</f>
        <v>0</v>
      </c>
      <c r="F491" s="38"/>
      <c r="G491" s="38"/>
      <c r="H491" s="38"/>
    </row>
    <row r="492" spans="1:8">
      <c r="A492" s="24" t="str">
        <f>Listes!A491</f>
        <v>5031115</v>
      </c>
      <c r="B492" t="str">
        <f>VLOOKUP(A492,Tableau1[],2,0)&amp;""</f>
        <v>CHAISE MIDAS CL CREME 48X95X45</v>
      </c>
      <c r="C492" t="str">
        <f>VLOOKUP(A492,Tableau1[],3,0)&amp;""</f>
        <v>C.A.C.AD</v>
      </c>
      <c r="D492" s="23">
        <f ca="1">SUMIF(OFFSET(ACHATS!$D$2,,,COUNTA(ACHATS!D:D),),A492,OFFSET(ACHATS!$G$2,,,COUNTA(ACHATS!G:G),))</f>
        <v>0</v>
      </c>
      <c r="E492" s="23">
        <f ca="1">SUMIF(OFFSET(VENTES!$D$2,,,COUNTA(VENTES!D:D),),A492,OFFSET(VENTES!$G$2,,,COUNTA(VENTES!G:G),))</f>
        <v>0</v>
      </c>
      <c r="F492" s="38"/>
      <c r="G492" s="38"/>
      <c r="H492" s="38"/>
    </row>
    <row r="493" spans="1:8">
      <c r="A493" s="24" t="str">
        <f>Listes!A492</f>
        <v>5031140</v>
      </c>
      <c r="B493" t="str">
        <f>VLOOKUP(A493,Tableau1[],2,0)&amp;""</f>
        <v>CHAISES MIDAS CL ANTIQUE 48X95X45</v>
      </c>
      <c r="C493" t="str">
        <f>VLOOKUP(A493,Tableau1[],3,0)&amp;""</f>
        <v>C.A.C.AD</v>
      </c>
      <c r="D493" s="23">
        <f ca="1">SUMIF(OFFSET(ACHATS!$D$2,,,COUNTA(ACHATS!D:D),),A493,OFFSET(ACHATS!$G$2,,,COUNTA(ACHATS!G:G),))</f>
        <v>0</v>
      </c>
      <c r="E493" s="23">
        <f ca="1">SUMIF(OFFSET(VENTES!$D$2,,,COUNTA(VENTES!D:D),),A493,OFFSET(VENTES!$G$2,,,COUNTA(VENTES!G:G),))</f>
        <v>0</v>
      </c>
      <c r="F493" s="38"/>
      <c r="G493" s="38"/>
      <c r="H493" s="38"/>
    </row>
    <row r="494" spans="1:8">
      <c r="A494" s="24" t="str">
        <f>Listes!A493</f>
        <v>5031215</v>
      </c>
      <c r="B494" t="str">
        <f>VLOOKUP(A494,Tableau1[],2,0)&amp;""</f>
        <v>MEUBLE TV MIDAS 1TIR+2PORTES VITREE CL CREME Liquidation HW</v>
      </c>
      <c r="C494" t="str">
        <f>VLOOKUP(A494,Tableau1[],3,0)&amp;""</f>
        <v>ACC SALON</v>
      </c>
      <c r="D494" s="23">
        <f ca="1">SUMIF(OFFSET(ACHATS!$D$2,,,COUNTA(ACHATS!D:D),),A494,OFFSET(ACHATS!$G$2,,,COUNTA(ACHATS!G:G),))</f>
        <v>0</v>
      </c>
      <c r="E494" s="23">
        <f ca="1">SUMIF(OFFSET(VENTES!$D$2,,,COUNTA(VENTES!D:D),),A494,OFFSET(VENTES!$G$2,,,COUNTA(VENTES!G:G),))</f>
        <v>0</v>
      </c>
      <c r="F494" s="38"/>
      <c r="G494" s="38"/>
      <c r="H494" s="38"/>
    </row>
    <row r="495" spans="1:8">
      <c r="A495" s="24" t="str">
        <f>Listes!A494</f>
        <v>5031231</v>
      </c>
      <c r="B495" t="str">
        <f>VLOOKUP(A495,Tableau1[],2,0)&amp;""</f>
        <v>KARIZMA MEUBLE TV 2P+2 ETAGERS 174X60.9X48.9 CL WENGUE</v>
      </c>
      <c r="C495" t="str">
        <f>VLOOKUP(A495,Tableau1[],3,0)&amp;""</f>
        <v>ACC SALON</v>
      </c>
      <c r="D495" s="23">
        <f ca="1">SUMIF(OFFSET(ACHATS!$D$2,,,COUNTA(ACHATS!D:D),),A495,OFFSET(ACHATS!$G$2,,,COUNTA(ACHATS!G:G),))</f>
        <v>0</v>
      </c>
      <c r="E495" s="23">
        <f ca="1">SUMIF(OFFSET(VENTES!$D$2,,,COUNTA(VENTES!D:D),),A495,OFFSET(VENTES!$G$2,,,COUNTA(VENTES!G:G),))</f>
        <v>0</v>
      </c>
      <c r="F495" s="38"/>
      <c r="G495" s="38"/>
      <c r="H495" s="38"/>
    </row>
    <row r="496" spans="1:8">
      <c r="A496" s="24" t="str">
        <f>Listes!A495</f>
        <v>5031232</v>
      </c>
      <c r="B496" t="str">
        <f>VLOOKUP(A496,Tableau1[],2,0)&amp;""</f>
        <v>SAFRAN PLASMA  TABLE TV</v>
      </c>
      <c r="C496" t="str">
        <f>VLOOKUP(A496,Tableau1[],3,0)&amp;""</f>
        <v>C.A.C.EN</v>
      </c>
      <c r="D496" s="23">
        <f ca="1">SUMIF(OFFSET(ACHATS!$D$2,,,COUNTA(ACHATS!D:D),),A496,OFFSET(ACHATS!$G$2,,,COUNTA(ACHATS!G:G),))</f>
        <v>0</v>
      </c>
      <c r="E496" s="23">
        <f ca="1">SUMIF(OFFSET(VENTES!$D$2,,,COUNTA(VENTES!D:D),),A496,OFFSET(VENTES!$G$2,,,COUNTA(VENTES!G:G),))</f>
        <v>0</v>
      </c>
      <c r="F496" s="38"/>
      <c r="G496" s="38"/>
      <c r="H496" s="38"/>
    </row>
    <row r="497" spans="1:8">
      <c r="A497" s="24" t="str">
        <f>Listes!A496</f>
        <v>5031240</v>
      </c>
      <c r="B497" t="str">
        <f>VLOOKUP(A497,Tableau1[],2,0)&amp;""</f>
        <v>MEUBLE TV MIDAS1TIR+2PORTES VITREE CL ANTIQUE105X84X50 Liquidation HW</v>
      </c>
      <c r="C497" t="str">
        <f>VLOOKUP(A497,Tableau1[],3,0)&amp;""</f>
        <v>ACC SALON</v>
      </c>
      <c r="D497" s="23">
        <f ca="1">SUMIF(OFFSET(ACHATS!$D$2,,,COUNTA(ACHATS!D:D),),A497,OFFSET(ACHATS!$G$2,,,COUNTA(ACHATS!G:G),))</f>
        <v>0</v>
      </c>
      <c r="E497" s="23">
        <f ca="1">SUMIF(OFFSET(VENTES!$D$2,,,COUNTA(VENTES!D:D),),A497,OFFSET(VENTES!$G$2,,,COUNTA(VENTES!G:G),))</f>
        <v>0</v>
      </c>
      <c r="F497" s="38"/>
      <c r="G497" s="38"/>
      <c r="H497" s="38"/>
    </row>
    <row r="498" spans="1:8">
      <c r="A498" s="24" t="str">
        <f>Listes!A497</f>
        <v>5031339</v>
      </c>
      <c r="B498" t="str">
        <f>VLOOKUP(A498,Tableau1[],2,0)&amp;""</f>
        <v>TABLE BASSE """"TRUVA"""" RACTANGULAIR CL BRAOWN"""</v>
      </c>
      <c r="C498" t="str">
        <f>VLOOKUP(A498,Tableau1[],3,0)&amp;""</f>
        <v>ACC SALON</v>
      </c>
      <c r="D498" s="23">
        <f ca="1">SUMIF(OFFSET(ACHATS!$D$2,,,COUNTA(ACHATS!D:D),),A498,OFFSET(ACHATS!$G$2,,,COUNTA(ACHATS!G:G),))</f>
        <v>0</v>
      </c>
      <c r="E498" s="23">
        <f ca="1">SUMIF(OFFSET(VENTES!$D$2,,,COUNTA(VENTES!D:D),),A498,OFFSET(VENTES!$G$2,,,COUNTA(VENTES!G:G),))</f>
        <v>0</v>
      </c>
      <c r="F498" s="38"/>
      <c r="G498" s="38"/>
      <c r="H498" s="38"/>
    </row>
    <row r="499" spans="1:8">
      <c r="A499" s="24" t="str">
        <f>Listes!A498</f>
        <v>5031431</v>
      </c>
      <c r="B499" t="str">
        <f>VLOOKUP(A499,Tableau1[],2,0)&amp;""</f>
        <v>TABLE BASSE """"RAPIDO"""" CL WENGE/CREME PROMO FIN13/2300-50%"""</v>
      </c>
      <c r="C499" t="str">
        <f>VLOOKUP(A499,Tableau1[],3,0)&amp;""</f>
        <v>ACC SALON</v>
      </c>
      <c r="D499" s="23">
        <f ca="1">SUMIF(OFFSET(ACHATS!$D$2,,,COUNTA(ACHATS!D:D),),A499,OFFSET(ACHATS!$G$2,,,COUNTA(ACHATS!G:G),))</f>
        <v>0</v>
      </c>
      <c r="E499" s="23">
        <f ca="1">SUMIF(OFFSET(VENTES!$D$2,,,COUNTA(VENTES!D:D),),A499,OFFSET(VENTES!$G$2,,,COUNTA(VENTES!G:G),))</f>
        <v>0</v>
      </c>
      <c r="F499" s="38"/>
      <c r="G499" s="38"/>
      <c r="H499" s="38"/>
    </row>
    <row r="500" spans="1:8">
      <c r="A500" s="24" t="str">
        <f>Listes!A499</f>
        <v>5031531</v>
      </c>
      <c r="B500" t="str">
        <f>VLOOKUP(A500,Tableau1[],2,0)&amp;""</f>
        <v>TABLE GIGOGNE """"RAPIDO""""CL WENGE/CREME"""</v>
      </c>
      <c r="C500" t="str">
        <f>VLOOKUP(A500,Tableau1[],3,0)&amp;""</f>
        <v>ACC SALON</v>
      </c>
      <c r="D500" s="23">
        <f ca="1">SUMIF(OFFSET(ACHATS!$D$2,,,COUNTA(ACHATS!D:D),),A500,OFFSET(ACHATS!$G$2,,,COUNTA(ACHATS!G:G),))</f>
        <v>0</v>
      </c>
      <c r="E500" s="23">
        <f ca="1">SUMIF(OFFSET(VENTES!$D$2,,,COUNTA(VENTES!D:D),),A500,OFFSET(VENTES!$G$2,,,COUNTA(VENTES!G:G),))</f>
        <v>0</v>
      </c>
      <c r="F500" s="38"/>
      <c r="G500" s="38"/>
      <c r="H500" s="38"/>
    </row>
    <row r="501" spans="1:8">
      <c r="A501" s="24" t="str">
        <f>Listes!A500</f>
        <v>5031641</v>
      </c>
      <c r="B501" t="str">
        <f>VLOOKUP(A501,Tableau1[],2,0)&amp;""</f>
        <v>TABLE A MANGER CONVERTIBLE LOTUS CL CERISIER/CREME</v>
      </c>
      <c r="C501" t="str">
        <f>VLOOKUP(A501,Tableau1[],3,0)&amp;""</f>
        <v>S.A.M</v>
      </c>
      <c r="D501" s="23">
        <f ca="1">SUMIF(OFFSET(ACHATS!$D$2,,,COUNTA(ACHATS!D:D),),A501,OFFSET(ACHATS!$G$2,,,COUNTA(ACHATS!G:G),))</f>
        <v>0</v>
      </c>
      <c r="E501" s="23">
        <f ca="1">SUMIF(OFFSET(VENTES!$D$2,,,COUNTA(VENTES!D:D),),A501,OFFSET(VENTES!$G$2,,,COUNTA(VENTES!G:G),))</f>
        <v>0</v>
      </c>
      <c r="F501" s="38"/>
      <c r="G501" s="38"/>
      <c r="H501" s="38"/>
    </row>
    <row r="502" spans="1:8">
      <c r="A502" s="24" t="str">
        <f>Listes!A501</f>
        <v>5031715</v>
      </c>
      <c r="B502" t="str">
        <f>VLOOKUP(A502,Tableau1[],2,0)&amp;""</f>
        <v>COLONE CARMEN CL CREM</v>
      </c>
      <c r="C502" t="str">
        <f>VLOOKUP(A502,Tableau1[],3,0)&amp;""</f>
        <v>S.A.M</v>
      </c>
      <c r="D502" s="23">
        <f ca="1">SUMIF(OFFSET(ACHATS!$D$2,,,COUNTA(ACHATS!D:D),),A502,OFFSET(ACHATS!$G$2,,,COUNTA(ACHATS!G:G),))</f>
        <v>0</v>
      </c>
      <c r="E502" s="23">
        <f ca="1">SUMIF(OFFSET(VENTES!$D$2,,,COUNTA(VENTES!D:D),),A502,OFFSET(VENTES!$G$2,,,COUNTA(VENTES!G:G),))</f>
        <v>0</v>
      </c>
      <c r="F502" s="38"/>
      <c r="G502" s="38"/>
      <c r="H502" s="38"/>
    </row>
    <row r="503" spans="1:8">
      <c r="A503" s="24" t="str">
        <f>Listes!A502</f>
        <v>5031731</v>
      </c>
      <c r="B503" t="str">
        <f>VLOOKUP(A503,Tableau1[],2,0)&amp;""</f>
        <v>TABLE A MANGER CONVERTIBLE JASMINE CL WENGE/CREME</v>
      </c>
      <c r="C503" t="str">
        <f>VLOOKUP(A503,Tableau1[],3,0)&amp;""</f>
        <v>S.A.M</v>
      </c>
      <c r="D503" s="23">
        <f ca="1">SUMIF(OFFSET(ACHATS!$D$2,,,COUNTA(ACHATS!D:D),),A503,OFFSET(ACHATS!$G$2,,,COUNTA(ACHATS!G:G),))</f>
        <v>0</v>
      </c>
      <c r="E503" s="23">
        <f ca="1">SUMIF(OFFSET(VENTES!$D$2,,,COUNTA(VENTES!D:D),),A503,OFFSET(VENTES!$G$2,,,COUNTA(VENTES!G:G),))</f>
        <v>0</v>
      </c>
      <c r="F503" s="38"/>
      <c r="G503" s="38"/>
      <c r="H503" s="38"/>
    </row>
    <row r="504" spans="1:8">
      <c r="A504" s="24" t="str">
        <f>Listes!A503</f>
        <v>5031831</v>
      </c>
      <c r="B504" t="str">
        <f>VLOOKUP(A504,Tableau1[],2,0)&amp;""</f>
        <v>SET DE SIX CHAISE JASMINE</v>
      </c>
      <c r="C504" t="str">
        <f>VLOOKUP(A504,Tableau1[],3,0)&amp;""</f>
        <v>S.A.M</v>
      </c>
      <c r="D504" s="23">
        <f ca="1">SUMIF(OFFSET(ACHATS!$D$2,,,COUNTA(ACHATS!D:D),),A504,OFFSET(ACHATS!$G$2,,,COUNTA(ACHATS!G:G),))</f>
        <v>0</v>
      </c>
      <c r="E504" s="23">
        <f ca="1">SUMIF(OFFSET(VENTES!$D$2,,,COUNTA(VENTES!D:D),),A504,OFFSET(VENTES!$G$2,,,COUNTA(VENTES!G:G),))</f>
        <v>0</v>
      </c>
      <c r="F504" s="38"/>
      <c r="G504" s="38"/>
      <c r="H504" s="38"/>
    </row>
    <row r="505" spans="1:8">
      <c r="A505" s="24" t="str">
        <f>Listes!A504</f>
        <v>5031931</v>
      </c>
      <c r="B505" t="str">
        <f>VLOOKUP(A505,Tableau1[],2,0)&amp;""</f>
        <v>CHAISE JASMINE PROMO FIN13/950-25%</v>
      </c>
      <c r="C505" t="str">
        <f>VLOOKUP(A505,Tableau1[],3,0)&amp;""</f>
        <v>C.A.C.AD</v>
      </c>
      <c r="D505" s="23">
        <f ca="1">SUMIF(OFFSET(ACHATS!$D$2,,,COUNTA(ACHATS!D:D),),A505,OFFSET(ACHATS!$G$2,,,COUNTA(ACHATS!G:G),))</f>
        <v>0</v>
      </c>
      <c r="E505" s="23">
        <f ca="1">SUMIF(OFFSET(VENTES!$D$2,,,COUNTA(VENTES!D:D),),A505,OFFSET(VENTES!$G$2,,,COUNTA(VENTES!G:G),))</f>
        <v>0</v>
      </c>
      <c r="F505" s="38"/>
      <c r="G505" s="38"/>
      <c r="H505" s="38"/>
    </row>
    <row r="506" spans="1:8">
      <c r="A506" s="24" t="str">
        <f>Listes!A505</f>
        <v>5032031</v>
      </c>
      <c r="B506" t="str">
        <f>VLOOKUP(A506,Tableau1[],2,0)&amp;""</f>
        <v>VITRINE JASMINE 2P VITRE + 2 TIR CL WENGE/CREME Liquidation HW</v>
      </c>
      <c r="C506" t="str">
        <f>VLOOKUP(A506,Tableau1[],3,0)&amp;""</f>
        <v>S.A.M</v>
      </c>
      <c r="D506" s="23">
        <f ca="1">SUMIF(OFFSET(ACHATS!$D$2,,,COUNTA(ACHATS!D:D),),A506,OFFSET(ACHATS!$G$2,,,COUNTA(ACHATS!G:G),))</f>
        <v>0</v>
      </c>
      <c r="E506" s="23">
        <f ca="1">SUMIF(OFFSET(VENTES!$D$2,,,COUNTA(VENTES!D:D),),A506,OFFSET(VENTES!$G$2,,,COUNTA(VENTES!G:G),))</f>
        <v>0</v>
      </c>
      <c r="F506" s="38"/>
      <c r="G506" s="38"/>
      <c r="H506" s="38"/>
    </row>
    <row r="507" spans="1:8">
      <c r="A507" s="24" t="str">
        <f>Listes!A506</f>
        <v>5032115</v>
      </c>
      <c r="B507" t="str">
        <f>VLOOKUP(A507,Tableau1[],2,0)&amp;""</f>
        <v>BUFFET CARMEN CL CREM</v>
      </c>
      <c r="C507" t="str">
        <f>VLOOKUP(A507,Tableau1[],3,0)&amp;""</f>
        <v>S.A.M</v>
      </c>
      <c r="D507" s="23">
        <f ca="1">SUMIF(OFFSET(ACHATS!$D$2,,,COUNTA(ACHATS!D:D),),A507,OFFSET(ACHATS!$G$2,,,COUNTA(ACHATS!G:G),))</f>
        <v>0</v>
      </c>
      <c r="E507" s="23">
        <f ca="1">SUMIF(OFFSET(VENTES!$D$2,,,COUNTA(VENTES!D:D),),A507,OFFSET(VENTES!$G$2,,,COUNTA(VENTES!G:G),))</f>
        <v>0</v>
      </c>
      <c r="F507" s="38"/>
      <c r="G507" s="38"/>
      <c r="H507" s="38"/>
    </row>
    <row r="508" spans="1:8">
      <c r="A508" s="24" t="str">
        <f>Listes!A507</f>
        <v>5032131</v>
      </c>
      <c r="B508" t="str">
        <f>VLOOKUP(A508,Tableau1[],2,0)&amp;""</f>
        <v>BUFFET JASMINE 3P + 2 TIR CL WENGE/CREME</v>
      </c>
      <c r="C508" t="str">
        <f>VLOOKUP(A508,Tableau1[],3,0)&amp;""</f>
        <v>S.A.M</v>
      </c>
      <c r="D508" s="23">
        <f ca="1">SUMIF(OFFSET(ACHATS!$D$2,,,COUNTA(ACHATS!D:D),),A508,OFFSET(ACHATS!$G$2,,,COUNTA(ACHATS!G:G),))</f>
        <v>0</v>
      </c>
      <c r="E508" s="23">
        <f ca="1">SUMIF(OFFSET(VENTES!$D$2,,,COUNTA(VENTES!D:D),),A508,OFFSET(VENTES!$G$2,,,COUNTA(VENTES!G:G),))</f>
        <v>0</v>
      </c>
      <c r="F508" s="38"/>
      <c r="G508" s="38"/>
      <c r="H508" s="38"/>
    </row>
    <row r="509" spans="1:8">
      <c r="A509" s="24" t="str">
        <f>Listes!A508</f>
        <v>5032231</v>
      </c>
      <c r="B509" t="str">
        <f>VLOOKUP(A509,Tableau1[],2,0)&amp;""</f>
        <v>MIROIR BUFFET JASMINE CL WENGE/CREME</v>
      </c>
      <c r="C509" t="str">
        <f>VLOOKUP(A509,Tableau1[],3,0)&amp;""</f>
        <v>S.A.M</v>
      </c>
      <c r="D509" s="23">
        <f ca="1">SUMIF(OFFSET(ACHATS!$D$2,,,COUNTA(ACHATS!D:D),),A509,OFFSET(ACHATS!$G$2,,,COUNTA(ACHATS!G:G),))</f>
        <v>0</v>
      </c>
      <c r="E509" s="23">
        <f ca="1">SUMIF(OFFSET(VENTES!$D$2,,,COUNTA(VENTES!D:D),),A509,OFFSET(VENTES!$G$2,,,COUNTA(VENTES!G:G),))</f>
        <v>0</v>
      </c>
      <c r="F509" s="38"/>
      <c r="G509" s="38"/>
      <c r="H509" s="38"/>
    </row>
    <row r="510" spans="1:8">
      <c r="A510" s="24" t="str">
        <f>Listes!A509</f>
        <v>5032315</v>
      </c>
      <c r="B510" t="str">
        <f>VLOOKUP(A510,Tableau1[],2,0)&amp;""</f>
        <v>CHAISE MIDAS AVEC ACCOUDOIR CL CREME</v>
      </c>
      <c r="C510" t="str">
        <f>VLOOKUP(A510,Tableau1[],3,0)&amp;""</f>
        <v>C.A.C.AD</v>
      </c>
      <c r="D510" s="23">
        <f ca="1">SUMIF(OFFSET(ACHATS!$D$2,,,COUNTA(ACHATS!D:D),),A510,OFFSET(ACHATS!$G$2,,,COUNTA(ACHATS!G:G),))</f>
        <v>0</v>
      </c>
      <c r="E510" s="23">
        <f ca="1">SUMIF(OFFSET(VENTES!$D$2,,,COUNTA(VENTES!D:D),),A510,OFFSET(VENTES!$G$2,,,COUNTA(VENTES!G:G),))</f>
        <v>0</v>
      </c>
      <c r="F510" s="38"/>
      <c r="G510" s="38"/>
      <c r="H510" s="38"/>
    </row>
    <row r="511" spans="1:8">
      <c r="A511" s="24" t="str">
        <f>Listes!A510</f>
        <v>5032331</v>
      </c>
      <c r="B511" t="str">
        <f>VLOOKUP(A511,Tableau1[],2,0)&amp;""</f>
        <v>VITRINE COLONE """"JASMINE"""" 1 PORTE +2 TIR CL WENGE/CREME Liquid</v>
      </c>
      <c r="C511" t="str">
        <f>VLOOKUP(A511,Tableau1[],3,0)&amp;""</f>
        <v>S.A.M</v>
      </c>
      <c r="D511" s="23">
        <f ca="1">SUMIF(OFFSET(ACHATS!$D$2,,,COUNTA(ACHATS!D:D),),A511,OFFSET(ACHATS!$G$2,,,COUNTA(ACHATS!G:G),))</f>
        <v>0</v>
      </c>
      <c r="E511" s="23">
        <f ca="1">SUMIF(OFFSET(VENTES!$D$2,,,COUNTA(VENTES!D:D),),A511,OFFSET(VENTES!$G$2,,,COUNTA(VENTES!G:G),))</f>
        <v>0</v>
      </c>
      <c r="F511" s="38"/>
      <c r="G511" s="38"/>
      <c r="H511" s="38"/>
    </row>
    <row r="512" spans="1:8">
      <c r="A512" s="24" t="str">
        <f>Listes!A511</f>
        <v>5032332</v>
      </c>
      <c r="B512" t="str">
        <f>VLOOKUP(A512,Tableau1[],2,0)&amp;""</f>
        <v>BIANCO VITRE CL BLANC MEGA PROMO ISTIKBAL2014</v>
      </c>
      <c r="C512" t="str">
        <f>VLOOKUP(A512,Tableau1[],3,0)&amp;""</f>
        <v>S.A.M</v>
      </c>
      <c r="D512" s="23">
        <f ca="1">SUMIF(OFFSET(ACHATS!$D$2,,,COUNTA(ACHATS!D:D),),A512,OFFSET(ACHATS!$G$2,,,COUNTA(ACHATS!G:G),))</f>
        <v>0</v>
      </c>
      <c r="E512" s="23">
        <f ca="1">SUMIF(OFFSET(VENTES!$D$2,,,COUNTA(VENTES!D:D),),A512,OFFSET(VENTES!$G$2,,,COUNTA(VENTES!G:G),))</f>
        <v>0</v>
      </c>
      <c r="F512" s="38"/>
      <c r="G512" s="38"/>
      <c r="H512" s="38"/>
    </row>
    <row r="513" spans="1:8">
      <c r="A513" s="24" t="str">
        <f>Listes!A512</f>
        <v>5032333</v>
      </c>
      <c r="B513" t="str">
        <f>VLOOKUP(A513,Tableau1[],2,0)&amp;""</f>
        <v>ROYAL COMPACT VITRINE</v>
      </c>
      <c r="C513" t="str">
        <f>VLOOKUP(A513,Tableau1[],3,0)&amp;""</f>
        <v>S.A.M</v>
      </c>
      <c r="D513" s="23">
        <f ca="1">SUMIF(OFFSET(ACHATS!$D$2,,,COUNTA(ACHATS!D:D),),A513,OFFSET(ACHATS!$G$2,,,COUNTA(ACHATS!G:G),))</f>
        <v>0</v>
      </c>
      <c r="E513" s="23">
        <f ca="1">SUMIF(OFFSET(VENTES!$D$2,,,COUNTA(VENTES!D:D),),A513,OFFSET(VENTES!$G$2,,,COUNTA(VENTES!G:G),))</f>
        <v>0</v>
      </c>
      <c r="F513" s="38"/>
      <c r="G513" s="38"/>
      <c r="H513" s="38"/>
    </row>
    <row r="514" spans="1:8">
      <c r="A514" s="24" t="str">
        <f>Listes!A513</f>
        <v>5032340</v>
      </c>
      <c r="B514" t="str">
        <f>VLOOKUP(A514,Tableau1[],2,0)&amp;""</f>
        <v>CHAISE MIDAS AVEC ACCOUDOIR CL  ANTIQUE</v>
      </c>
      <c r="C514" t="str">
        <f>VLOOKUP(A514,Tableau1[],3,0)&amp;""</f>
        <v>C.A.C.AD</v>
      </c>
      <c r="D514" s="23">
        <f ca="1">SUMIF(OFFSET(ACHATS!$D$2,,,COUNTA(ACHATS!D:D),),A514,OFFSET(ACHATS!$G$2,,,COUNTA(ACHATS!G:G),))</f>
        <v>0</v>
      </c>
      <c r="E514" s="23">
        <f ca="1">SUMIF(OFFSET(VENTES!$D$2,,,COUNTA(VENTES!D:D),),A514,OFFSET(VENTES!$G$2,,,COUNTA(VENTES!G:G),))</f>
        <v>0</v>
      </c>
      <c r="F514" s="38"/>
      <c r="G514" s="38"/>
      <c r="H514" s="38"/>
    </row>
    <row r="515" spans="1:8">
      <c r="A515" s="24" t="str">
        <f>Listes!A514</f>
        <v>5032439</v>
      </c>
      <c r="B515" t="str">
        <f>VLOOKUP(A515,Tableau1[],2,0)&amp;""</f>
        <v>MEUBLE TV LIMRA CL BRAOUN</v>
      </c>
      <c r="C515" t="str">
        <f>VLOOKUP(A515,Tableau1[],3,0)&amp;""</f>
        <v>ACC SALON</v>
      </c>
      <c r="D515" s="23">
        <f ca="1">SUMIF(OFFSET(ACHATS!$D$2,,,COUNTA(ACHATS!D:D),),A515,OFFSET(ACHATS!$G$2,,,COUNTA(ACHATS!G:G),))</f>
        <v>0</v>
      </c>
      <c r="E515" s="23">
        <f ca="1">SUMIF(OFFSET(VENTES!$D$2,,,COUNTA(VENTES!D:D),),A515,OFFSET(VENTES!$G$2,,,COUNTA(VENTES!G:G),))</f>
        <v>0</v>
      </c>
      <c r="F515" s="38"/>
      <c r="G515" s="38"/>
      <c r="H515" s="38"/>
    </row>
    <row r="516" spans="1:8">
      <c r="A516" s="24" t="str">
        <f>Listes!A515</f>
        <v>5032539</v>
      </c>
      <c r="B516" t="str">
        <f>VLOOKUP(A516,Tableau1[],2,0)&amp;""</f>
        <v>COLONE LIMRA CL BRAOUN</v>
      </c>
      <c r="C516" t="str">
        <f>VLOOKUP(A516,Tableau1[],3,0)&amp;""</f>
        <v>S.A.M</v>
      </c>
      <c r="D516" s="23">
        <f ca="1">SUMIF(OFFSET(ACHATS!$D$2,,,COUNTA(ACHATS!D:D),),A516,OFFSET(ACHATS!$G$2,,,COUNTA(ACHATS!G:G),))</f>
        <v>0</v>
      </c>
      <c r="E516" s="23">
        <f ca="1">SUMIF(OFFSET(VENTES!$D$2,,,COUNTA(VENTES!D:D),),A516,OFFSET(VENTES!$G$2,,,COUNTA(VENTES!G:G),))</f>
        <v>0</v>
      </c>
      <c r="F516" s="38"/>
      <c r="G516" s="38"/>
      <c r="H516" s="38"/>
    </row>
    <row r="517" spans="1:8">
      <c r="A517" s="24" t="str">
        <f>Listes!A516</f>
        <v>5032639</v>
      </c>
      <c r="B517" t="str">
        <f>VLOOKUP(A517,Tableau1[],2,0)&amp;""</f>
        <v>BUFET LIMRA CL BRAOUN</v>
      </c>
      <c r="C517" t="str">
        <f>VLOOKUP(A517,Tableau1[],3,0)&amp;""</f>
        <v>S.A.M</v>
      </c>
      <c r="D517" s="23">
        <f ca="1">SUMIF(OFFSET(ACHATS!$D$2,,,COUNTA(ACHATS!D:D),),A517,OFFSET(ACHATS!$G$2,,,COUNTA(ACHATS!G:G),))</f>
        <v>0</v>
      </c>
      <c r="E517" s="23">
        <f ca="1">SUMIF(OFFSET(VENTES!$D$2,,,COUNTA(VENTES!D:D),),A517,OFFSET(VENTES!$G$2,,,COUNTA(VENTES!G:G),))</f>
        <v>0</v>
      </c>
      <c r="F517" s="38"/>
      <c r="G517" s="38"/>
      <c r="H517" s="38"/>
    </row>
    <row r="518" spans="1:8">
      <c r="A518" s="24" t="str">
        <f>Listes!A517</f>
        <v>5032715</v>
      </c>
      <c r="B518" t="str">
        <f>VLOOKUP(A518,Tableau1[],2,0)&amp;""</f>
        <v>MIROIR BUFFET CARMEN CL CREM</v>
      </c>
      <c r="C518" t="str">
        <f>VLOOKUP(A518,Tableau1[],3,0)&amp;""</f>
        <v>S.A.M</v>
      </c>
      <c r="D518" s="23">
        <f ca="1">SUMIF(OFFSET(ACHATS!$D$2,,,COUNTA(ACHATS!D:D),),A518,OFFSET(ACHATS!$G$2,,,COUNTA(ACHATS!G:G),))</f>
        <v>0</v>
      </c>
      <c r="E518" s="23">
        <f ca="1">SUMIF(OFFSET(VENTES!$D$2,,,COUNTA(VENTES!D:D),),A518,OFFSET(VENTES!$G$2,,,COUNTA(VENTES!G:G),))</f>
        <v>0</v>
      </c>
      <c r="F518" s="38"/>
      <c r="G518" s="38"/>
      <c r="H518" s="38"/>
    </row>
    <row r="519" spans="1:8">
      <c r="A519" s="24" t="str">
        <f>Listes!A518</f>
        <v>5032739</v>
      </c>
      <c r="B519" t="str">
        <f>VLOOKUP(A519,Tableau1[],2,0)&amp;""</f>
        <v>MIROIR BUFFET LIMRA CL BRAOUN</v>
      </c>
      <c r="C519" t="str">
        <f>VLOOKUP(A519,Tableau1[],3,0)&amp;""</f>
        <v>S.A.M</v>
      </c>
      <c r="D519" s="23">
        <f ca="1">SUMIF(OFFSET(ACHATS!$D$2,,,COUNTA(ACHATS!D:D),),A519,OFFSET(ACHATS!$G$2,,,COUNTA(ACHATS!G:G),))</f>
        <v>0</v>
      </c>
      <c r="E519" s="23">
        <f ca="1">SUMIF(OFFSET(VENTES!$D$2,,,COUNTA(VENTES!D:D),),A519,OFFSET(VENTES!$G$2,,,COUNTA(VENTES!G:G),))</f>
        <v>0</v>
      </c>
      <c r="F519" s="38"/>
      <c r="G519" s="38"/>
      <c r="H519" s="38"/>
    </row>
    <row r="520" spans="1:8">
      <c r="A520" s="24" t="str">
        <f>Listes!A519</f>
        <v>5032839</v>
      </c>
      <c r="B520" t="str">
        <f>VLOOKUP(A520,Tableau1[],2,0)&amp;""</f>
        <v>TABLE A MANGER LIMRA CL BRAOUN</v>
      </c>
      <c r="C520" t="str">
        <f>VLOOKUP(A520,Tableau1[],3,0)&amp;""</f>
        <v>S.A.M</v>
      </c>
      <c r="D520" s="23">
        <f ca="1">SUMIF(OFFSET(ACHATS!$D$2,,,COUNTA(ACHATS!D:D),),A520,OFFSET(ACHATS!$G$2,,,COUNTA(ACHATS!G:G),))</f>
        <v>0</v>
      </c>
      <c r="E520" s="23">
        <f ca="1">SUMIF(OFFSET(VENTES!$D$2,,,COUNTA(VENTES!D:D),),A520,OFFSET(VENTES!$G$2,,,COUNTA(VENTES!G:G),))</f>
        <v>0</v>
      </c>
      <c r="F520" s="38"/>
      <c r="G520" s="38"/>
      <c r="H520" s="38"/>
    </row>
    <row r="521" spans="1:8">
      <c r="A521" s="24" t="str">
        <f>Listes!A520</f>
        <v>5032939</v>
      </c>
      <c r="B521" t="str">
        <f>VLOOKUP(A521,Tableau1[],2,0)&amp;""</f>
        <v>CHAISE SALLE A MANGER LIMRA CL BRAOUN</v>
      </c>
      <c r="C521" t="str">
        <f>VLOOKUP(A521,Tableau1[],3,0)&amp;""</f>
        <v>C.A.C.AD</v>
      </c>
      <c r="D521" s="23">
        <f ca="1">SUMIF(OFFSET(ACHATS!$D$2,,,COUNTA(ACHATS!D:D),),A521,OFFSET(ACHATS!$G$2,,,COUNTA(ACHATS!G:G),))</f>
        <v>0</v>
      </c>
      <c r="E521" s="23">
        <f ca="1">SUMIF(OFFSET(VENTES!$D$2,,,COUNTA(VENTES!D:D),),A521,OFFSET(VENTES!$G$2,,,COUNTA(VENTES!G:G),))</f>
        <v>0</v>
      </c>
      <c r="F521" s="38"/>
      <c r="G521" s="38"/>
      <c r="H521" s="38"/>
    </row>
    <row r="522" spans="1:8">
      <c r="A522" s="24" t="str">
        <f>Listes!A521</f>
        <v>5033000</v>
      </c>
      <c r="B522" t="str">
        <f>VLOOKUP(A522,Tableau1[],2,0)&amp;""</f>
        <v>TABLE BASSE AV 2 VITRE/ 2092</v>
      </c>
      <c r="C522" t="str">
        <f>VLOOKUP(A522,Tableau1[],3,0)&amp;""</f>
        <v>ACC SALON</v>
      </c>
      <c r="D522" s="23">
        <f ca="1">SUMIF(OFFSET(ACHATS!$D$2,,,COUNTA(ACHATS!D:D),),A522,OFFSET(ACHATS!$G$2,,,COUNTA(ACHATS!G:G),))</f>
        <v>0</v>
      </c>
      <c r="E522" s="23">
        <f ca="1">SUMIF(OFFSET(VENTES!$D$2,,,COUNTA(VENTES!D:D),),A522,OFFSET(VENTES!$G$2,,,COUNTA(VENTES!G:G),))</f>
        <v>0</v>
      </c>
      <c r="F522" s="38"/>
      <c r="G522" s="38"/>
      <c r="H522" s="38"/>
    </row>
    <row r="523" spans="1:8">
      <c r="A523" s="24" t="str">
        <f>Listes!A522</f>
        <v>5033100</v>
      </c>
      <c r="B523" t="str">
        <f>VLOOKUP(A523,Tableau1[],2,0)&amp;""</f>
        <v>TABLE BASSE  VITREE  REF 2136</v>
      </c>
      <c r="C523" t="str">
        <f>VLOOKUP(A523,Tableau1[],3,0)&amp;""</f>
        <v>ACC SALON</v>
      </c>
      <c r="D523" s="23">
        <f ca="1">SUMIF(OFFSET(ACHATS!$D$2,,,COUNTA(ACHATS!D:D),),A523,OFFSET(ACHATS!$G$2,,,COUNTA(ACHATS!G:G),))</f>
        <v>0</v>
      </c>
      <c r="E523" s="23">
        <f ca="1">SUMIF(OFFSET(VENTES!$D$2,,,COUNTA(VENTES!D:D),),A523,OFFSET(VENTES!$G$2,,,COUNTA(VENTES!G:G),))</f>
        <v>0</v>
      </c>
      <c r="F523" s="38"/>
      <c r="G523" s="38"/>
      <c r="H523" s="38"/>
    </row>
    <row r="524" spans="1:8">
      <c r="A524" s="24" t="str">
        <f>Listes!A523</f>
        <v>5033115</v>
      </c>
      <c r="B524" t="str">
        <f>VLOOKUP(A524,Tableau1[],2,0)&amp;""</f>
        <v>TABLE BASSE 2 ETAGES VITRE CL CREME 2219</v>
      </c>
      <c r="C524" t="str">
        <f>VLOOKUP(A524,Tableau1[],3,0)&amp;""</f>
        <v>ACC SALON</v>
      </c>
      <c r="D524" s="23">
        <f ca="1">SUMIF(OFFSET(ACHATS!$D$2,,,COUNTA(ACHATS!D:D),),A524,OFFSET(ACHATS!$G$2,,,COUNTA(ACHATS!G:G),))</f>
        <v>0</v>
      </c>
      <c r="E524" s="23">
        <f ca="1">SUMIF(OFFSET(VENTES!$D$2,,,COUNTA(VENTES!D:D),),A524,OFFSET(VENTES!$G$2,,,COUNTA(VENTES!G:G),))</f>
        <v>0</v>
      </c>
      <c r="F524" s="38"/>
      <c r="G524" s="38"/>
      <c r="H524" s="38"/>
    </row>
    <row r="525" spans="1:8">
      <c r="A525" s="24" t="str">
        <f>Listes!A524</f>
        <v>5033139</v>
      </c>
      <c r="B525" t="str">
        <f>VLOOKUP(A525,Tableau1[],2,0)&amp;""</f>
        <v>TABLE BASSE 2 ETAGES VITRE CL BRAOUN/2102</v>
      </c>
      <c r="C525" t="str">
        <f>VLOOKUP(A525,Tableau1[],3,0)&amp;""</f>
        <v>ACC SALON</v>
      </c>
      <c r="D525" s="23">
        <f ca="1">SUMIF(OFFSET(ACHATS!$D$2,,,COUNTA(ACHATS!D:D),),A525,OFFSET(ACHATS!$G$2,,,COUNTA(ACHATS!G:G),))</f>
        <v>0</v>
      </c>
      <c r="E525" s="23">
        <f ca="1">SUMIF(OFFSET(VENTES!$D$2,,,COUNTA(VENTES!D:D),),A525,OFFSET(VENTES!$G$2,,,COUNTA(VENTES!G:G),))</f>
        <v>0</v>
      </c>
      <c r="F525" s="38"/>
      <c r="G525" s="38"/>
      <c r="H525" s="38"/>
    </row>
    <row r="526" spans="1:8">
      <c r="A526" s="24" t="str">
        <f>Listes!A525</f>
        <v>5033151</v>
      </c>
      <c r="B526" t="str">
        <f>VLOOKUP(A526,Tableau1[],2,0)&amp;""</f>
        <v>TABLE BASSE+QUATRE TABOURET CL CREME</v>
      </c>
      <c r="C526" t="str">
        <f>VLOOKUP(A526,Tableau1[],3,0)&amp;""</f>
        <v>ACC SALON</v>
      </c>
      <c r="D526" s="23">
        <f ca="1">SUMIF(OFFSET(ACHATS!$D$2,,,COUNTA(ACHATS!D:D),),A526,OFFSET(ACHATS!$G$2,,,COUNTA(ACHATS!G:G),))</f>
        <v>0</v>
      </c>
      <c r="E526" s="23">
        <f ca="1">SUMIF(OFFSET(VENTES!$D$2,,,COUNTA(VENTES!D:D),),A526,OFFSET(VENTES!$G$2,,,COUNTA(VENTES!G:G),))</f>
        <v>0</v>
      </c>
      <c r="F526" s="38"/>
      <c r="G526" s="38"/>
      <c r="H526" s="38"/>
    </row>
    <row r="527" spans="1:8">
      <c r="A527" s="24" t="str">
        <f>Listes!A526</f>
        <v>5033200</v>
      </c>
      <c r="B527" t="str">
        <f>VLOOKUP(A527,Tableau1[],2,0)&amp;""</f>
        <v>TABLE BASSE /2141</v>
      </c>
      <c r="C527" t="str">
        <f>VLOOKUP(A527,Tableau1[],3,0)&amp;""</f>
        <v>ACC SALON</v>
      </c>
      <c r="D527" s="23">
        <f ca="1">SUMIF(OFFSET(ACHATS!$D$2,,,COUNTA(ACHATS!D:D),),A527,OFFSET(ACHATS!$G$2,,,COUNTA(ACHATS!G:G),))</f>
        <v>0</v>
      </c>
      <c r="E527" s="23">
        <f ca="1">SUMIF(OFFSET(VENTES!$D$2,,,COUNTA(VENTES!D:D),),A527,OFFSET(VENTES!$G$2,,,COUNTA(VENTES!G:G),))</f>
        <v>0</v>
      </c>
      <c r="F527" s="38"/>
      <c r="G527" s="38"/>
      <c r="H527" s="38"/>
    </row>
    <row r="528" spans="1:8">
      <c r="A528" s="24" t="str">
        <f>Listes!A527</f>
        <v>5033201</v>
      </c>
      <c r="B528" t="str">
        <f>VLOOKUP(A528,Tableau1[],2,0)&amp;""</f>
        <v>TABLE CAFE 2219</v>
      </c>
      <c r="C528" t="str">
        <f>VLOOKUP(A528,Tableau1[],3,0)&amp;""</f>
        <v>ACC SALON</v>
      </c>
      <c r="D528" s="23">
        <f ca="1">SUMIF(OFFSET(ACHATS!$D$2,,,COUNTA(ACHATS!D:D),),A528,OFFSET(ACHATS!$G$2,,,COUNTA(ACHATS!G:G),))</f>
        <v>0</v>
      </c>
      <c r="E528" s="23">
        <f ca="1">SUMIF(OFFSET(VENTES!$D$2,,,COUNTA(VENTES!D:D),),A528,OFFSET(VENTES!$G$2,,,COUNTA(VENTES!G:G),))</f>
        <v>0</v>
      </c>
      <c r="F528" s="38"/>
      <c r="G528" s="38"/>
      <c r="H528" s="38"/>
    </row>
    <row r="529" spans="1:8">
      <c r="A529" s="24" t="str">
        <f>Listes!A528</f>
        <v>5033239</v>
      </c>
      <c r="B529" t="str">
        <f>VLOOKUP(A529,Tableau1[],2,0)&amp;""</f>
        <v>TABLE BASSE VITREE  CL BRAOUN REF 2036</v>
      </c>
      <c r="C529" t="str">
        <f>VLOOKUP(A529,Tableau1[],3,0)&amp;""</f>
        <v>ACC SALON</v>
      </c>
      <c r="D529" s="23">
        <f ca="1">SUMIF(OFFSET(ACHATS!$D$2,,,COUNTA(ACHATS!D:D),),A529,OFFSET(ACHATS!$G$2,,,COUNTA(ACHATS!G:G),))</f>
        <v>0</v>
      </c>
      <c r="E529" s="23">
        <f ca="1">SUMIF(OFFSET(VENTES!$D$2,,,COUNTA(VENTES!D:D),),A529,OFFSET(VENTES!$G$2,,,COUNTA(VENTES!G:G),))</f>
        <v>0</v>
      </c>
      <c r="F529" s="38"/>
      <c r="G529" s="38"/>
      <c r="H529" s="38"/>
    </row>
    <row r="530" spans="1:8">
      <c r="A530" s="24" t="str">
        <f>Listes!A529</f>
        <v>5033300</v>
      </c>
      <c r="B530" t="str">
        <f>VLOOKUP(A530,Tableau1[],2,0)&amp;""</f>
        <v>VITRINE VENEDIK</v>
      </c>
      <c r="C530" t="str">
        <f>VLOOKUP(A530,Tableau1[],3,0)&amp;""</f>
        <v>S.A.M</v>
      </c>
      <c r="D530" s="23">
        <f ca="1">SUMIF(OFFSET(ACHATS!$D$2,,,COUNTA(ACHATS!D:D),),A530,OFFSET(ACHATS!$G$2,,,COUNTA(ACHATS!G:G),))</f>
        <v>0</v>
      </c>
      <c r="E530" s="23">
        <f ca="1">SUMIF(OFFSET(VENTES!$D$2,,,COUNTA(VENTES!D:D),),A530,OFFSET(VENTES!$G$2,,,COUNTA(VENTES!G:G),))</f>
        <v>0</v>
      </c>
      <c r="F530" s="38"/>
      <c r="G530" s="38"/>
      <c r="H530" s="38"/>
    </row>
    <row r="531" spans="1:8">
      <c r="A531" s="24" t="str">
        <f>Listes!A530</f>
        <v>5033331</v>
      </c>
      <c r="B531" t="str">
        <f>VLOOKUP(A531,Tableau1[],2,0)&amp;""</f>
        <v>ROYAL VITRINE CL WENGUE MEGA PROMO ISTIKBAL2014</v>
      </c>
      <c r="C531" t="str">
        <f>VLOOKUP(A531,Tableau1[],3,0)&amp;""</f>
        <v>S.A.M</v>
      </c>
      <c r="D531" s="23">
        <f ca="1">SUMIF(OFFSET(ACHATS!$D$2,,,COUNTA(ACHATS!D:D),),A531,OFFSET(ACHATS!$G$2,,,COUNTA(ACHATS!G:G),))</f>
        <v>0</v>
      </c>
      <c r="E531" s="23">
        <f ca="1">SUMIF(OFFSET(VENTES!$D$2,,,COUNTA(VENTES!D:D),),A531,OFFSET(VENTES!$G$2,,,COUNTA(VENTES!G:G),))</f>
        <v>0</v>
      </c>
      <c r="F531" s="38"/>
      <c r="G531" s="38"/>
      <c r="H531" s="38"/>
    </row>
    <row r="532" spans="1:8">
      <c r="A532" s="24" t="str">
        <f>Listes!A531</f>
        <v>5033431</v>
      </c>
      <c r="B532" t="str">
        <f>VLOOKUP(A532,Tableau1[],2,0)&amp;""</f>
        <v>TABLE BASSE+QUATRE TABOURET CL WENGE</v>
      </c>
      <c r="C532" t="str">
        <f>VLOOKUP(A532,Tableau1[],3,0)&amp;""</f>
        <v>ACC SALON</v>
      </c>
      <c r="D532" s="23">
        <f ca="1">SUMIF(OFFSET(ACHATS!$D$2,,,COUNTA(ACHATS!D:D),),A532,OFFSET(ACHATS!$G$2,,,COUNTA(ACHATS!G:G),))</f>
        <v>0</v>
      </c>
      <c r="E532" s="23">
        <f ca="1">SUMIF(OFFSET(VENTES!$D$2,,,COUNTA(VENTES!D:D),),A532,OFFSET(VENTES!$G$2,,,COUNTA(VENTES!G:G),))</f>
        <v>0</v>
      </c>
      <c r="F532" s="38"/>
      <c r="G532" s="38"/>
      <c r="H532" s="38"/>
    </row>
    <row r="533" spans="1:8">
      <c r="A533" s="24" t="str">
        <f>Listes!A532</f>
        <v>5033515</v>
      </c>
      <c r="B533" t="str">
        <f>VLOOKUP(A533,Tableau1[],2,0)&amp;""</f>
        <v>TABLE BASSE +QUATRE TABOURET CL CREME</v>
      </c>
      <c r="C533" t="str">
        <f>VLOOKUP(A533,Tableau1[],3,0)&amp;""</f>
        <v>ACC SALON</v>
      </c>
      <c r="D533" s="23">
        <f ca="1">SUMIF(OFFSET(ACHATS!$D$2,,,COUNTA(ACHATS!D:D),),A533,OFFSET(ACHATS!$G$2,,,COUNTA(ACHATS!G:G),))</f>
        <v>0</v>
      </c>
      <c r="E533" s="23">
        <f ca="1">SUMIF(OFFSET(VENTES!$D$2,,,COUNTA(VENTES!D:D),),A533,OFFSET(VENTES!$G$2,,,COUNTA(VENTES!G:G),))</f>
        <v>0</v>
      </c>
      <c r="F533" s="38"/>
      <c r="G533" s="38"/>
      <c r="H533" s="38"/>
    </row>
    <row r="534" spans="1:8">
      <c r="A534" s="24" t="str">
        <f>Listes!A533</f>
        <v>5033600</v>
      </c>
      <c r="B534" t="str">
        <f>VLOOKUP(A534,Tableau1[],2,0)&amp;""</f>
        <v>TABLE BASSE PICASSO 3000</v>
      </c>
      <c r="C534" t="str">
        <f>VLOOKUP(A534,Tableau1[],3,0)&amp;""</f>
        <v>ACC SALON</v>
      </c>
      <c r="D534" s="23">
        <f ca="1">SUMIF(OFFSET(ACHATS!$D$2,,,COUNTA(ACHATS!D:D),),A534,OFFSET(ACHATS!$G$2,,,COUNTA(ACHATS!G:G),))</f>
        <v>0</v>
      </c>
      <c r="E534" s="23">
        <f ca="1">SUMIF(OFFSET(VENTES!$D$2,,,COUNTA(VENTES!D:D),),A534,OFFSET(VENTES!$G$2,,,COUNTA(VENTES!G:G),))</f>
        <v>0</v>
      </c>
      <c r="F534" s="38"/>
      <c r="G534" s="38"/>
      <c r="H534" s="38"/>
    </row>
    <row r="535" spans="1:8">
      <c r="A535" s="24" t="str">
        <f>Listes!A534</f>
        <v>5033700</v>
      </c>
      <c r="B535" t="str">
        <f>VLOOKUP(A535,Tableau1[],2,0)&amp;""</f>
        <v>TABLE DE THE/2044</v>
      </c>
      <c r="C535" t="str">
        <f>VLOOKUP(A535,Tableau1[],3,0)&amp;""</f>
        <v>ACC SALON</v>
      </c>
      <c r="D535" s="23">
        <f ca="1">SUMIF(OFFSET(ACHATS!$D$2,,,COUNTA(ACHATS!D:D),),A535,OFFSET(ACHATS!$G$2,,,COUNTA(ACHATS!G:G),))</f>
        <v>0</v>
      </c>
      <c r="E535" s="23">
        <f ca="1">SUMIF(OFFSET(VENTES!$D$2,,,COUNTA(VENTES!D:D),),A535,OFFSET(VENTES!$G$2,,,COUNTA(VENTES!G:G),))</f>
        <v>0</v>
      </c>
      <c r="F535" s="38"/>
      <c r="G535" s="38"/>
      <c r="H535" s="38"/>
    </row>
    <row r="536" spans="1:8">
      <c r="A536" s="24" t="str">
        <f>Listes!A535</f>
        <v>5033831</v>
      </c>
      <c r="B536" t="str">
        <f>VLOOKUP(A536,Tableau1[],2,0)&amp;""</f>
        <v>MEUBLE TV JASMINE CL WENGE</v>
      </c>
      <c r="C536" t="str">
        <f>VLOOKUP(A536,Tableau1[],3,0)&amp;""</f>
        <v>ACC SALON</v>
      </c>
      <c r="D536" s="23">
        <f ca="1">SUMIF(OFFSET(ACHATS!$D$2,,,COUNTA(ACHATS!D:D),),A536,OFFSET(ACHATS!$G$2,,,COUNTA(ACHATS!G:G),))</f>
        <v>0</v>
      </c>
      <c r="E536" s="23">
        <f ca="1">SUMIF(OFFSET(VENTES!$D$2,,,COUNTA(VENTES!D:D),),A536,OFFSET(VENTES!$G$2,,,COUNTA(VENTES!G:G),))</f>
        <v>0</v>
      </c>
      <c r="F536" s="38"/>
      <c r="G536" s="38"/>
      <c r="H536" s="38"/>
    </row>
    <row r="537" spans="1:8">
      <c r="A537" s="24" t="str">
        <f>Listes!A536</f>
        <v>5033900</v>
      </c>
      <c r="B537" t="str">
        <f>VLOOKUP(A537,Tableau1[],2,0)&amp;""</f>
        <v>MEUBLE TV  VIVALDI</v>
      </c>
      <c r="C537" t="str">
        <f>VLOOKUP(A537,Tableau1[],3,0)&amp;""</f>
        <v>ACC SALON</v>
      </c>
      <c r="D537" s="23">
        <f ca="1">SUMIF(OFFSET(ACHATS!$D$2,,,COUNTA(ACHATS!D:D),),A537,OFFSET(ACHATS!$G$2,,,COUNTA(ACHATS!G:G),))</f>
        <v>0</v>
      </c>
      <c r="E537" s="23">
        <f ca="1">SUMIF(OFFSET(VENTES!$D$2,,,COUNTA(VENTES!D:D),),A537,OFFSET(VENTES!$G$2,,,COUNTA(VENTES!G:G),))</f>
        <v>0</v>
      </c>
      <c r="F537" s="38"/>
      <c r="G537" s="38"/>
      <c r="H537" s="38"/>
    </row>
    <row r="538" spans="1:8">
      <c r="A538" s="24" t="str">
        <f>Listes!A537</f>
        <v>5033931</v>
      </c>
      <c r="B538" t="str">
        <f>VLOOKUP(A538,Tableau1[],2,0)&amp;""</f>
        <v>MEUBLE TV NEWTONE CL WENGE Liquidation HW</v>
      </c>
      <c r="C538" t="str">
        <f>VLOOKUP(A538,Tableau1[],3,0)&amp;""</f>
        <v>ACC SALON</v>
      </c>
      <c r="D538" s="23">
        <f ca="1">SUMIF(OFFSET(ACHATS!$D$2,,,COUNTA(ACHATS!D:D),),A538,OFFSET(ACHATS!$G$2,,,COUNTA(ACHATS!G:G),))</f>
        <v>0</v>
      </c>
      <c r="E538" s="23">
        <f ca="1">SUMIF(OFFSET(VENTES!$D$2,,,COUNTA(VENTES!D:D),),A538,OFFSET(VENTES!$G$2,,,COUNTA(VENTES!G:G),))</f>
        <v>0</v>
      </c>
      <c r="F538" s="38"/>
      <c r="G538" s="38"/>
      <c r="H538" s="38"/>
    </row>
    <row r="539" spans="1:8">
      <c r="A539" s="24" t="str">
        <f>Listes!A538</f>
        <v>5034133</v>
      </c>
      <c r="B539" t="str">
        <f>VLOOKUP(A539,Tableau1[],2,0)&amp;""</f>
        <v>CAMPACT VITRINE """"MODIFY"""" CL NOYER"""</v>
      </c>
      <c r="C539" t="str">
        <f>VLOOKUP(A539,Tableau1[],3,0)&amp;""</f>
        <v>S.A.M</v>
      </c>
      <c r="D539" s="23">
        <f ca="1">SUMIF(OFFSET(ACHATS!$D$2,,,COUNTA(ACHATS!D:D),),A539,OFFSET(ACHATS!$G$2,,,COUNTA(ACHATS!G:G),))</f>
        <v>0</v>
      </c>
      <c r="E539" s="23">
        <f ca="1">SUMIF(OFFSET(VENTES!$D$2,,,COUNTA(VENTES!D:D),),A539,OFFSET(VENTES!$G$2,,,COUNTA(VENTES!G:G),))</f>
        <v>0</v>
      </c>
      <c r="F539" s="38"/>
      <c r="G539" s="38"/>
      <c r="H539" s="38"/>
    </row>
    <row r="540" spans="1:8">
      <c r="A540" s="24" t="str">
        <f>Listes!A539</f>
        <v>5034233</v>
      </c>
      <c r="B540" t="str">
        <f>VLOOKUP(A540,Tableau1[],2,0)&amp;""</f>
        <v>VERA COMPTACT CL NOYER</v>
      </c>
      <c r="C540" t="str">
        <f>VLOOKUP(A540,Tableau1[],3,0)&amp;""</f>
        <v>ACC SALON</v>
      </c>
      <c r="D540" s="23">
        <f ca="1">SUMIF(OFFSET(ACHATS!$D$2,,,COUNTA(ACHATS!D:D),),A540,OFFSET(ACHATS!$G$2,,,COUNTA(ACHATS!G:G),))</f>
        <v>0</v>
      </c>
      <c r="E540" s="23">
        <f ca="1">SUMIF(OFFSET(VENTES!$D$2,,,COUNTA(VENTES!D:D),),A540,OFFSET(VENTES!$G$2,,,COUNTA(VENTES!G:G),))</f>
        <v>0</v>
      </c>
      <c r="F540" s="38"/>
      <c r="G540" s="38"/>
      <c r="H540" s="38"/>
    </row>
    <row r="541" spans="1:8">
      <c r="A541" s="24" t="str">
        <f>Listes!A540</f>
        <v>5034300</v>
      </c>
      <c r="B541" t="str">
        <f>VLOOKUP(A541,Tableau1[],2,0)&amp;""</f>
        <v>TABLE DE THE 2136</v>
      </c>
      <c r="C541" t="str">
        <f>VLOOKUP(A541,Tableau1[],3,0)&amp;""</f>
        <v>ACC SALON</v>
      </c>
      <c r="D541" s="23">
        <f ca="1">SUMIF(OFFSET(ACHATS!$D$2,,,COUNTA(ACHATS!D:D),),A541,OFFSET(ACHATS!$G$2,,,COUNTA(ACHATS!G:G),))</f>
        <v>0</v>
      </c>
      <c r="E541" s="23">
        <f ca="1">SUMIF(OFFSET(VENTES!$D$2,,,COUNTA(VENTES!D:D),),A541,OFFSET(VENTES!$G$2,,,COUNTA(VENTES!G:G),))</f>
        <v>0</v>
      </c>
      <c r="F541" s="38"/>
      <c r="G541" s="38"/>
      <c r="H541" s="38"/>
    </row>
    <row r="542" spans="1:8">
      <c r="A542" s="24" t="str">
        <f>Listes!A541</f>
        <v>5034333</v>
      </c>
      <c r="B542" t="str">
        <f>VLOOKUP(A542,Tableau1[],2,0)&amp;""</f>
        <v>DIVA COMPACT CL WENGUE</v>
      </c>
      <c r="C542" t="str">
        <f>VLOOKUP(A542,Tableau1[],3,0)&amp;""</f>
        <v>ACC SALON</v>
      </c>
      <c r="D542" s="23">
        <f ca="1">SUMIF(OFFSET(ACHATS!$D$2,,,COUNTA(ACHATS!D:D),),A542,OFFSET(ACHATS!$G$2,,,COUNTA(ACHATS!G:G),))</f>
        <v>0</v>
      </c>
      <c r="E542" s="23">
        <f ca="1">SUMIF(OFFSET(VENTES!$D$2,,,COUNTA(VENTES!D:D),),A542,OFFSET(VENTES!$G$2,,,COUNTA(VENTES!G:G),))</f>
        <v>0</v>
      </c>
      <c r="F542" s="38"/>
      <c r="G542" s="38"/>
      <c r="H542" s="38"/>
    </row>
    <row r="543" spans="1:8">
      <c r="A543" s="24" t="str">
        <f>Listes!A542</f>
        <v>5034334</v>
      </c>
      <c r="B543" t="str">
        <f>VLOOKUP(A543,Tableau1[],2,0)&amp;""</f>
        <v>DIANA COMPACT VITRINE BLANC/NOIR</v>
      </c>
      <c r="C543" t="str">
        <f>VLOOKUP(A543,Tableau1[],3,0)&amp;""</f>
        <v>ACC SALON</v>
      </c>
      <c r="D543" s="23">
        <f ca="1">SUMIF(OFFSET(ACHATS!$D$2,,,COUNTA(ACHATS!D:D),),A543,OFFSET(ACHATS!$G$2,,,COUNTA(ACHATS!G:G),))</f>
        <v>0</v>
      </c>
      <c r="E543" s="23">
        <f ca="1">SUMIF(OFFSET(VENTES!$D$2,,,COUNTA(VENTES!D:D),),A543,OFFSET(VENTES!$G$2,,,COUNTA(VENTES!G:G),))</f>
        <v>0</v>
      </c>
      <c r="F543" s="38"/>
      <c r="G543" s="38"/>
      <c r="H543" s="38"/>
    </row>
    <row r="544" spans="1:8">
      <c r="A544" s="24" t="str">
        <f>Listes!A543</f>
        <v>5034335</v>
      </c>
      <c r="B544" t="str">
        <f>VLOOKUP(A544,Tableau1[],2,0)&amp;""</f>
        <v>CARMEN COMPACT CL CREME</v>
      </c>
      <c r="C544" t="str">
        <f>VLOOKUP(A544,Tableau1[],3,0)&amp;""</f>
        <v>ACC SALON</v>
      </c>
      <c r="D544" s="23">
        <f ca="1">SUMIF(OFFSET(ACHATS!$D$2,,,COUNTA(ACHATS!D:D),),A544,OFFSET(ACHATS!$G$2,,,COUNTA(ACHATS!G:G),))</f>
        <v>0</v>
      </c>
      <c r="E544" s="23">
        <f ca="1">SUMIF(OFFSET(VENTES!$D$2,,,COUNTA(VENTES!D:D),),A544,OFFSET(VENTES!$G$2,,,COUNTA(VENTES!G:G),))</f>
        <v>0</v>
      </c>
      <c r="F544" s="38"/>
      <c r="G544" s="38"/>
      <c r="H544" s="38"/>
    </row>
    <row r="545" spans="1:8">
      <c r="A545" s="24" t="str">
        <f>Listes!A544</f>
        <v>5034336</v>
      </c>
      <c r="B545" t="str">
        <f>VLOOKUP(A545,Tableau1[],2,0)&amp;""</f>
        <v>CARMEN TABLE  TV PLASMA  COL COMINA/CREME</v>
      </c>
      <c r="C545" t="str">
        <f>VLOOKUP(A545,Tableau1[],3,0)&amp;""</f>
        <v>ACC SALON</v>
      </c>
      <c r="D545" s="23">
        <f ca="1">SUMIF(OFFSET(ACHATS!$D$2,,,COUNTA(ACHATS!D:D),),A545,OFFSET(ACHATS!$G$2,,,COUNTA(ACHATS!G:G),))</f>
        <v>0</v>
      </c>
      <c r="E545" s="23">
        <f ca="1">SUMIF(OFFSET(VENTES!$D$2,,,COUNTA(VENTES!D:D),),A545,OFFSET(VENTES!$G$2,,,COUNTA(VENTES!G:G),))</f>
        <v>0</v>
      </c>
      <c r="F545" s="38"/>
      <c r="G545" s="38"/>
      <c r="H545" s="38"/>
    </row>
    <row r="546" spans="1:8">
      <c r="A546" s="24" t="str">
        <f>Listes!A545</f>
        <v>5034400</v>
      </c>
      <c r="B546" t="str">
        <f>VLOOKUP(A546,Tableau1[],2,0)&amp;""</f>
        <v>TABLE BASSE CAPITAL</v>
      </c>
      <c r="C546" t="str">
        <f>VLOOKUP(A546,Tableau1[],3,0)&amp;""</f>
        <v>ACC SALON</v>
      </c>
      <c r="D546" s="23">
        <f ca="1">SUMIF(OFFSET(ACHATS!$D$2,,,COUNTA(ACHATS!D:D),),A546,OFFSET(ACHATS!$G$2,,,COUNTA(ACHATS!G:G),))</f>
        <v>0</v>
      </c>
      <c r="E546" s="23">
        <f ca="1">SUMIF(OFFSET(VENTES!$D$2,,,COUNTA(VENTES!D:D),),A546,OFFSET(VENTES!$G$2,,,COUNTA(VENTES!G:G),))</f>
        <v>0</v>
      </c>
      <c r="F546" s="38"/>
      <c r="G546" s="38"/>
      <c r="H546" s="38"/>
    </row>
    <row r="547" spans="1:8">
      <c r="A547" s="24" t="str">
        <f>Listes!A546</f>
        <v>5034402</v>
      </c>
      <c r="B547" t="str">
        <f>VLOOKUP(A547,Tableau1[],2,0)&amp;""</f>
        <v>ALVIN  TABLE BASSE WALNUT EFE CREAM</v>
      </c>
      <c r="C547" t="str">
        <f>VLOOKUP(A547,Tableau1[],3,0)&amp;""</f>
        <v>ACC SALON</v>
      </c>
      <c r="D547" s="23">
        <f ca="1">SUMIF(OFFSET(ACHATS!$D$2,,,COUNTA(ACHATS!D:D),),A547,OFFSET(ACHATS!$G$2,,,COUNTA(ACHATS!G:G),))</f>
        <v>0</v>
      </c>
      <c r="E547" s="23">
        <f ca="1">SUMIF(OFFSET(VENTES!$D$2,,,COUNTA(VENTES!D:D),),A547,OFFSET(VENTES!$G$2,,,COUNTA(VENTES!G:G),))</f>
        <v>0</v>
      </c>
      <c r="F547" s="38"/>
      <c r="G547" s="38"/>
      <c r="H547" s="38"/>
    </row>
    <row r="548" spans="1:8">
      <c r="A548" s="24" t="str">
        <f>Listes!A547</f>
        <v>5034404</v>
      </c>
      <c r="B548" t="str">
        <f>VLOOKUP(A548,Tableau1[],2,0)&amp;""</f>
        <v>BARI TABLE  GIGONE ECRI-L WALNUT</v>
      </c>
      <c r="C548" t="str">
        <f>VLOOKUP(A548,Tableau1[],3,0)&amp;""</f>
        <v>ACC SALON</v>
      </c>
      <c r="D548" s="23">
        <f ca="1">SUMIF(OFFSET(ACHATS!$D$2,,,COUNTA(ACHATS!D:D),),A548,OFFSET(ACHATS!$G$2,,,COUNTA(ACHATS!G:G),))</f>
        <v>0</v>
      </c>
      <c r="E548" s="23">
        <f ca="1">SUMIF(OFFSET(VENTES!$D$2,,,COUNTA(VENTES!D:D),),A548,OFFSET(VENTES!$G$2,,,COUNTA(VENTES!G:G),))</f>
        <v>0</v>
      </c>
      <c r="F548" s="38"/>
      <c r="G548" s="38"/>
      <c r="H548" s="38"/>
    </row>
    <row r="549" spans="1:8">
      <c r="A549" s="24" t="str">
        <f>Listes!A548</f>
        <v>5034500</v>
      </c>
      <c r="B549" t="str">
        <f>VLOOKUP(A549,Tableau1[],2,0)&amp;""</f>
        <v>TABLE BASSE VITREE 2137</v>
      </c>
      <c r="C549" t="str">
        <f>VLOOKUP(A549,Tableau1[],3,0)&amp;""</f>
        <v>ACC SALON</v>
      </c>
      <c r="D549" s="23">
        <f ca="1">SUMIF(OFFSET(ACHATS!$D$2,,,COUNTA(ACHATS!D:D),),A549,OFFSET(ACHATS!$G$2,,,COUNTA(ACHATS!G:G),))</f>
        <v>0</v>
      </c>
      <c r="E549" s="23">
        <f ca="1">SUMIF(OFFSET(VENTES!$D$2,,,COUNTA(VENTES!D:D),),A549,OFFSET(VENTES!$G$2,,,COUNTA(VENTES!G:G),))</f>
        <v>0</v>
      </c>
      <c r="F549" s="38"/>
      <c r="G549" s="38"/>
      <c r="H549" s="38"/>
    </row>
    <row r="550" spans="1:8">
      <c r="A550" s="24" t="str">
        <f>Listes!A549</f>
        <v>5034600</v>
      </c>
      <c r="B550" t="str">
        <f>VLOOKUP(A550,Tableau1[],2,0)&amp;""</f>
        <v>TABLE BASSE VITREE 2137</v>
      </c>
      <c r="C550" t="str">
        <f>VLOOKUP(A550,Tableau1[],3,0)&amp;""</f>
        <v>ACC SALON</v>
      </c>
      <c r="D550" s="23">
        <f ca="1">SUMIF(OFFSET(ACHATS!$D$2,,,COUNTA(ACHATS!D:D),),A550,OFFSET(ACHATS!$G$2,,,COUNTA(ACHATS!G:G),))</f>
        <v>0</v>
      </c>
      <c r="E550" s="23">
        <f ca="1">SUMIF(OFFSET(VENTES!$D$2,,,COUNTA(VENTES!D:D),),A550,OFFSET(VENTES!$G$2,,,COUNTA(VENTES!G:G),))</f>
        <v>0</v>
      </c>
      <c r="F550" s="38"/>
      <c r="G550" s="38"/>
      <c r="H550" s="38"/>
    </row>
    <row r="551" spans="1:8">
      <c r="A551" s="24" t="str">
        <f>Listes!A550</f>
        <v>5034700</v>
      </c>
      <c r="B551" t="str">
        <f>VLOOKUP(A551,Tableau1[],2,0)&amp;""</f>
        <v>TABLE BASSE OVALE """"RAPIDO""""CL WENGE"""</v>
      </c>
      <c r="C551" t="str">
        <f>VLOOKUP(A551,Tableau1[],3,0)&amp;""</f>
        <v>ACC SALON</v>
      </c>
      <c r="D551" s="23">
        <f ca="1">SUMIF(OFFSET(ACHATS!$D$2,,,COUNTA(ACHATS!D:D),),A551,OFFSET(ACHATS!$G$2,,,COUNTA(ACHATS!G:G),))</f>
        <v>0</v>
      </c>
      <c r="E551" s="23">
        <f ca="1">SUMIF(OFFSET(VENTES!$D$2,,,COUNTA(VENTES!D:D),),A551,OFFSET(VENTES!$G$2,,,COUNTA(VENTES!G:G),))</f>
        <v>0</v>
      </c>
      <c r="F551" s="38"/>
      <c r="G551" s="38"/>
      <c r="H551" s="38"/>
    </row>
    <row r="552" spans="1:8">
      <c r="A552" s="24" t="str">
        <f>Listes!A551</f>
        <v>5034731</v>
      </c>
      <c r="B552" t="str">
        <f>VLOOKUP(A552,Tableau1[],2,0)&amp;""</f>
        <v>TABLE BASSE RECTANGLE """"RAPIDO"""" CL WENGE"""</v>
      </c>
      <c r="C552" t="str">
        <f>VLOOKUP(A552,Tableau1[],3,0)&amp;""</f>
        <v>ACC SALON</v>
      </c>
      <c r="D552" s="23">
        <f ca="1">SUMIF(OFFSET(ACHATS!$D$2,,,COUNTA(ACHATS!D:D),),A552,OFFSET(ACHATS!$G$2,,,COUNTA(ACHATS!G:G),))</f>
        <v>0</v>
      </c>
      <c r="E552" s="23">
        <f ca="1">SUMIF(OFFSET(VENTES!$D$2,,,COUNTA(VENTES!D:D),),A552,OFFSET(VENTES!$G$2,,,COUNTA(VENTES!G:G),))</f>
        <v>0</v>
      </c>
      <c r="F552" s="38"/>
      <c r="G552" s="38"/>
      <c r="H552" s="38"/>
    </row>
    <row r="553" spans="1:8">
      <c r="A553" s="24" t="str">
        <f>Listes!A552</f>
        <v>5034739</v>
      </c>
      <c r="B553" t="str">
        <f>VLOOKUP(A553,Tableau1[],2,0)&amp;""</f>
        <v>TABLE BASSE RECTANGULAIRE 3000</v>
      </c>
      <c r="C553" t="str">
        <f>VLOOKUP(A553,Tableau1[],3,0)&amp;""</f>
        <v>ACC SALON</v>
      </c>
      <c r="D553" s="23">
        <f ca="1">SUMIF(OFFSET(ACHATS!$D$2,,,COUNTA(ACHATS!D:D),),A553,OFFSET(ACHATS!$G$2,,,COUNTA(ACHATS!G:G),))</f>
        <v>0</v>
      </c>
      <c r="E553" s="23">
        <f ca="1">SUMIF(OFFSET(VENTES!$D$2,,,COUNTA(VENTES!D:D),),A553,OFFSET(VENTES!$G$2,,,COUNTA(VENTES!G:G),))</f>
        <v>0</v>
      </c>
      <c r="F553" s="38"/>
      <c r="G553" s="38"/>
      <c r="H553" s="38"/>
    </row>
    <row r="554" spans="1:8">
      <c r="A554" s="24" t="str">
        <f>Listes!A553</f>
        <v>5034831</v>
      </c>
      <c r="B554" t="str">
        <f>VLOOKUP(A554,Tableau1[],2,0)&amp;""</f>
        <v>TABLE BASSE +QUATRE TABOURET CL WENGE</v>
      </c>
      <c r="C554" t="str">
        <f>VLOOKUP(A554,Tableau1[],3,0)&amp;""</f>
        <v>ACC SALON</v>
      </c>
      <c r="D554" s="23">
        <f ca="1">SUMIF(OFFSET(ACHATS!$D$2,,,COUNTA(ACHATS!D:D),),A554,OFFSET(ACHATS!$G$2,,,COUNTA(ACHATS!G:G),))</f>
        <v>0</v>
      </c>
      <c r="E554" s="23">
        <f ca="1">SUMIF(OFFSET(VENTES!$D$2,,,COUNTA(VENTES!D:D),),A554,OFFSET(VENTES!$G$2,,,COUNTA(VENTES!G:G),))</f>
        <v>0</v>
      </c>
      <c r="F554" s="38"/>
      <c r="G554" s="38"/>
      <c r="H554" s="38"/>
    </row>
    <row r="555" spans="1:8">
      <c r="A555" s="24" t="str">
        <f>Listes!A554</f>
        <v>5034915</v>
      </c>
      <c r="B555" t="str">
        <f>VLOOKUP(A555,Tableau1[],2,0)&amp;""</f>
        <v>TABLE BASSE + QUATRE TABOURET CL CREME</v>
      </c>
      <c r="C555" t="str">
        <f>VLOOKUP(A555,Tableau1[],3,0)&amp;""</f>
        <v>ACC SALON</v>
      </c>
      <c r="D555" s="23">
        <f ca="1">SUMIF(OFFSET(ACHATS!$D$2,,,COUNTA(ACHATS!D:D),),A555,OFFSET(ACHATS!$G$2,,,COUNTA(ACHATS!G:G),))</f>
        <v>0</v>
      </c>
      <c r="E555" s="23">
        <f ca="1">SUMIF(OFFSET(VENTES!$D$2,,,COUNTA(VENTES!D:D),),A555,OFFSET(VENTES!$G$2,,,COUNTA(VENTES!G:G),))</f>
        <v>0</v>
      </c>
      <c r="F555" s="38"/>
      <c r="G555" s="38"/>
      <c r="H555" s="38"/>
    </row>
    <row r="556" spans="1:8">
      <c r="A556" s="24" t="str">
        <f>Listes!A555</f>
        <v>5034931</v>
      </c>
      <c r="B556" t="str">
        <f>VLOOKUP(A556,Tableau1[],2,0)&amp;""</f>
        <v>TABLE CAFFE SQUARE</v>
      </c>
      <c r="C556" t="str">
        <f>VLOOKUP(A556,Tableau1[],3,0)&amp;""</f>
        <v>ACC SALON</v>
      </c>
      <c r="D556" s="23">
        <f ca="1">SUMIF(OFFSET(ACHATS!$D$2,,,COUNTA(ACHATS!D:D),),A556,OFFSET(ACHATS!$G$2,,,COUNTA(ACHATS!G:G),))</f>
        <v>0</v>
      </c>
      <c r="E556" s="23">
        <f ca="1">SUMIF(OFFSET(VENTES!$D$2,,,COUNTA(VENTES!D:D),),A556,OFFSET(VENTES!$G$2,,,COUNTA(VENTES!G:G),))</f>
        <v>0</v>
      </c>
      <c r="F556" s="38"/>
      <c r="G556" s="38"/>
      <c r="H556" s="38"/>
    </row>
    <row r="557" spans="1:8">
      <c r="A557" s="24" t="str">
        <f>Listes!A556</f>
        <v>5034939</v>
      </c>
      <c r="B557" t="str">
        <f>VLOOKUP(A557,Tableau1[],2,0)&amp;""</f>
        <v>TABLE COFFEE  BASSE ETNA RECTANGULAIRE</v>
      </c>
      <c r="C557" t="str">
        <f>VLOOKUP(A557,Tableau1[],3,0)&amp;""</f>
        <v>ACC SALON</v>
      </c>
      <c r="D557" s="23">
        <f ca="1">SUMIF(OFFSET(ACHATS!$D$2,,,COUNTA(ACHATS!D:D),),A557,OFFSET(ACHATS!$G$2,,,COUNTA(ACHATS!G:G),))</f>
        <v>0</v>
      </c>
      <c r="E557" s="23">
        <f ca="1">SUMIF(OFFSET(VENTES!$D$2,,,COUNTA(VENTES!D:D),),A557,OFFSET(VENTES!$G$2,,,COUNTA(VENTES!G:G),))</f>
        <v>0</v>
      </c>
      <c r="F557" s="38"/>
      <c r="G557" s="38"/>
      <c r="H557" s="38"/>
    </row>
    <row r="558" spans="1:8">
      <c r="A558" s="24" t="str">
        <f>Listes!A557</f>
        <v>5035000</v>
      </c>
      <c r="B558" t="str">
        <f>VLOOKUP(A558,Tableau1[],2,0)&amp;""</f>
        <v>VENEDIK VITRINE 2 PORTES+DEUX TIROIRS Liquidation HW</v>
      </c>
      <c r="C558" t="str">
        <f>VLOOKUP(A558,Tableau1[],3,0)&amp;""</f>
        <v>S.A.M</v>
      </c>
      <c r="D558" s="23">
        <f ca="1">SUMIF(OFFSET(ACHATS!$D$2,,,COUNTA(ACHATS!D:D),),A558,OFFSET(ACHATS!$G$2,,,COUNTA(ACHATS!G:G),))</f>
        <v>0</v>
      </c>
      <c r="E558" s="23">
        <f ca="1">SUMIF(OFFSET(VENTES!$D$2,,,COUNTA(VENTES!D:D),),A558,OFFSET(VENTES!$G$2,,,COUNTA(VENTES!G:G),))</f>
        <v>0</v>
      </c>
      <c r="F558" s="38"/>
      <c r="G558" s="38"/>
      <c r="H558" s="38"/>
    </row>
    <row r="559" spans="1:8">
      <c r="A559" s="24" t="str">
        <f>Listes!A558</f>
        <v>5035039</v>
      </c>
      <c r="B559" t="str">
        <f>VLOOKUP(A559,Tableau1[],2,0)&amp;""</f>
        <v>TABLE COFFEE  BASSE ETNA SQUARE</v>
      </c>
      <c r="C559" t="str">
        <f>VLOOKUP(A559,Tableau1[],3,0)&amp;""</f>
        <v>ACC SALON</v>
      </c>
      <c r="D559" s="23">
        <f ca="1">SUMIF(OFFSET(ACHATS!$D$2,,,COUNTA(ACHATS!D:D),),A559,OFFSET(ACHATS!$G$2,,,COUNTA(ACHATS!G:G),))</f>
        <v>0</v>
      </c>
      <c r="E559" s="23">
        <f ca="1">SUMIF(OFFSET(VENTES!$D$2,,,COUNTA(VENTES!D:D),),A559,OFFSET(VENTES!$G$2,,,COUNTA(VENTES!G:G),))</f>
        <v>0</v>
      </c>
      <c r="F559" s="38"/>
      <c r="G559" s="38"/>
      <c r="H559" s="38"/>
    </row>
    <row r="560" spans="1:8">
      <c r="A560" s="24" t="str">
        <f>Listes!A559</f>
        <v>5035100</v>
      </c>
      <c r="B560" t="str">
        <f>VLOOKUP(A560,Tableau1[],2,0)&amp;""</f>
        <v>MEUBLE D'ENTREE LOTUS CL CERISIER/CREME</v>
      </c>
      <c r="C560" t="str">
        <f>VLOOKUP(A560,Tableau1[],3,0)&amp;""</f>
        <v>ACC SALON</v>
      </c>
      <c r="D560" s="23">
        <f ca="1">SUMIF(OFFSET(ACHATS!$D$2,,,COUNTA(ACHATS!D:D),),A560,OFFSET(ACHATS!$G$2,,,COUNTA(ACHATS!G:G),))</f>
        <v>0</v>
      </c>
      <c r="E560" s="23">
        <f ca="1">SUMIF(OFFSET(VENTES!$D$2,,,COUNTA(VENTES!D:D),),A560,OFFSET(VENTES!$G$2,,,COUNTA(VENTES!G:G),))</f>
        <v>0</v>
      </c>
      <c r="F560" s="38"/>
      <c r="G560" s="38"/>
      <c r="H560" s="38"/>
    </row>
    <row r="561" spans="1:8">
      <c r="A561" s="24" t="str">
        <f>Listes!A560</f>
        <v>5035131</v>
      </c>
      <c r="B561" t="str">
        <f>VLOOKUP(A561,Tableau1[],2,0)&amp;""</f>
        <v>DAVA COFFEE TABLE CL WENGUE</v>
      </c>
      <c r="C561" t="str">
        <f>VLOOKUP(A561,Tableau1[],3,0)&amp;""</f>
        <v>ACC SALON</v>
      </c>
      <c r="D561" s="23">
        <f ca="1">SUMIF(OFFSET(ACHATS!$D$2,,,COUNTA(ACHATS!D:D),),A561,OFFSET(ACHATS!$G$2,,,COUNTA(ACHATS!G:G),))</f>
        <v>0</v>
      </c>
      <c r="E561" s="23">
        <f ca="1">SUMIF(OFFSET(VENTES!$D$2,,,COUNTA(VENTES!D:D),),A561,OFFSET(VENTES!$G$2,,,COUNTA(VENTES!G:G),))</f>
        <v>0</v>
      </c>
      <c r="F561" s="38"/>
      <c r="G561" s="38"/>
      <c r="H561" s="38"/>
    </row>
    <row r="562" spans="1:8">
      <c r="A562" s="24" t="str">
        <f>Listes!A561</f>
        <v>5035139</v>
      </c>
      <c r="B562" t="str">
        <f>VLOOKUP(A562,Tableau1[],2,0)&amp;""</f>
        <v>TABLE COFFEE  BASSE FORTE</v>
      </c>
      <c r="C562" t="str">
        <f>VLOOKUP(A562,Tableau1[],3,0)&amp;""</f>
        <v>ACC SALON</v>
      </c>
      <c r="D562" s="23">
        <f ca="1">SUMIF(OFFSET(ACHATS!$D$2,,,COUNTA(ACHATS!D:D),),A562,OFFSET(ACHATS!$G$2,,,COUNTA(ACHATS!G:G),))</f>
        <v>0</v>
      </c>
      <c r="E562" s="23">
        <f ca="1">SUMIF(OFFSET(VENTES!$D$2,,,COUNTA(VENTES!D:D),),A562,OFFSET(VENTES!$G$2,,,COUNTA(VENTES!G:G),))</f>
        <v>0</v>
      </c>
      <c r="F562" s="38"/>
      <c r="G562" s="38"/>
      <c r="H562" s="38"/>
    </row>
    <row r="563" spans="1:8">
      <c r="A563" s="24" t="str">
        <f>Listes!A562</f>
        <v>5035233</v>
      </c>
      <c r="B563" t="str">
        <f>VLOOKUP(A563,Tableau1[],2,0)&amp;""</f>
        <v>MEUBLE TV MODIFY CL NOYER PROMO FIN13/2500-30%</v>
      </c>
      <c r="C563" t="str">
        <f>VLOOKUP(A563,Tableau1[],3,0)&amp;""</f>
        <v>ACC SALON</v>
      </c>
      <c r="D563" s="23">
        <f ca="1">SUMIF(OFFSET(ACHATS!$D$2,,,COUNTA(ACHATS!D:D),),A563,OFFSET(ACHATS!$G$2,,,COUNTA(ACHATS!G:G),))</f>
        <v>0</v>
      </c>
      <c r="E563" s="23">
        <f ca="1">SUMIF(OFFSET(VENTES!$D$2,,,COUNTA(VENTES!D:D),),A563,OFFSET(VENTES!$G$2,,,COUNTA(VENTES!G:G),))</f>
        <v>0</v>
      </c>
      <c r="F563" s="38"/>
      <c r="G563" s="38"/>
      <c r="H563" s="38"/>
    </row>
    <row r="564" spans="1:8">
      <c r="A564" s="24" t="str">
        <f>Listes!A563</f>
        <v>5035331</v>
      </c>
      <c r="B564" t="str">
        <f>VLOOKUP(A564,Tableau1[],2,0)&amp;""</f>
        <v>SALLE A MANGER NEWTONE/ TABLE+8CHAISES+BUFFET+VITRINE+MIROIR  WENGE</v>
      </c>
      <c r="C564" t="str">
        <f>VLOOKUP(A564,Tableau1[],3,0)&amp;""</f>
        <v>S.A.M</v>
      </c>
      <c r="D564" s="23">
        <f ca="1">SUMIF(OFFSET(ACHATS!$D$2,,,COUNTA(ACHATS!D:D),),A564,OFFSET(ACHATS!$G$2,,,COUNTA(ACHATS!G:G),))</f>
        <v>0</v>
      </c>
      <c r="E564" s="23">
        <f ca="1">SUMIF(OFFSET(VENTES!$D$2,,,COUNTA(VENTES!D:D),),A564,OFFSET(VENTES!$G$2,,,COUNTA(VENTES!G:G),))</f>
        <v>0</v>
      </c>
      <c r="F564" s="38"/>
      <c r="G564" s="38"/>
      <c r="H564" s="38"/>
    </row>
    <row r="565" spans="1:8">
      <c r="A565" s="24" t="str">
        <f>Listes!A564</f>
        <v>5035339</v>
      </c>
      <c r="B565" t="str">
        <f>VLOOKUP(A565,Tableau1[],2,0)&amp;""</f>
        <v>CHAISES SALLE A MANGER LIMRA CL BRAOUN LOT DE DEUX</v>
      </c>
      <c r="C565" t="str">
        <f>VLOOKUP(A565,Tableau1[],3,0)&amp;""</f>
        <v>C.A.C.AD</v>
      </c>
      <c r="D565" s="23">
        <f ca="1">SUMIF(OFFSET(ACHATS!$D$2,,,COUNTA(ACHATS!D:D),),A565,OFFSET(ACHATS!$G$2,,,COUNTA(ACHATS!G:G),))</f>
        <v>0</v>
      </c>
      <c r="E565" s="23">
        <f ca="1">SUMIF(OFFSET(VENTES!$D$2,,,COUNTA(VENTES!D:D),),A565,OFFSET(VENTES!$G$2,,,COUNTA(VENTES!G:G),))</f>
        <v>0</v>
      </c>
      <c r="F565" s="38"/>
      <c r="G565" s="38"/>
      <c r="H565" s="38"/>
    </row>
    <row r="566" spans="1:8">
      <c r="A566" s="24" t="str">
        <f>Listes!A565</f>
        <v>5035431</v>
      </c>
      <c r="B566" t="str">
        <f>VLOOKUP(A566,Tableau1[],2,0)&amp;""</f>
        <v>TABLE A MANGER EXTENSIBLE KAREL</v>
      </c>
      <c r="C566" t="str">
        <f>VLOOKUP(A566,Tableau1[],3,0)&amp;""</f>
        <v>S.A.M</v>
      </c>
      <c r="D566" s="23">
        <f ca="1">SUMIF(OFFSET(ACHATS!$D$2,,,COUNTA(ACHATS!D:D),),A566,OFFSET(ACHATS!$G$2,,,COUNTA(ACHATS!G:G),))</f>
        <v>0</v>
      </c>
      <c r="E566" s="23">
        <f ca="1">SUMIF(OFFSET(VENTES!$D$2,,,COUNTA(VENTES!D:D),),A566,OFFSET(VENTES!$G$2,,,COUNTA(VENTES!G:G),))</f>
        <v>0</v>
      </c>
      <c r="F566" s="38"/>
      <c r="G566" s="38"/>
      <c r="H566" s="38"/>
    </row>
    <row r="567" spans="1:8">
      <c r="A567" s="24" t="str">
        <f>Listes!A566</f>
        <v>5035531</v>
      </c>
      <c r="B567" t="str">
        <f>VLOOKUP(A567,Tableau1[],2,0)&amp;""</f>
        <v>SET DE 6 CHAISES KAREL</v>
      </c>
      <c r="C567" t="str">
        <f>VLOOKUP(A567,Tableau1[],3,0)&amp;""</f>
        <v>S.A.M</v>
      </c>
      <c r="D567" s="23">
        <f ca="1">SUMIF(OFFSET(ACHATS!$D$2,,,COUNTA(ACHATS!D:D),),A567,OFFSET(ACHATS!$G$2,,,COUNTA(ACHATS!G:G),))</f>
        <v>0</v>
      </c>
      <c r="E567" s="23">
        <f ca="1">SUMIF(OFFSET(VENTES!$D$2,,,COUNTA(VENTES!D:D),),A567,OFFSET(VENTES!$G$2,,,COUNTA(VENTES!G:G),))</f>
        <v>0</v>
      </c>
      <c r="F567" s="38"/>
      <c r="G567" s="38"/>
      <c r="H567" s="38"/>
    </row>
    <row r="568" spans="1:8">
      <c r="A568" s="24" t="str">
        <f>Listes!A567</f>
        <v>5035631</v>
      </c>
      <c r="B568" t="str">
        <f>VLOOKUP(A568,Tableau1[],2,0)&amp;""</f>
        <v>BUFFET KAREL  2PORTES  +4TIROIRS</v>
      </c>
      <c r="C568" t="str">
        <f>VLOOKUP(A568,Tableau1[],3,0)&amp;""</f>
        <v>S.A.M</v>
      </c>
      <c r="D568" s="23">
        <f ca="1">SUMIF(OFFSET(ACHATS!$D$2,,,COUNTA(ACHATS!D:D),),A568,OFFSET(ACHATS!$G$2,,,COUNTA(ACHATS!G:G),))</f>
        <v>0</v>
      </c>
      <c r="E568" s="23">
        <f ca="1">SUMIF(OFFSET(VENTES!$D$2,,,COUNTA(VENTES!D:D),),A568,OFFSET(VENTES!$G$2,,,COUNTA(VENTES!G:G),))</f>
        <v>0</v>
      </c>
      <c r="F568" s="38"/>
      <c r="G568" s="38"/>
      <c r="H568" s="38"/>
    </row>
    <row r="569" spans="1:8">
      <c r="A569" s="24" t="str">
        <f>Listes!A568</f>
        <v>5035731</v>
      </c>
      <c r="B569" t="str">
        <f>VLOOKUP(A569,Tableau1[],2,0)&amp;""</f>
        <v>MIROIR BUFFET KAREL MEGA PROMO ISTIKBAL2014</v>
      </c>
      <c r="C569" t="str">
        <f>VLOOKUP(A569,Tableau1[],3,0)&amp;""</f>
        <v>S.A.M</v>
      </c>
      <c r="D569" s="23">
        <f ca="1">SUMIF(OFFSET(ACHATS!$D$2,,,COUNTA(ACHATS!D:D),),A569,OFFSET(ACHATS!$G$2,,,COUNTA(ACHATS!G:G),))</f>
        <v>0</v>
      </c>
      <c r="E569" s="23">
        <f ca="1">SUMIF(OFFSET(VENTES!$D$2,,,COUNTA(VENTES!D:D),),A569,OFFSET(VENTES!$G$2,,,COUNTA(VENTES!G:G),))</f>
        <v>0</v>
      </c>
      <c r="F569" s="38"/>
      <c r="G569" s="38"/>
      <c r="H569" s="38"/>
    </row>
    <row r="570" spans="1:8">
      <c r="A570" s="24" t="str">
        <f>Listes!A569</f>
        <v>5035831</v>
      </c>
      <c r="B570" t="str">
        <f>VLOOKUP(A570,Tableau1[],2,0)&amp;""</f>
        <v>VITRINE KAREL 2PORTES VITREE  MEGA PROMO ISTIKBAL2014</v>
      </c>
      <c r="C570" t="str">
        <f>VLOOKUP(A570,Tableau1[],3,0)&amp;""</f>
        <v>S.A.M</v>
      </c>
      <c r="D570" s="23">
        <f ca="1">SUMIF(OFFSET(ACHATS!$D$2,,,COUNTA(ACHATS!D:D),),A570,OFFSET(ACHATS!$G$2,,,COUNTA(ACHATS!G:G),))</f>
        <v>0</v>
      </c>
      <c r="E570" s="23">
        <f ca="1">SUMIF(OFFSET(VENTES!$D$2,,,COUNTA(VENTES!D:D),),A570,OFFSET(VENTES!$G$2,,,COUNTA(VENTES!G:G),))</f>
        <v>0</v>
      </c>
      <c r="F570" s="38"/>
      <c r="G570" s="38"/>
      <c r="H570" s="38"/>
    </row>
    <row r="571" spans="1:8">
      <c r="A571" s="24" t="str">
        <f>Listes!A570</f>
        <v>5035931</v>
      </c>
      <c r="B571" t="str">
        <f>VLOOKUP(A571,Tableau1[],2,0)&amp;""</f>
        <v>COLONE KAREL 1PORTE VITREE MEGA PROMO ISTIKBAL2014</v>
      </c>
      <c r="C571" t="str">
        <f>VLOOKUP(A571,Tableau1[],3,0)&amp;""</f>
        <v>S.A.M</v>
      </c>
      <c r="D571" s="23">
        <f ca="1">SUMIF(OFFSET(ACHATS!$D$2,,,COUNTA(ACHATS!D:D),),A571,OFFSET(ACHATS!$G$2,,,COUNTA(ACHATS!G:G),))</f>
        <v>0</v>
      </c>
      <c r="E571" s="23">
        <f ca="1">SUMIF(OFFSET(VENTES!$D$2,,,COUNTA(VENTES!D:D),),A571,OFFSET(VENTES!$G$2,,,COUNTA(VENTES!G:G),))</f>
        <v>0</v>
      </c>
      <c r="F571" s="38"/>
      <c r="G571" s="38"/>
      <c r="H571" s="38"/>
    </row>
    <row r="572" spans="1:8">
      <c r="A572" s="24" t="str">
        <f>Listes!A571</f>
        <v>5035932</v>
      </c>
      <c r="B572" t="str">
        <f>VLOOKUP(A572,Tableau1[],2,0)&amp;""</f>
        <v>BIANCO COLONE CL BLANC</v>
      </c>
      <c r="C572" t="str">
        <f>VLOOKUP(A572,Tableau1[],3,0)&amp;""</f>
        <v>S.A.M</v>
      </c>
      <c r="D572" s="23">
        <f ca="1">SUMIF(OFFSET(ACHATS!$D$2,,,COUNTA(ACHATS!D:D),),A572,OFFSET(ACHATS!$G$2,,,COUNTA(ACHATS!G:G),))</f>
        <v>0</v>
      </c>
      <c r="E572" s="23">
        <f ca="1">SUMIF(OFFSET(VENTES!$D$2,,,COUNTA(VENTES!D:D),),A572,OFFSET(VENTES!$G$2,,,COUNTA(VENTES!G:G),))</f>
        <v>0</v>
      </c>
      <c r="F572" s="38"/>
      <c r="G572" s="38"/>
      <c r="H572" s="38"/>
    </row>
    <row r="573" spans="1:8">
      <c r="A573" s="24" t="str">
        <f>Listes!A572</f>
        <v>5035933</v>
      </c>
      <c r="B573" t="str">
        <f>VLOOKUP(A573,Tableau1[],2,0)&amp;""</f>
        <v>FUTURO SALLE A MANGER CL   BLANC MEGA PROMO ISTIKBAL2014</v>
      </c>
      <c r="C573" t="str">
        <f>VLOOKUP(A573,Tableau1[],3,0)&amp;""</f>
        <v>S.A.M</v>
      </c>
      <c r="D573" s="23">
        <f ca="1">SUMIF(OFFSET(ACHATS!$D$2,,,COUNTA(ACHATS!D:D),),A573,OFFSET(ACHATS!$G$2,,,COUNTA(ACHATS!G:G),))</f>
        <v>0</v>
      </c>
      <c r="E573" s="23">
        <f ca="1">SUMIF(OFFSET(VENTES!$D$2,,,COUNTA(VENTES!D:D),),A573,OFFSET(VENTES!$G$2,,,COUNTA(VENTES!G:G),))</f>
        <v>0</v>
      </c>
      <c r="F573" s="38"/>
      <c r="G573" s="38"/>
      <c r="H573" s="38"/>
    </row>
    <row r="574" spans="1:8">
      <c r="A574" s="24" t="str">
        <f>Listes!A573</f>
        <v>5035934</v>
      </c>
      <c r="B574" t="str">
        <f>VLOOKUP(A574,Tableau1[],2,0)&amp;""</f>
        <v>FUTURO SET DE 6 CHAISE  BLANC MEGA PROMO ISTIKBAL2014</v>
      </c>
      <c r="C574" t="str">
        <f>VLOOKUP(A574,Tableau1[],3,0)&amp;""</f>
        <v>S.A.M</v>
      </c>
      <c r="D574" s="23">
        <f ca="1">SUMIF(OFFSET(ACHATS!$D$2,,,COUNTA(ACHATS!D:D),),A574,OFFSET(ACHATS!$G$2,,,COUNTA(ACHATS!G:G),))</f>
        <v>0</v>
      </c>
      <c r="E574" s="23">
        <f ca="1">SUMIF(OFFSET(VENTES!$D$2,,,COUNTA(VENTES!D:D),),A574,OFFSET(VENTES!$G$2,,,COUNTA(VENTES!G:G),))</f>
        <v>0</v>
      </c>
      <c r="F574" s="38"/>
      <c r="G574" s="38"/>
      <c r="H574" s="38"/>
    </row>
    <row r="575" spans="1:8">
      <c r="A575" s="24" t="str">
        <f>Listes!A574</f>
        <v>5035935</v>
      </c>
      <c r="B575" t="str">
        <f>VLOOKUP(A575,Tableau1[],2,0)&amp;""</f>
        <v>FUTURO  VITRINE CL BLANC MEGA PROMO ISTIKBAL2014</v>
      </c>
      <c r="C575" t="str">
        <f>VLOOKUP(A575,Tableau1[],3,0)&amp;""</f>
        <v>S.A.M</v>
      </c>
      <c r="D575" s="23">
        <f ca="1">SUMIF(OFFSET(ACHATS!$D$2,,,COUNTA(ACHATS!D:D),),A575,OFFSET(ACHATS!$G$2,,,COUNTA(ACHATS!G:G),))</f>
        <v>0</v>
      </c>
      <c r="E575" s="23">
        <f ca="1">SUMIF(OFFSET(VENTES!$D$2,,,COUNTA(VENTES!D:D),),A575,OFFSET(VENTES!$G$2,,,COUNTA(VENTES!G:G),))</f>
        <v>0</v>
      </c>
      <c r="F575" s="38"/>
      <c r="G575" s="38"/>
      <c r="H575" s="38"/>
    </row>
    <row r="576" spans="1:8">
      <c r="A576" s="24" t="str">
        <f>Listes!A575</f>
        <v>5035936</v>
      </c>
      <c r="B576" t="str">
        <f>VLOOKUP(A576,Tableau1[],2,0)&amp;""</f>
        <v>FUTURO BUFFET  + MIROIRE CL  BLANC MEGA PROMO ISTIKBAL2014</v>
      </c>
      <c r="C576" t="str">
        <f>VLOOKUP(A576,Tableau1[],3,0)&amp;""</f>
        <v>S.A.M</v>
      </c>
      <c r="D576" s="23">
        <f ca="1">SUMIF(OFFSET(ACHATS!$D$2,,,COUNTA(ACHATS!D:D),),A576,OFFSET(ACHATS!$G$2,,,COUNTA(ACHATS!G:G),))</f>
        <v>0</v>
      </c>
      <c r="E576" s="23">
        <f ca="1">SUMIF(OFFSET(VENTES!$D$2,,,COUNTA(VENTES!D:D),),A576,OFFSET(VENTES!$G$2,,,COUNTA(VENTES!G:G),))</f>
        <v>0</v>
      </c>
      <c r="F576" s="38"/>
      <c r="G576" s="38"/>
      <c r="H576" s="38"/>
    </row>
    <row r="577" spans="1:8">
      <c r="A577" s="24" t="str">
        <f>Listes!A576</f>
        <v>5035938</v>
      </c>
      <c r="B577" t="str">
        <f>VLOOKUP(A577,Tableau1[],2,0)&amp;""</f>
        <v>KRISTAL SALLE A MANGER CL CLANC</v>
      </c>
      <c r="C577" t="str">
        <f>VLOOKUP(A577,Tableau1[],3,0)&amp;""</f>
        <v>S.A.M</v>
      </c>
      <c r="D577" s="23">
        <f ca="1">SUMIF(OFFSET(ACHATS!$D$2,,,COUNTA(ACHATS!D:D),),A577,OFFSET(ACHATS!$G$2,,,COUNTA(ACHATS!G:G),))</f>
        <v>0</v>
      </c>
      <c r="E577" s="23">
        <f ca="1">SUMIF(OFFSET(VENTES!$D$2,,,COUNTA(VENTES!D:D),),A577,OFFSET(VENTES!$G$2,,,COUNTA(VENTES!G:G),))</f>
        <v>0</v>
      </c>
      <c r="F577" s="38"/>
      <c r="G577" s="38"/>
      <c r="H577" s="38"/>
    </row>
    <row r="578" spans="1:8">
      <c r="A578" s="24" t="str">
        <f>Listes!A577</f>
        <v>5035939</v>
      </c>
      <c r="B578" t="str">
        <f>VLOOKUP(A578,Tableau1[],2,0)&amp;""</f>
        <v>KRISTAL SET DE 6 CHAISES CL BLANC</v>
      </c>
      <c r="C578" t="str">
        <f>VLOOKUP(A578,Tableau1[],3,0)&amp;""</f>
        <v>MATELAS</v>
      </c>
      <c r="D578" s="23">
        <f ca="1">SUMIF(OFFSET(ACHATS!$D$2,,,COUNTA(ACHATS!D:D),),A578,OFFSET(ACHATS!$G$2,,,COUNTA(ACHATS!G:G),))</f>
        <v>0</v>
      </c>
      <c r="E578" s="23">
        <f ca="1">SUMIF(OFFSET(VENTES!$D$2,,,COUNTA(VENTES!D:D),),A578,OFFSET(VENTES!$G$2,,,COUNTA(VENTES!G:G),))</f>
        <v>0</v>
      </c>
      <c r="F578" s="38"/>
      <c r="G578" s="38"/>
      <c r="H578" s="38"/>
    </row>
    <row r="579" spans="1:8">
      <c r="A579" s="24" t="str">
        <f>Listes!A578</f>
        <v>5035940</v>
      </c>
      <c r="B579" t="str">
        <f>VLOOKUP(A579,Tableau1[],2,0)&amp;""</f>
        <v>KRISTAL BUFFET + MIROIR CL BLANC</v>
      </c>
      <c r="C579" t="str">
        <f>VLOOKUP(A579,Tableau1[],3,0)&amp;""</f>
        <v>S.A.M</v>
      </c>
      <c r="D579" s="23">
        <f ca="1">SUMIF(OFFSET(ACHATS!$D$2,,,COUNTA(ACHATS!D:D),),A579,OFFSET(ACHATS!$G$2,,,COUNTA(ACHATS!G:G),))</f>
        <v>0</v>
      </c>
      <c r="E579" s="23">
        <f ca="1">SUMIF(OFFSET(VENTES!$D$2,,,COUNTA(VENTES!D:D),),A579,OFFSET(VENTES!$G$2,,,COUNTA(VENTES!G:G),))</f>
        <v>0</v>
      </c>
      <c r="F579" s="38"/>
      <c r="G579" s="38"/>
      <c r="H579" s="38"/>
    </row>
    <row r="580" spans="1:8">
      <c r="A580" s="24" t="str">
        <f>Listes!A579</f>
        <v>5035941</v>
      </c>
      <c r="B580" t="str">
        <f>VLOOKUP(A580,Tableau1[],2,0)&amp;""</f>
        <v>KRISTAL COLONE CL BLANC</v>
      </c>
      <c r="C580" t="str">
        <f>VLOOKUP(A580,Tableau1[],3,0)&amp;""</f>
        <v>S.A.M</v>
      </c>
      <c r="D580" s="23">
        <f ca="1">SUMIF(OFFSET(ACHATS!$D$2,,,COUNTA(ACHATS!D:D),),A580,OFFSET(ACHATS!$G$2,,,COUNTA(ACHATS!G:G),))</f>
        <v>0</v>
      </c>
      <c r="E580" s="23">
        <f ca="1">SUMIF(OFFSET(VENTES!$D$2,,,COUNTA(VENTES!D:D),),A580,OFFSET(VENTES!$G$2,,,COUNTA(VENTES!G:G),))</f>
        <v>0</v>
      </c>
      <c r="F580" s="38"/>
      <c r="G580" s="38"/>
      <c r="H580" s="38"/>
    </row>
    <row r="581" spans="1:8">
      <c r="A581" s="24" t="str">
        <f>Listes!A580</f>
        <v>5035942</v>
      </c>
      <c r="B581" t="str">
        <f>VLOOKUP(A581,Tableau1[],2,0)&amp;""</f>
        <v>KRISTAL VITRINE CL BLANC</v>
      </c>
      <c r="C581" t="str">
        <f>VLOOKUP(A581,Tableau1[],3,0)&amp;""</f>
        <v>S.A.M</v>
      </c>
      <c r="D581" s="23">
        <f ca="1">SUMIF(OFFSET(ACHATS!$D$2,,,COUNTA(ACHATS!D:D),),A581,OFFSET(ACHATS!$G$2,,,COUNTA(ACHATS!G:G),))</f>
        <v>0</v>
      </c>
      <c r="E581" s="23">
        <f ca="1">SUMIF(OFFSET(VENTES!$D$2,,,COUNTA(VENTES!D:D),),A581,OFFSET(VENTES!$G$2,,,COUNTA(VENTES!G:G),))</f>
        <v>0</v>
      </c>
      <c r="F581" s="38"/>
      <c r="G581" s="38"/>
      <c r="H581" s="38"/>
    </row>
    <row r="582" spans="1:8">
      <c r="A582" s="24" t="str">
        <f>Listes!A581</f>
        <v>5035943</v>
      </c>
      <c r="B582" t="str">
        <f>VLOOKUP(A582,Tableau1[],2,0)&amp;""</f>
        <v>TUAL VITRINE CL KREM</v>
      </c>
      <c r="C582" t="str">
        <f>VLOOKUP(A582,Tableau1[],3,0)&amp;""</f>
        <v>S.A.M</v>
      </c>
      <c r="D582" s="23">
        <f ca="1">SUMIF(OFFSET(ACHATS!$D$2,,,COUNTA(ACHATS!D:D),),A582,OFFSET(ACHATS!$G$2,,,COUNTA(ACHATS!G:G),))</f>
        <v>0</v>
      </c>
      <c r="E582" s="23">
        <f ca="1">SUMIF(OFFSET(VENTES!$D$2,,,COUNTA(VENTES!D:D),),A582,OFFSET(VENTES!$G$2,,,COUNTA(VENTES!G:G),))</f>
        <v>0</v>
      </c>
      <c r="F582" s="38"/>
      <c r="G582" s="38"/>
      <c r="H582" s="38"/>
    </row>
    <row r="583" spans="1:8">
      <c r="A583" s="24" t="str">
        <f>Listes!A582</f>
        <v>5035945</v>
      </c>
      <c r="B583" t="str">
        <f>VLOOKUP(A583,Tableau1[],2,0)&amp;""</f>
        <v>TUAL  BUFFET +MIROIR CL KREM</v>
      </c>
      <c r="C583" t="str">
        <f>VLOOKUP(A583,Tableau1[],3,0)&amp;""</f>
        <v>S.A.M</v>
      </c>
      <c r="D583" s="23">
        <f ca="1">SUMIF(OFFSET(ACHATS!$D$2,,,COUNTA(ACHATS!D:D),),A583,OFFSET(ACHATS!$G$2,,,COUNTA(ACHATS!G:G),))</f>
        <v>0</v>
      </c>
      <c r="E583" s="23">
        <f ca="1">SUMIF(OFFSET(VENTES!$D$2,,,COUNTA(VENTES!D:D),),A583,OFFSET(VENTES!$G$2,,,COUNTA(VENTES!G:G),))</f>
        <v>0</v>
      </c>
      <c r="F583" s="38"/>
      <c r="G583" s="38"/>
      <c r="H583" s="38"/>
    </row>
    <row r="584" spans="1:8">
      <c r="A584" s="24" t="str">
        <f>Listes!A583</f>
        <v>5035946</v>
      </c>
      <c r="B584" t="str">
        <f>VLOOKUP(A584,Tableau1[],2,0)&amp;""</f>
        <v>TUAL TABLE  SALLE A MANGER CL KREM</v>
      </c>
      <c r="C584" t="str">
        <f>VLOOKUP(A584,Tableau1[],3,0)&amp;""</f>
        <v>S.A.M</v>
      </c>
      <c r="D584" s="23">
        <f ca="1">SUMIF(OFFSET(ACHATS!$D$2,,,COUNTA(ACHATS!D:D),),A584,OFFSET(ACHATS!$G$2,,,COUNTA(ACHATS!G:G),))</f>
        <v>0</v>
      </c>
      <c r="E584" s="23">
        <f ca="1">SUMIF(OFFSET(VENTES!$D$2,,,COUNTA(VENTES!D:D),),A584,OFFSET(VENTES!$G$2,,,COUNTA(VENTES!G:G),))</f>
        <v>0</v>
      </c>
      <c r="F584" s="38"/>
      <c r="G584" s="38"/>
      <c r="H584" s="38"/>
    </row>
    <row r="585" spans="1:8">
      <c r="A585" s="24" t="str">
        <f>Listes!A584</f>
        <v>5035947</v>
      </c>
      <c r="B585" t="str">
        <f>VLOOKUP(A585,Tableau1[],2,0)&amp;""</f>
        <v>TUAL  SET 6 CHAISES  SALLE A MANGER CL KREM</v>
      </c>
      <c r="C585" t="str">
        <f>VLOOKUP(A585,Tableau1[],3,0)&amp;""</f>
        <v>S.A.M</v>
      </c>
      <c r="D585" s="23">
        <f ca="1">SUMIF(OFFSET(ACHATS!$D$2,,,COUNTA(ACHATS!D:D),),A585,OFFSET(ACHATS!$G$2,,,COUNTA(ACHATS!G:G),))</f>
        <v>0</v>
      </c>
      <c r="E585" s="23">
        <f ca="1">SUMIF(OFFSET(VENTES!$D$2,,,COUNTA(VENTES!D:D),),A585,OFFSET(VENTES!$G$2,,,COUNTA(VENTES!G:G),))</f>
        <v>0</v>
      </c>
      <c r="F585" s="38"/>
      <c r="G585" s="38"/>
      <c r="H585" s="38"/>
    </row>
    <row r="586" spans="1:8">
      <c r="A586" s="24" t="str">
        <f>Listes!A585</f>
        <v>5035948</v>
      </c>
      <c r="B586" t="str">
        <f>VLOOKUP(A586,Tableau1[],2,0)&amp;""</f>
        <v>TUAL COLONE  COL CREME</v>
      </c>
      <c r="C586" t="str">
        <f>VLOOKUP(A586,Tableau1[],3,0)&amp;""</f>
        <v>S.A.M</v>
      </c>
      <c r="D586" s="23">
        <f ca="1">SUMIF(OFFSET(ACHATS!$D$2,,,COUNTA(ACHATS!D:D),),A586,OFFSET(ACHATS!$G$2,,,COUNTA(ACHATS!G:G),))</f>
        <v>0</v>
      </c>
      <c r="E586" s="23">
        <f ca="1">SUMIF(OFFSET(VENTES!$D$2,,,COUNTA(VENTES!D:D),),A586,OFFSET(VENTES!$G$2,,,COUNTA(VENTES!G:G),))</f>
        <v>0</v>
      </c>
      <c r="F586" s="38"/>
      <c r="G586" s="38"/>
      <c r="H586" s="38"/>
    </row>
    <row r="587" spans="1:8">
      <c r="A587" s="24" t="str">
        <f>Listes!A586</f>
        <v>5036031</v>
      </c>
      <c r="B587" t="str">
        <f>VLOOKUP(A587,Tableau1[],2,0)&amp;""</f>
        <v>MEUBLE TV KAREL</v>
      </c>
      <c r="C587" t="str">
        <f>VLOOKUP(A587,Tableau1[],3,0)&amp;""</f>
        <v>ACC SALON</v>
      </c>
      <c r="D587" s="23">
        <f ca="1">SUMIF(OFFSET(ACHATS!$D$2,,,COUNTA(ACHATS!D:D),),A587,OFFSET(ACHATS!$G$2,,,COUNTA(ACHATS!G:G),))</f>
        <v>0</v>
      </c>
      <c r="E587" s="23">
        <f ca="1">SUMIF(OFFSET(VENTES!$D$2,,,COUNTA(VENTES!D:D),),A587,OFFSET(VENTES!$G$2,,,COUNTA(VENTES!G:G),))</f>
        <v>0</v>
      </c>
      <c r="F587" s="38"/>
      <c r="G587" s="38"/>
      <c r="H587" s="38"/>
    </row>
    <row r="588" spans="1:8">
      <c r="A588" s="24" t="str">
        <f>Listes!A587</f>
        <v>5036032</v>
      </c>
      <c r="B588" t="str">
        <f>VLOOKUP(A588,Tableau1[],2,0)&amp;""</f>
        <v>BIANCO MEUBLE TV CL BLANC MEGA PROMO ISTIKBAL2014</v>
      </c>
      <c r="C588" t="str">
        <f>VLOOKUP(A588,Tableau1[],3,0)&amp;""</f>
        <v>ACC SALON</v>
      </c>
      <c r="D588" s="23">
        <f ca="1">SUMIF(OFFSET(ACHATS!$D$2,,,COUNTA(ACHATS!D:D),),A588,OFFSET(ACHATS!$G$2,,,COUNTA(ACHATS!G:G),))</f>
        <v>0</v>
      </c>
      <c r="E588" s="23">
        <f ca="1">SUMIF(OFFSET(VENTES!$D$2,,,COUNTA(VENTES!D:D),),A588,OFFSET(VENTES!$G$2,,,COUNTA(VENTES!G:G),))</f>
        <v>0</v>
      </c>
      <c r="F588" s="38"/>
      <c r="G588" s="38"/>
      <c r="H588" s="38"/>
    </row>
    <row r="589" spans="1:8">
      <c r="A589" s="24" t="str">
        <f>Listes!A588</f>
        <v>5036034</v>
      </c>
      <c r="B589" t="str">
        <f>VLOOKUP(A589,Tableau1[],2,0)&amp;""</f>
        <v>PETRA  MEUBLE TV  CANVAS/NOCE</v>
      </c>
      <c r="C589" t="str">
        <f>VLOOKUP(A589,Tableau1[],3,0)&amp;""</f>
        <v>SALON</v>
      </c>
      <c r="D589" s="23">
        <f ca="1">SUMIF(OFFSET(ACHATS!$D$2,,,COUNTA(ACHATS!D:D),),A589,OFFSET(ACHATS!$G$2,,,COUNTA(ACHATS!G:G),))</f>
        <v>0</v>
      </c>
      <c r="E589" s="23">
        <f ca="1">SUMIF(OFFSET(VENTES!$D$2,,,COUNTA(VENTES!D:D),),A589,OFFSET(VENTES!$G$2,,,COUNTA(VENTES!G:G),))</f>
        <v>0</v>
      </c>
      <c r="F589" s="38"/>
      <c r="G589" s="38"/>
      <c r="H589" s="38"/>
    </row>
    <row r="590" spans="1:8">
      <c r="A590" s="24" t="str">
        <f>Listes!A589</f>
        <v>5036131</v>
      </c>
      <c r="B590" t="str">
        <f>VLOOKUP(A590,Tableau1[],2,0)&amp;""</f>
        <v>TABLE A MANGER EXTENSIBLE MONACO 201.60X98.2X76.5 CL WENGE</v>
      </c>
      <c r="C590" t="str">
        <f>VLOOKUP(A590,Tableau1[],3,0)&amp;""</f>
        <v>S.A.M</v>
      </c>
      <c r="D590" s="23">
        <f ca="1">SUMIF(OFFSET(ACHATS!$D$2,,,COUNTA(ACHATS!D:D),),A590,OFFSET(ACHATS!$G$2,,,COUNTA(ACHATS!G:G),))</f>
        <v>0</v>
      </c>
      <c r="E590" s="23">
        <f ca="1">SUMIF(OFFSET(VENTES!$D$2,,,COUNTA(VENTES!D:D),),A590,OFFSET(VENTES!$G$2,,,COUNTA(VENTES!G:G),))</f>
        <v>0</v>
      </c>
      <c r="F590" s="38"/>
      <c r="G590" s="38"/>
      <c r="H590" s="38"/>
    </row>
    <row r="591" spans="1:8">
      <c r="A591" s="24" t="str">
        <f>Listes!A590</f>
        <v>5036133</v>
      </c>
      <c r="B591" t="str">
        <f>VLOOKUP(A591,Tableau1[],2,0)&amp;""</f>
        <v>TABLE A MANGER VERA EXTENSIBLE 190X73.6X190 CL NOYER</v>
      </c>
      <c r="C591" t="str">
        <f>VLOOKUP(A591,Tableau1[],3,0)&amp;""</f>
        <v>S.A.M</v>
      </c>
      <c r="D591" s="23">
        <f ca="1">SUMIF(OFFSET(ACHATS!$D$2,,,COUNTA(ACHATS!D:D),),A591,OFFSET(ACHATS!$G$2,,,COUNTA(ACHATS!G:G),))</f>
        <v>0</v>
      </c>
      <c r="E591" s="23">
        <f ca="1">SUMIF(OFFSET(VENTES!$D$2,,,COUNTA(VENTES!D:D),),A591,OFFSET(VENTES!$G$2,,,COUNTA(VENTES!G:G),))</f>
        <v>0</v>
      </c>
      <c r="F591" s="38"/>
      <c r="G591" s="38"/>
      <c r="H591" s="38"/>
    </row>
    <row r="592" spans="1:8">
      <c r="A592" s="24" t="str">
        <f>Listes!A591</f>
        <v>5036134</v>
      </c>
      <c r="B592" t="str">
        <f>VLOOKUP(A592,Tableau1[],2,0)&amp;""</f>
        <v>VERA TABLE MARRON</v>
      </c>
      <c r="C592" t="str">
        <f>VLOOKUP(A592,Tableau1[],3,0)&amp;""</f>
        <v>ACC SALON</v>
      </c>
      <c r="D592" s="23">
        <f ca="1">SUMIF(OFFSET(ACHATS!$D$2,,,COUNTA(ACHATS!D:D),),A592,OFFSET(ACHATS!$G$2,,,COUNTA(ACHATS!G:G),))</f>
        <v>0</v>
      </c>
      <c r="E592" s="23">
        <f ca="1">SUMIF(OFFSET(VENTES!$D$2,,,COUNTA(VENTES!D:D),),A592,OFFSET(VENTES!$G$2,,,COUNTA(VENTES!G:G),))</f>
        <v>0</v>
      </c>
      <c r="F592" s="38"/>
      <c r="G592" s="38"/>
      <c r="H592" s="38"/>
    </row>
    <row r="593" spans="1:8">
      <c r="A593" s="24" t="str">
        <f>Listes!A592</f>
        <v>5036231</v>
      </c>
      <c r="B593" t="str">
        <f>VLOOKUP(A593,Tableau1[],2,0)&amp;""</f>
        <v>BUFFET MONACO 3 TIROIRS+2PORTES 171.6X44X81.8CL WENGE</v>
      </c>
      <c r="C593" t="str">
        <f>VLOOKUP(A593,Tableau1[],3,0)&amp;""</f>
        <v>S.A.M</v>
      </c>
      <c r="D593" s="23">
        <f ca="1">SUMIF(OFFSET(ACHATS!$D$2,,,COUNTA(ACHATS!D:D),),A593,OFFSET(ACHATS!$G$2,,,COUNTA(ACHATS!G:G),))</f>
        <v>0</v>
      </c>
      <c r="E593" s="23">
        <f ca="1">SUMIF(OFFSET(VENTES!$D$2,,,COUNTA(VENTES!D:D),),A593,OFFSET(VENTES!$G$2,,,COUNTA(VENTES!G:G),))</f>
        <v>0</v>
      </c>
      <c r="F593" s="38"/>
      <c r="G593" s="38"/>
      <c r="H593" s="38"/>
    </row>
    <row r="594" spans="1:8">
      <c r="A594" s="24" t="str">
        <f>Listes!A593</f>
        <v>5036233</v>
      </c>
      <c r="B594" t="str">
        <f>VLOOKUP(A594,Tableau1[],2,0)&amp;""</f>
        <v>BUFFET VERA 2TIROIRS +4PORTES 168.8X43.6X86 CL WENGE</v>
      </c>
      <c r="C594" t="str">
        <f>VLOOKUP(A594,Tableau1[],3,0)&amp;""</f>
        <v>S.A.M</v>
      </c>
      <c r="D594" s="23">
        <f ca="1">SUMIF(OFFSET(ACHATS!$D$2,,,COUNTA(ACHATS!D:D),),A594,OFFSET(ACHATS!$G$2,,,COUNTA(ACHATS!G:G),))</f>
        <v>0</v>
      </c>
      <c r="E594" s="23">
        <f ca="1">SUMIF(OFFSET(VENTES!$D$2,,,COUNTA(VENTES!D:D),),A594,OFFSET(VENTES!$G$2,,,COUNTA(VENTES!G:G),))</f>
        <v>0</v>
      </c>
      <c r="F594" s="38"/>
      <c r="G594" s="38"/>
      <c r="H594" s="38"/>
    </row>
    <row r="595" spans="1:8">
      <c r="A595" s="24" t="str">
        <f>Listes!A594</f>
        <v>5036331</v>
      </c>
      <c r="B595" t="str">
        <f>VLOOKUP(A595,Tableau1[],2,0)&amp;""</f>
        <v>MIROIR BUFFET MONACO PROMO FIN13/1500-35%</v>
      </c>
      <c r="C595" t="str">
        <f>VLOOKUP(A595,Tableau1[],3,0)&amp;""</f>
        <v>S.A.M</v>
      </c>
      <c r="D595" s="23">
        <f ca="1">SUMIF(OFFSET(ACHATS!$D$2,,,COUNTA(ACHATS!D:D),),A595,OFFSET(ACHATS!$G$2,,,COUNTA(ACHATS!G:G),))</f>
        <v>0</v>
      </c>
      <c r="E595" s="23">
        <f ca="1">SUMIF(OFFSET(VENTES!$D$2,,,COUNTA(VENTES!D:D),),A595,OFFSET(VENTES!$G$2,,,COUNTA(VENTES!G:G),))</f>
        <v>0</v>
      </c>
      <c r="F595" s="38"/>
      <c r="G595" s="38"/>
      <c r="H595" s="38"/>
    </row>
    <row r="596" spans="1:8">
      <c r="A596" s="24" t="str">
        <f>Listes!A595</f>
        <v>5036333</v>
      </c>
      <c r="B596" t="str">
        <f>VLOOKUP(A596,Tableau1[],2,0)&amp;""</f>
        <v>MIROIR BUFFET VERA</v>
      </c>
      <c r="C596" t="str">
        <f>VLOOKUP(A596,Tableau1[],3,0)&amp;""</f>
        <v>S.A.M</v>
      </c>
      <c r="D596" s="23">
        <f ca="1">SUMIF(OFFSET(ACHATS!$D$2,,,COUNTA(ACHATS!D:D),),A596,OFFSET(ACHATS!$G$2,,,COUNTA(ACHATS!G:G),))</f>
        <v>0</v>
      </c>
      <c r="E596" s="23">
        <f ca="1">SUMIF(OFFSET(VENTES!$D$2,,,COUNTA(VENTES!D:D),),A596,OFFSET(VENTES!$G$2,,,COUNTA(VENTES!G:G),))</f>
        <v>0</v>
      </c>
      <c r="F596" s="38"/>
      <c r="G596" s="38"/>
      <c r="H596" s="38"/>
    </row>
    <row r="597" spans="1:8">
      <c r="A597" s="24" t="str">
        <f>Listes!A596</f>
        <v>5036431</v>
      </c>
      <c r="B597" t="str">
        <f>VLOOKUP(A597,Tableau1[],2,0)&amp;""</f>
        <v>VITRINE MONACO 4PORTES +1TIROIRS 110X44X177.4 CL WENGE MEGA PROMO 2014</v>
      </c>
      <c r="C597" t="str">
        <f>VLOOKUP(A597,Tableau1[],3,0)&amp;""</f>
        <v>S.A.M</v>
      </c>
      <c r="D597" s="23">
        <f ca="1">SUMIF(OFFSET(ACHATS!$D$2,,,COUNTA(ACHATS!D:D),),A597,OFFSET(ACHATS!$G$2,,,COUNTA(ACHATS!G:G),))</f>
        <v>0</v>
      </c>
      <c r="E597" s="23">
        <f ca="1">SUMIF(OFFSET(VENTES!$D$2,,,COUNTA(VENTES!D:D),),A597,OFFSET(VENTES!$G$2,,,COUNTA(VENTES!G:G),))</f>
        <v>0</v>
      </c>
      <c r="F597" s="38"/>
      <c r="G597" s="38"/>
      <c r="H597" s="38"/>
    </row>
    <row r="598" spans="1:8">
      <c r="A598" s="24" t="str">
        <f>Listes!A597</f>
        <v>5036433</v>
      </c>
      <c r="B598" t="str">
        <f>VLOOKUP(A598,Tableau1[],2,0)&amp;""</f>
        <v>VITRINE VERA 4PORTES +1TIROIRS 100.2X43.6X180 CL NOYER</v>
      </c>
      <c r="C598" t="str">
        <f>VLOOKUP(A598,Tableau1[],3,0)&amp;""</f>
        <v>S.A.M</v>
      </c>
      <c r="D598" s="23">
        <f ca="1">SUMIF(OFFSET(ACHATS!$D$2,,,COUNTA(ACHATS!D:D),),A598,OFFSET(ACHATS!$G$2,,,COUNTA(ACHATS!G:G),))</f>
        <v>0</v>
      </c>
      <c r="E598" s="23">
        <f ca="1">SUMIF(OFFSET(VENTES!$D$2,,,COUNTA(VENTES!D:D),),A598,OFFSET(VENTES!$G$2,,,COUNTA(VENTES!G:G),))</f>
        <v>0</v>
      </c>
      <c r="F598" s="38"/>
      <c r="G598" s="38"/>
      <c r="H598" s="38"/>
    </row>
    <row r="599" spans="1:8">
      <c r="A599" s="24" t="str">
        <f>Listes!A598</f>
        <v>5036434</v>
      </c>
      <c r="B599" t="str">
        <f>VLOOKUP(A599,Tableau1[],2,0)&amp;""</f>
        <v>VERA LIT 150X200 CL NOYER</v>
      </c>
      <c r="C599" t="str">
        <f>VLOOKUP(A599,Tableau1[],3,0)&amp;""</f>
        <v>C.A.C.AD</v>
      </c>
      <c r="D599" s="23">
        <f ca="1">SUMIF(OFFSET(ACHATS!$D$2,,,COUNTA(ACHATS!D:D),),A599,OFFSET(ACHATS!$G$2,,,COUNTA(ACHATS!G:G),))</f>
        <v>0</v>
      </c>
      <c r="E599" s="23">
        <f ca="1">SUMIF(OFFSET(VENTES!$D$2,,,COUNTA(VENTES!D:D),),A599,OFFSET(VENTES!$G$2,,,COUNTA(VENTES!G:G),))</f>
        <v>0</v>
      </c>
      <c r="F599" s="38"/>
      <c r="G599" s="38"/>
      <c r="H599" s="38"/>
    </row>
    <row r="600" spans="1:8">
      <c r="A600" s="24" t="str">
        <f>Listes!A599</f>
        <v>5036531</v>
      </c>
      <c r="B600" t="str">
        <f>VLOOKUP(A600,Tableau1[],2,0)&amp;""</f>
        <v>SET DE 6 CHAISES MONACO</v>
      </c>
      <c r="C600" t="str">
        <f>VLOOKUP(A600,Tableau1[],3,0)&amp;""</f>
        <v>S.A.M</v>
      </c>
      <c r="D600" s="23">
        <f ca="1">SUMIF(OFFSET(ACHATS!$D$2,,,COUNTA(ACHATS!D:D),),A600,OFFSET(ACHATS!$G$2,,,COUNTA(ACHATS!G:G),))</f>
        <v>0</v>
      </c>
      <c r="E600" s="23">
        <f ca="1">SUMIF(OFFSET(VENTES!$D$2,,,COUNTA(VENTES!D:D),),A600,OFFSET(VENTES!$G$2,,,COUNTA(VENTES!G:G),))</f>
        <v>0</v>
      </c>
      <c r="F600" s="38"/>
      <c r="G600" s="38"/>
      <c r="H600" s="38"/>
    </row>
    <row r="601" spans="1:8">
      <c r="A601" s="24" t="str">
        <f>Listes!A600</f>
        <v>5036533</v>
      </c>
      <c r="B601" t="str">
        <f>VLOOKUP(A601,Tableau1[],2,0)&amp;""</f>
        <v>SET DE 6 CHAISES VERA</v>
      </c>
      <c r="C601" t="str">
        <f>VLOOKUP(A601,Tableau1[],3,0)&amp;""</f>
        <v>S.A.M</v>
      </c>
      <c r="D601" s="23">
        <f ca="1">SUMIF(OFFSET(ACHATS!$D$2,,,COUNTA(ACHATS!D:D),),A601,OFFSET(ACHATS!$G$2,,,COUNTA(ACHATS!G:G),))</f>
        <v>0</v>
      </c>
      <c r="E601" s="23">
        <f ca="1">SUMIF(OFFSET(VENTES!$D$2,,,COUNTA(VENTES!D:D),),A601,OFFSET(VENTES!$G$2,,,COUNTA(VENTES!G:G),))</f>
        <v>0</v>
      </c>
      <c r="F601" s="38"/>
      <c r="G601" s="38"/>
      <c r="H601" s="38"/>
    </row>
    <row r="602" spans="1:8">
      <c r="A602" s="24" t="str">
        <f>Listes!A601</f>
        <v>5036631</v>
      </c>
      <c r="B602" t="str">
        <f>VLOOKUP(A602,Tableau1[],2,0)&amp;""</f>
        <v>MEUBLE TV MONACO  2 TIROIRS +2 ETAGERES 166.8X50X61.6 CL WENGE</v>
      </c>
      <c r="C602" t="str">
        <f>VLOOKUP(A602,Tableau1[],3,0)&amp;""</f>
        <v>ACC SALON</v>
      </c>
      <c r="D602" s="23">
        <f ca="1">SUMIF(OFFSET(ACHATS!$D$2,,,COUNTA(ACHATS!D:D),),A602,OFFSET(ACHATS!$G$2,,,COUNTA(ACHATS!G:G),))</f>
        <v>0</v>
      </c>
      <c r="E602" s="23">
        <f ca="1">SUMIF(OFFSET(VENTES!$D$2,,,COUNTA(VENTES!D:D),),A602,OFFSET(VENTES!$G$2,,,COUNTA(VENTES!G:G),))</f>
        <v>0</v>
      </c>
      <c r="F602" s="38"/>
      <c r="G602" s="38"/>
      <c r="H602" s="38"/>
    </row>
    <row r="603" spans="1:8">
      <c r="A603" s="24" t="str">
        <f>Listes!A602</f>
        <v>5036632</v>
      </c>
      <c r="B603" t="str">
        <f>VLOOKUP(A603,Tableau1[],2,0)&amp;""</f>
        <v>COMMODE BIANCO CL BLANC</v>
      </c>
      <c r="C603" t="str">
        <f>VLOOKUP(A603,Tableau1[],3,0)&amp;""</f>
        <v>C.A.C.AD</v>
      </c>
      <c r="D603" s="23">
        <f ca="1">SUMIF(OFFSET(ACHATS!$D$2,,,COUNTA(ACHATS!D:D),),A603,OFFSET(ACHATS!$G$2,,,COUNTA(ACHATS!G:G),))</f>
        <v>0</v>
      </c>
      <c r="E603" s="23">
        <f ca="1">SUMIF(OFFSET(VENTES!$D$2,,,COUNTA(VENTES!D:D),),A603,OFFSET(VENTES!$G$2,,,COUNTA(VENTES!G:G),))</f>
        <v>0</v>
      </c>
      <c r="F603" s="38"/>
      <c r="G603" s="38"/>
      <c r="H603" s="38"/>
    </row>
    <row r="604" spans="1:8">
      <c r="A604" s="24" t="str">
        <f>Listes!A603</f>
        <v>5036633</v>
      </c>
      <c r="B604" t="str">
        <f>VLOOKUP(A604,Tableau1[],2,0)&amp;""</f>
        <v>VERA MEUBLE TV PLASMA 160.2X51.8X52.7 CL NOYER</v>
      </c>
      <c r="C604" t="str">
        <f>VLOOKUP(A604,Tableau1[],3,0)&amp;""</f>
        <v>ACC SALON</v>
      </c>
      <c r="D604" s="23">
        <f ca="1">SUMIF(OFFSET(ACHATS!$D$2,,,COUNTA(ACHATS!D:D),),A604,OFFSET(ACHATS!$G$2,,,COUNTA(ACHATS!G:G),))</f>
        <v>0</v>
      </c>
      <c r="E604" s="23">
        <f ca="1">SUMIF(OFFSET(VENTES!$D$2,,,COUNTA(VENTES!D:D),),A604,OFFSET(VENTES!$G$2,,,COUNTA(VENTES!G:G),))</f>
        <v>0</v>
      </c>
      <c r="F604" s="38"/>
      <c r="G604" s="38"/>
      <c r="H604" s="38"/>
    </row>
    <row r="605" spans="1:8">
      <c r="A605" s="24" t="str">
        <f>Listes!A604</f>
        <v>5036731</v>
      </c>
      <c r="B605" t="str">
        <f>VLOOKUP(A605,Tableau1[],2,0)&amp;""</f>
        <v>ROYAL COLONE CL WENGUE/LIFE PROMO FIN13/3480-40%</v>
      </c>
      <c r="C605" t="str">
        <f>VLOOKUP(A605,Tableau1[],3,0)&amp;""</f>
        <v>S.A.M</v>
      </c>
      <c r="D605" s="23">
        <f ca="1">SUMIF(OFFSET(ACHATS!$D$2,,,COUNTA(ACHATS!D:D),),A605,OFFSET(ACHATS!$G$2,,,COUNTA(ACHATS!G:G),))</f>
        <v>0</v>
      </c>
      <c r="E605" s="23">
        <f ca="1">SUMIF(OFFSET(VENTES!$D$2,,,COUNTA(VENTES!D:D),),A605,OFFSET(VENTES!$G$2,,,COUNTA(VENTES!G:G),))</f>
        <v>0</v>
      </c>
      <c r="F605" s="38"/>
      <c r="G605" s="38"/>
      <c r="H605" s="38"/>
    </row>
    <row r="606" spans="1:8">
      <c r="A606" s="24" t="str">
        <f>Listes!A605</f>
        <v>5036732</v>
      </c>
      <c r="B606" t="str">
        <f>VLOOKUP(A606,Tableau1[],2,0)&amp;""</f>
        <v>TABLE SALLE A MANGER BIANCO</v>
      </c>
      <c r="C606" t="str">
        <f>VLOOKUP(A606,Tableau1[],3,0)&amp;""</f>
        <v>S.A.M</v>
      </c>
      <c r="D606" s="23">
        <f ca="1">SUMIF(OFFSET(ACHATS!$D$2,,,COUNTA(ACHATS!D:D),),A606,OFFSET(ACHATS!$G$2,,,COUNTA(ACHATS!G:G),))</f>
        <v>0</v>
      </c>
      <c r="E606" s="23">
        <f ca="1">SUMIF(OFFSET(VENTES!$D$2,,,COUNTA(VENTES!D:D),),A606,OFFSET(VENTES!$G$2,,,COUNTA(VENTES!G:G),))</f>
        <v>0</v>
      </c>
      <c r="F606" s="38"/>
      <c r="G606" s="38"/>
      <c r="H606" s="38"/>
    </row>
    <row r="607" spans="1:8">
      <c r="A607" s="24" t="str">
        <f>Listes!A606</f>
        <v>5036733</v>
      </c>
      <c r="B607" t="str">
        <f>VLOOKUP(A607,Tableau1[],2,0)&amp;""</f>
        <v>VERA COLONE VITRINE 2PORTES 50.2X43.6X180 CL NOYER</v>
      </c>
      <c r="C607" t="str">
        <f>VLOOKUP(A607,Tableau1[],3,0)&amp;""</f>
        <v>S.A.M</v>
      </c>
      <c r="D607" s="23">
        <f ca="1">SUMIF(OFFSET(ACHATS!$D$2,,,COUNTA(ACHATS!D:D),),A607,OFFSET(ACHATS!$G$2,,,COUNTA(ACHATS!G:G),))</f>
        <v>0</v>
      </c>
      <c r="E607" s="23">
        <f ca="1">SUMIF(OFFSET(VENTES!$D$2,,,COUNTA(VENTES!D:D),),A607,OFFSET(VENTES!$G$2,,,COUNTA(VENTES!G:G),))</f>
        <v>0</v>
      </c>
      <c r="F607" s="38"/>
      <c r="G607" s="38"/>
      <c r="H607" s="38"/>
    </row>
    <row r="608" spans="1:8">
      <c r="A608" s="24" t="str">
        <f>Listes!A607</f>
        <v>5036831</v>
      </c>
      <c r="B608" t="str">
        <f>VLOOKUP(A608,Tableau1[],2,0)&amp;""</f>
        <v>KARIZMA COLONE 2PORT 114.6X72.1X451 CL WENGUE</v>
      </c>
      <c r="C608" t="str">
        <f>VLOOKUP(A608,Tableau1[],3,0)&amp;""</f>
        <v>S.A.M</v>
      </c>
      <c r="D608" s="23">
        <f ca="1">SUMIF(OFFSET(ACHATS!$D$2,,,COUNTA(ACHATS!D:D),),A608,OFFSET(ACHATS!$G$2,,,COUNTA(ACHATS!G:G),))</f>
        <v>0</v>
      </c>
      <c r="E608" s="23">
        <f ca="1">SUMIF(OFFSET(VENTES!$D$2,,,COUNTA(VENTES!D:D),),A608,OFFSET(VENTES!$G$2,,,COUNTA(VENTES!G:G),))</f>
        <v>0</v>
      </c>
      <c r="F608" s="38"/>
      <c r="G608" s="38"/>
      <c r="H608" s="38"/>
    </row>
    <row r="609" spans="1:8">
      <c r="A609" s="24" t="str">
        <f>Listes!A608</f>
        <v>5036832</v>
      </c>
      <c r="B609" t="str">
        <f>VLOOKUP(A609,Tableau1[],2,0)&amp;""</f>
        <v>SET 6 CHAISE BIANCO MEGA PROMO ISTIKBAL2014</v>
      </c>
      <c r="C609" t="str">
        <f>VLOOKUP(A609,Tableau1[],3,0)&amp;""</f>
        <v>S.A.M</v>
      </c>
      <c r="D609" s="23">
        <f ca="1">SUMIF(OFFSET(ACHATS!$D$2,,,COUNTA(ACHATS!D:D),),A609,OFFSET(ACHATS!$G$2,,,COUNTA(ACHATS!G:G),))</f>
        <v>0</v>
      </c>
      <c r="E609" s="23">
        <f ca="1">SUMIF(OFFSET(VENTES!$D$2,,,COUNTA(VENTES!D:D),),A609,OFFSET(VENTES!$G$2,,,COUNTA(VENTES!G:G),))</f>
        <v>0</v>
      </c>
      <c r="F609" s="38"/>
      <c r="G609" s="38"/>
      <c r="H609" s="38"/>
    </row>
    <row r="610" spans="1:8">
      <c r="A610" s="24" t="str">
        <f>Listes!A609</f>
        <v>5036833</v>
      </c>
      <c r="B610" t="str">
        <f>VLOOKUP(A610,Tableau1[],2,0)&amp;""</f>
        <v>TABLE BASSE VERA</v>
      </c>
      <c r="C610" t="str">
        <f>VLOOKUP(A610,Tableau1[],3,0)&amp;""</f>
        <v>ACC SALON</v>
      </c>
      <c r="D610" s="23">
        <f ca="1">SUMIF(OFFSET(ACHATS!$D$2,,,COUNTA(ACHATS!D:D),),A610,OFFSET(ACHATS!$G$2,,,COUNTA(ACHATS!G:G),))</f>
        <v>0</v>
      </c>
      <c r="E610" s="23">
        <f ca="1">SUMIF(OFFSET(VENTES!$D$2,,,COUNTA(VENTES!D:D),),A610,OFFSET(VENTES!$G$2,,,COUNTA(VENTES!G:G),))</f>
        <v>0</v>
      </c>
      <c r="F610" s="38"/>
      <c r="G610" s="38"/>
      <c r="H610" s="38"/>
    </row>
    <row r="611" spans="1:8">
      <c r="A611" s="24" t="str">
        <f>Listes!A610</f>
        <v>5036834</v>
      </c>
      <c r="B611" t="str">
        <f>VLOOKUP(A611,Tableau1[],2,0)&amp;""</f>
        <v>FOYNA TABLE BASSE COL L.WALNUT-CREAM</v>
      </c>
      <c r="C611" t="str">
        <f>VLOOKUP(A611,Tableau1[],3,0)&amp;""</f>
        <v>ACC SALON</v>
      </c>
      <c r="D611" s="23">
        <f ca="1">SUMIF(OFFSET(ACHATS!$D$2,,,COUNTA(ACHATS!D:D),),A611,OFFSET(ACHATS!$G$2,,,COUNTA(ACHATS!G:G),))</f>
        <v>0</v>
      </c>
      <c r="E611" s="23">
        <f ca="1">SUMIF(OFFSET(VENTES!$D$2,,,COUNTA(VENTES!D:D),),A611,OFFSET(VENTES!$G$2,,,COUNTA(VENTES!G:G),))</f>
        <v>0</v>
      </c>
      <c r="F611" s="38"/>
      <c r="G611" s="38"/>
      <c r="H611" s="38"/>
    </row>
    <row r="612" spans="1:8">
      <c r="A612" s="24" t="str">
        <f>Listes!A611</f>
        <v>5036933</v>
      </c>
      <c r="B612" t="str">
        <f>VLOOKUP(A612,Tableau1[],2,0)&amp;""</f>
        <v>COLONNE VALENSIA CL NOYER</v>
      </c>
      <c r="C612" t="str">
        <f>VLOOKUP(A612,Tableau1[],3,0)&amp;""</f>
        <v>S.A.M</v>
      </c>
      <c r="D612" s="23">
        <f ca="1">SUMIF(OFFSET(ACHATS!$D$2,,,COUNTA(ACHATS!D:D),),A612,OFFSET(ACHATS!$G$2,,,COUNTA(ACHATS!G:G),))</f>
        <v>0</v>
      </c>
      <c r="E612" s="23">
        <f ca="1">SUMIF(OFFSET(VENTES!$D$2,,,COUNTA(VENTES!D:D),),A612,OFFSET(VENTES!$G$2,,,COUNTA(VENTES!G:G),))</f>
        <v>0</v>
      </c>
      <c r="F612" s="38"/>
      <c r="G612" s="38"/>
      <c r="H612" s="38"/>
    </row>
    <row r="613" spans="1:8">
      <c r="A613" s="24" t="str">
        <f>Listes!A612</f>
        <v>5037236</v>
      </c>
      <c r="B613" t="str">
        <f>VLOOKUP(A613,Tableau1[],2,0)&amp;""</f>
        <v>DIVA BUFFET CL GUAYANA BOYA</v>
      </c>
      <c r="C613" t="str">
        <f>VLOOKUP(A613,Tableau1[],3,0)&amp;""</f>
        <v>S.A.M</v>
      </c>
      <c r="D613" s="23">
        <f ca="1">SUMIF(OFFSET(ACHATS!$D$2,,,COUNTA(ACHATS!D:D),),A613,OFFSET(ACHATS!$G$2,,,COUNTA(ACHATS!G:G),))</f>
        <v>0</v>
      </c>
      <c r="E613" s="23">
        <f ca="1">SUMIF(OFFSET(VENTES!$D$2,,,COUNTA(VENTES!D:D),),A613,OFFSET(VENTES!$G$2,,,COUNTA(VENTES!G:G),))</f>
        <v>0</v>
      </c>
      <c r="F613" s="38"/>
      <c r="G613" s="38"/>
      <c r="H613" s="38"/>
    </row>
    <row r="614" spans="1:8">
      <c r="A614" s="24" t="str">
        <f>Listes!A613</f>
        <v>5037333</v>
      </c>
      <c r="B614" t="str">
        <f>VLOOKUP(A614,Tableau1[],2,0)&amp;""</f>
        <v>VITRINE VAENSIA CL NOYER</v>
      </c>
      <c r="C614" t="str">
        <f>VLOOKUP(A614,Tableau1[],3,0)&amp;""</f>
        <v>S.A.M</v>
      </c>
      <c r="D614" s="23">
        <f ca="1">SUMIF(OFFSET(ACHATS!$D$2,,,COUNTA(ACHATS!D:D),),A614,OFFSET(ACHATS!$G$2,,,COUNTA(ACHATS!G:G),))</f>
        <v>0</v>
      </c>
      <c r="E614" s="23">
        <f ca="1">SUMIF(OFFSET(VENTES!$D$2,,,COUNTA(VENTES!D:D),),A614,OFFSET(VENTES!$G$2,,,COUNTA(VENTES!G:G),))</f>
        <v>0</v>
      </c>
      <c r="F614" s="38"/>
      <c r="G614" s="38"/>
      <c r="H614" s="38"/>
    </row>
    <row r="615" spans="1:8">
      <c r="A615" s="24" t="str">
        <f>Listes!A614</f>
        <v>5037336</v>
      </c>
      <c r="B615" t="str">
        <f>VLOOKUP(A615,Tableau1[],2,0)&amp;""</f>
        <v>DIVA VITRINE CL GUAYANA BOYA</v>
      </c>
      <c r="C615" t="str">
        <f>VLOOKUP(A615,Tableau1[],3,0)&amp;""</f>
        <v>S.A.M</v>
      </c>
      <c r="D615" s="23">
        <f ca="1">SUMIF(OFFSET(ACHATS!$D$2,,,COUNTA(ACHATS!D:D),),A615,OFFSET(ACHATS!$G$2,,,COUNTA(ACHATS!G:G),))</f>
        <v>0</v>
      </c>
      <c r="E615" s="23">
        <f ca="1">SUMIF(OFFSET(VENTES!$D$2,,,COUNTA(VENTES!D:D),),A615,OFFSET(VENTES!$G$2,,,COUNTA(VENTES!G:G),))</f>
        <v>0</v>
      </c>
      <c r="F615" s="38"/>
      <c r="G615" s="38"/>
      <c r="H615" s="38"/>
    </row>
    <row r="616" spans="1:8">
      <c r="A616" s="24" t="str">
        <f>Listes!A615</f>
        <v>5037415</v>
      </c>
      <c r="B616" t="str">
        <f>VLOOKUP(A616,Tableau1[],2,0)&amp;""</f>
        <v>SALLE A MANGER CARMEN CL CREM</v>
      </c>
      <c r="C616" t="str">
        <f>VLOOKUP(A616,Tableau1[],3,0)&amp;""</f>
        <v>S.A.M</v>
      </c>
      <c r="D616" s="23">
        <f ca="1">SUMIF(OFFSET(ACHATS!$D$2,,,COUNTA(ACHATS!D:D),),A616,OFFSET(ACHATS!$G$2,,,COUNTA(ACHATS!G:G),))</f>
        <v>0</v>
      </c>
      <c r="E616" s="23">
        <f ca="1">SUMIF(OFFSET(VENTES!$D$2,,,COUNTA(VENTES!D:D),),A616,OFFSET(VENTES!$G$2,,,COUNTA(VENTES!G:G),))</f>
        <v>0</v>
      </c>
      <c r="F616" s="38"/>
      <c r="G616" s="38"/>
      <c r="H616" s="38"/>
    </row>
    <row r="617" spans="1:8">
      <c r="A617" s="24" t="str">
        <f>Listes!A616</f>
        <v>5037436</v>
      </c>
      <c r="B617" t="str">
        <f>VLOOKUP(A617,Tableau1[],2,0)&amp;""</f>
        <v>DIVA TABLE A MANGER CL GUAYANA BOYA</v>
      </c>
      <c r="C617" t="str">
        <f>VLOOKUP(A617,Tableau1[],3,0)&amp;""</f>
        <v>S.A.M</v>
      </c>
      <c r="D617" s="23">
        <f ca="1">SUMIF(OFFSET(ACHATS!$D$2,,,COUNTA(ACHATS!D:D),),A617,OFFSET(ACHATS!$G$2,,,COUNTA(ACHATS!G:G),))</f>
        <v>0</v>
      </c>
      <c r="E617" s="23">
        <f ca="1">SUMIF(OFFSET(VENTES!$D$2,,,COUNTA(VENTES!D:D),),A617,OFFSET(VENTES!$G$2,,,COUNTA(VENTES!G:G),))</f>
        <v>0</v>
      </c>
      <c r="F617" s="38"/>
      <c r="G617" s="38"/>
      <c r="H617" s="38"/>
    </row>
    <row r="618" spans="1:8">
      <c r="A618" s="24" t="str">
        <f>Listes!A617</f>
        <v>5037515</v>
      </c>
      <c r="B618" t="str">
        <f>VLOOKUP(A618,Tableau1[],2,0)&amp;""</f>
        <v>TABLE A MANGER VALENSIA  CL NOYER</v>
      </c>
      <c r="C618" t="str">
        <f>VLOOKUP(A618,Tableau1[],3,0)&amp;""</f>
        <v>S.A.M</v>
      </c>
      <c r="D618" s="23">
        <f ca="1">SUMIF(OFFSET(ACHATS!$D$2,,,COUNTA(ACHATS!D:D),),A618,OFFSET(ACHATS!$G$2,,,COUNTA(ACHATS!G:G),))</f>
        <v>0</v>
      </c>
      <c r="E618" s="23">
        <f ca="1">SUMIF(OFFSET(VENTES!$D$2,,,COUNTA(VENTES!D:D),),A618,OFFSET(VENTES!$G$2,,,COUNTA(VENTES!G:G),))</f>
        <v>0</v>
      </c>
      <c r="F618" s="38"/>
      <c r="G618" s="38"/>
      <c r="H618" s="38"/>
    </row>
    <row r="619" spans="1:8">
      <c r="A619" s="24" t="str">
        <f>Listes!A618</f>
        <v>5037516</v>
      </c>
      <c r="B619" t="str">
        <f>VLOOKUP(A619,Tableau1[],2,0)&amp;""</f>
        <v>VALENSIA  TABLE  TV PLASMA COL PRREFINO/WHIT</v>
      </c>
      <c r="C619" t="str">
        <f>VLOOKUP(A619,Tableau1[],3,0)&amp;""</f>
        <v>ACC SALON</v>
      </c>
      <c r="D619" s="23">
        <f ca="1">SUMIF(OFFSET(ACHATS!$D$2,,,COUNTA(ACHATS!D:D),),A619,OFFSET(ACHATS!$G$2,,,COUNTA(ACHATS!G:G),))</f>
        <v>0</v>
      </c>
      <c r="E619" s="23">
        <f ca="1">SUMIF(OFFSET(VENTES!$D$2,,,COUNTA(VENTES!D:D),),A619,OFFSET(VENTES!$G$2,,,COUNTA(VENTES!G:G),))</f>
        <v>0</v>
      </c>
      <c r="F619" s="38"/>
      <c r="G619" s="38"/>
      <c r="H619" s="38"/>
    </row>
    <row r="620" spans="1:8">
      <c r="A620" s="24" t="str">
        <f>Listes!A619</f>
        <v>5037532</v>
      </c>
      <c r="B620" t="str">
        <f>VLOOKUP(A620,Tableau1[],2,0)&amp;""</f>
        <v>BUFFET BIANCO CL BLANC MEGA PROMO ISTIKBAL2014</v>
      </c>
      <c r="C620" t="str">
        <f>VLOOKUP(A620,Tableau1[],3,0)&amp;""</f>
        <v>S.A.M</v>
      </c>
      <c r="D620" s="23">
        <f ca="1">SUMIF(OFFSET(ACHATS!$D$2,,,COUNTA(ACHATS!D:D),),A620,OFFSET(ACHATS!$G$2,,,COUNTA(ACHATS!G:G),))</f>
        <v>0</v>
      </c>
      <c r="E620" s="23">
        <f ca="1">SUMIF(OFFSET(VENTES!$D$2,,,COUNTA(VENTES!D:D),),A620,OFFSET(VENTES!$G$2,,,COUNTA(VENTES!G:G),))</f>
        <v>0</v>
      </c>
      <c r="F620" s="38"/>
      <c r="G620" s="38"/>
      <c r="H620" s="38"/>
    </row>
    <row r="621" spans="1:8">
      <c r="A621" s="24" t="str">
        <f>Listes!A620</f>
        <v>5037533</v>
      </c>
      <c r="B621" t="str">
        <f>VLOOKUP(A621,Tableau1[],2,0)&amp;""</f>
        <v>MIROIR BUFFET VALENSIA CL NOYER</v>
      </c>
      <c r="C621" t="str">
        <f>VLOOKUP(A621,Tableau1[],3,0)&amp;""</f>
        <v>S.A.M</v>
      </c>
      <c r="D621" s="23">
        <f ca="1">SUMIF(OFFSET(ACHATS!$D$2,,,COUNTA(ACHATS!D:D),),A621,OFFSET(ACHATS!$G$2,,,COUNTA(ACHATS!G:G),))</f>
        <v>0</v>
      </c>
      <c r="E621" s="23">
        <f ca="1">SUMIF(OFFSET(VENTES!$D$2,,,COUNTA(VENTES!D:D),),A621,OFFSET(VENTES!$G$2,,,COUNTA(VENTES!G:G),))</f>
        <v>0</v>
      </c>
      <c r="F621" s="38"/>
      <c r="G621" s="38"/>
      <c r="H621" s="38"/>
    </row>
    <row r="622" spans="1:8">
      <c r="A622" s="24" t="str">
        <f>Listes!A621</f>
        <v>5037536</v>
      </c>
      <c r="B622" t="str">
        <f>VLOOKUP(A622,Tableau1[],2,0)&amp;""</f>
        <v>DIVA MIROIR BUFFET CL GUAYANA BOYA</v>
      </c>
      <c r="C622" t="str">
        <f>VLOOKUP(A622,Tableau1[],3,0)&amp;""</f>
        <v>S.A.M</v>
      </c>
      <c r="D622" s="23">
        <f ca="1">SUMIF(OFFSET(ACHATS!$D$2,,,COUNTA(ACHATS!D:D),),A622,OFFSET(ACHATS!$G$2,,,COUNTA(ACHATS!G:G),))</f>
        <v>0</v>
      </c>
      <c r="E622" s="23">
        <f ca="1">SUMIF(OFFSET(VENTES!$D$2,,,COUNTA(VENTES!D:D),),A622,OFFSET(VENTES!$G$2,,,COUNTA(VENTES!G:G),))</f>
        <v>0</v>
      </c>
      <c r="F622" s="38"/>
      <c r="G622" s="38"/>
      <c r="H622" s="38"/>
    </row>
    <row r="623" spans="1:8">
      <c r="A623" s="24" t="str">
        <f>Listes!A622</f>
        <v>5037615</v>
      </c>
      <c r="B623" t="str">
        <f>VLOOKUP(A623,Tableau1[],2,0)&amp;""</f>
        <v>SET DE 6 CHAISES CARMEN CL CREM</v>
      </c>
      <c r="C623" t="str">
        <f>VLOOKUP(A623,Tableau1[],3,0)&amp;""</f>
        <v>S.A.M</v>
      </c>
      <c r="D623" s="23">
        <f ca="1">SUMIF(OFFSET(ACHATS!$D$2,,,COUNTA(ACHATS!D:D),),A623,OFFSET(ACHATS!$G$2,,,COUNTA(ACHATS!G:G),))</f>
        <v>0</v>
      </c>
      <c r="E623" s="23">
        <f ca="1">SUMIF(OFFSET(VENTES!$D$2,,,COUNTA(VENTES!D:D),),A623,OFFSET(VENTES!$G$2,,,COUNTA(VENTES!G:G),))</f>
        <v>0</v>
      </c>
      <c r="F623" s="38"/>
      <c r="G623" s="38"/>
      <c r="H623" s="38"/>
    </row>
    <row r="624" spans="1:8">
      <c r="A624" s="24" t="str">
        <f>Listes!A623</f>
        <v>5037633</v>
      </c>
      <c r="B624" t="str">
        <f>VLOOKUP(A624,Tableau1[],2,0)&amp;""</f>
        <v>SET DE 6 CHAISES VALENSIA CL NOYER</v>
      </c>
      <c r="C624" t="str">
        <f>VLOOKUP(A624,Tableau1[],3,0)&amp;""</f>
        <v>S.A.M</v>
      </c>
      <c r="D624" s="23">
        <f ca="1">SUMIF(OFFSET(ACHATS!$D$2,,,COUNTA(ACHATS!D:D),),A624,OFFSET(ACHATS!$G$2,,,COUNTA(ACHATS!G:G),))</f>
        <v>0</v>
      </c>
      <c r="E624" s="23">
        <f ca="1">SUMIF(OFFSET(VENTES!$D$2,,,COUNTA(VENTES!D:D),),A624,OFFSET(VENTES!$G$2,,,COUNTA(VENTES!G:G),))</f>
        <v>0</v>
      </c>
      <c r="F624" s="38"/>
      <c r="G624" s="38"/>
      <c r="H624" s="38"/>
    </row>
    <row r="625" spans="1:8">
      <c r="A625" s="24" t="str">
        <f>Listes!A624</f>
        <v>5037636</v>
      </c>
      <c r="B625" t="str">
        <f>VLOOKUP(A625,Tableau1[],2,0)&amp;""</f>
        <v>DIVA SET DE 6 CHAISES CL GUAYANA BOYA</v>
      </c>
      <c r="C625" t="str">
        <f>VLOOKUP(A625,Tableau1[],3,0)&amp;""</f>
        <v>S.A.M</v>
      </c>
      <c r="D625" s="23">
        <f ca="1">SUMIF(OFFSET(ACHATS!$D$2,,,COUNTA(ACHATS!D:D),),A625,OFFSET(ACHATS!$G$2,,,COUNTA(ACHATS!G:G),))</f>
        <v>0</v>
      </c>
      <c r="E625" s="23">
        <f ca="1">SUMIF(OFFSET(VENTES!$D$2,,,COUNTA(VENTES!D:D),),A625,OFFSET(VENTES!$G$2,,,COUNTA(VENTES!G:G),))</f>
        <v>0</v>
      </c>
      <c r="F625" s="38"/>
      <c r="G625" s="38"/>
      <c r="H625" s="38"/>
    </row>
    <row r="626" spans="1:8">
      <c r="A626" s="24" t="str">
        <f>Listes!A625</f>
        <v>5037731</v>
      </c>
      <c r="B626" t="str">
        <f>VLOOKUP(A626,Tableau1[],2,0)&amp;""</f>
        <v>DIVA  MEUBLE TV CL WENGUE</v>
      </c>
      <c r="C626" t="str">
        <f>VLOOKUP(A626,Tableau1[],3,0)&amp;""</f>
        <v>ACC SALON</v>
      </c>
      <c r="D626" s="23">
        <f ca="1">SUMIF(OFFSET(ACHATS!$D$2,,,COUNTA(ACHATS!D:D),),A626,OFFSET(ACHATS!$G$2,,,COUNTA(ACHATS!G:G),))</f>
        <v>0</v>
      </c>
      <c r="E626" s="23">
        <f ca="1">SUMIF(OFFSET(VENTES!$D$2,,,COUNTA(VENTES!D:D),),A626,OFFSET(VENTES!$G$2,,,COUNTA(VENTES!G:G),))</f>
        <v>0</v>
      </c>
      <c r="F626" s="38"/>
      <c r="G626" s="38"/>
      <c r="H626" s="38"/>
    </row>
    <row r="627" spans="1:8">
      <c r="A627" s="24" t="str">
        <f>Listes!A626</f>
        <v>5037736</v>
      </c>
      <c r="B627" t="str">
        <f>VLOOKUP(A627,Tableau1[],2,0)&amp;""</f>
        <v>DIVA COLONE CL GUAYANA BOYA</v>
      </c>
      <c r="C627" t="str">
        <f>VLOOKUP(A627,Tableau1[],3,0)&amp;""</f>
        <v>S.A.M</v>
      </c>
      <c r="D627" s="23">
        <f ca="1">SUMIF(OFFSET(ACHATS!$D$2,,,COUNTA(ACHATS!D:D),),A627,OFFSET(ACHATS!$G$2,,,COUNTA(ACHATS!G:G),))</f>
        <v>0</v>
      </c>
      <c r="E627" s="23">
        <f ca="1">SUMIF(OFFSET(VENTES!$D$2,,,COUNTA(VENTES!D:D),),A627,OFFSET(VENTES!$G$2,,,COUNTA(VENTES!G:G),))</f>
        <v>0</v>
      </c>
      <c r="F627" s="38"/>
      <c r="G627" s="38"/>
      <c r="H627" s="38"/>
    </row>
    <row r="628" spans="1:8">
      <c r="A628" s="24" t="str">
        <f>Listes!A627</f>
        <v>5037737</v>
      </c>
      <c r="B628" t="str">
        <f>VLOOKUP(A628,Tableau1[],2,0)&amp;""</f>
        <v>DIVA BASE 120X200</v>
      </c>
      <c r="C628" t="str">
        <f>VLOOKUP(A628,Tableau1[],3,0)&amp;""</f>
        <v>SOLIDE BASE</v>
      </c>
      <c r="D628" s="23">
        <f ca="1">SUMIF(OFFSET(ACHATS!$D$2,,,COUNTA(ACHATS!D:D),),A628,OFFSET(ACHATS!$G$2,,,COUNTA(ACHATS!G:G),))</f>
        <v>0</v>
      </c>
      <c r="E628" s="23">
        <f ca="1">SUMIF(OFFSET(VENTES!$D$2,,,COUNTA(VENTES!D:D),),A628,OFFSET(VENTES!$G$2,,,COUNTA(VENTES!G:G),))</f>
        <v>0</v>
      </c>
      <c r="F628" s="38"/>
      <c r="G628" s="38"/>
      <c r="H628" s="38"/>
    </row>
    <row r="629" spans="1:8">
      <c r="A629" s="24" t="str">
        <f>Listes!A628</f>
        <v>5037831</v>
      </c>
      <c r="B629" t="str">
        <f>VLOOKUP(A629,Tableau1[],2,0)&amp;""</f>
        <v>VERA MEUBLE TV CL WENGUE</v>
      </c>
      <c r="C629" t="str">
        <f>VLOOKUP(A629,Tableau1[],3,0)&amp;""</f>
        <v>ACC SALON</v>
      </c>
      <c r="D629" s="23">
        <f ca="1">SUMIF(OFFSET(ACHATS!$D$2,,,COUNTA(ACHATS!D:D),),A629,OFFSET(ACHATS!$G$2,,,COUNTA(ACHATS!G:G),))</f>
        <v>0</v>
      </c>
      <c r="E629" s="23">
        <f ca="1">SUMIF(OFFSET(VENTES!$D$2,,,COUNTA(VENTES!D:D),),A629,OFFSET(VENTES!$G$2,,,COUNTA(VENTES!G:G),))</f>
        <v>0</v>
      </c>
      <c r="F629" s="38"/>
      <c r="G629" s="38"/>
      <c r="H629" s="38"/>
    </row>
    <row r="630" spans="1:8">
      <c r="A630" s="24" t="str">
        <f>Listes!A629</f>
        <v>5037943</v>
      </c>
      <c r="B630" t="str">
        <f>VLOOKUP(A630,Tableau1[],2,0)&amp;""</f>
        <v>KRISTAL COMPACT TV STAND</v>
      </c>
      <c r="C630" t="str">
        <f>VLOOKUP(A630,Tableau1[],3,0)&amp;""</f>
        <v>ACC SALON</v>
      </c>
      <c r="D630" s="23">
        <f ca="1">SUMIF(OFFSET(ACHATS!$D$2,,,COUNTA(ACHATS!D:D),),A630,OFFSET(ACHATS!$G$2,,,COUNTA(ACHATS!G:G),))</f>
        <v>0</v>
      </c>
      <c r="E630" s="23">
        <f ca="1">SUMIF(OFFSET(VENTES!$D$2,,,COUNTA(VENTES!D:D),),A630,OFFSET(VENTES!$G$2,,,COUNTA(VENTES!G:G),))</f>
        <v>0</v>
      </c>
      <c r="F630" s="38"/>
      <c r="G630" s="38"/>
      <c r="H630" s="38"/>
    </row>
    <row r="631" spans="1:8">
      <c r="A631" s="24" t="str">
        <f>Listes!A630</f>
        <v>5038135</v>
      </c>
      <c r="B631" t="str">
        <f>VLOOKUP(A631,Tableau1[],2,0)&amp;""</f>
        <v>SALLE A MANGER + 6 CHAISES DIANA CL NOIR/BLANC</v>
      </c>
      <c r="C631" t="str">
        <f>VLOOKUP(A631,Tableau1[],3,0)&amp;""</f>
        <v>S.A.M</v>
      </c>
      <c r="D631" s="23">
        <f ca="1">SUMIF(OFFSET(ACHATS!$D$2,,,COUNTA(ACHATS!D:D),),A631,OFFSET(ACHATS!$G$2,,,COUNTA(ACHATS!G:G),))</f>
        <v>0</v>
      </c>
      <c r="E631" s="23">
        <f ca="1">SUMIF(OFFSET(VENTES!$D$2,,,COUNTA(VENTES!D:D),),A631,OFFSET(VENTES!$G$2,,,COUNTA(VENTES!G:G),))</f>
        <v>0</v>
      </c>
      <c r="F631" s="38"/>
      <c r="G631" s="38"/>
      <c r="H631" s="38"/>
    </row>
    <row r="632" spans="1:8">
      <c r="A632" s="24" t="str">
        <f>Listes!A631</f>
        <v>5038233</v>
      </c>
      <c r="B632" t="str">
        <f>VLOOKUP(A632,Tableau1[],2,0)&amp;""</f>
        <v>BUFFET VALENSIA CL NOYER</v>
      </c>
      <c r="C632" t="str">
        <f>VLOOKUP(A632,Tableau1[],3,0)&amp;""</f>
        <v>S.A.M</v>
      </c>
      <c r="D632" s="23">
        <f ca="1">SUMIF(OFFSET(ACHATS!$D$2,,,COUNTA(ACHATS!D:D),),A632,OFFSET(ACHATS!$G$2,,,COUNTA(ACHATS!G:G),))</f>
        <v>0</v>
      </c>
      <c r="E632" s="23">
        <f ca="1">SUMIF(OFFSET(VENTES!$D$2,,,COUNTA(VENTES!D:D),),A632,OFFSET(VENTES!$G$2,,,COUNTA(VENTES!G:G),))</f>
        <v>0</v>
      </c>
      <c r="F632" s="38"/>
      <c r="G632" s="38"/>
      <c r="H632" s="38"/>
    </row>
    <row r="633" spans="1:8">
      <c r="A633" s="24" t="str">
        <f>Listes!A632</f>
        <v>5038237</v>
      </c>
      <c r="B633" t="str">
        <f>VLOOKUP(A633,Tableau1[],2,0)&amp;""</f>
        <v>ELEGANT BUFFET CL SIYAH/BEYAZ</v>
      </c>
      <c r="C633" t="str">
        <f>VLOOKUP(A633,Tableau1[],3,0)&amp;""</f>
        <v>S.A.M</v>
      </c>
      <c r="D633" s="23">
        <f ca="1">SUMIF(OFFSET(ACHATS!$D$2,,,COUNTA(ACHATS!D:D),),A633,OFFSET(ACHATS!$G$2,,,COUNTA(ACHATS!G:G),))</f>
        <v>0</v>
      </c>
      <c r="E633" s="23">
        <f ca="1">SUMIF(OFFSET(VENTES!$D$2,,,COUNTA(VENTES!D:D),),A633,OFFSET(VENTES!$G$2,,,COUNTA(VENTES!G:G),))</f>
        <v>0</v>
      </c>
      <c r="F633" s="38"/>
      <c r="G633" s="38"/>
      <c r="H633" s="38"/>
    </row>
    <row r="634" spans="1:8">
      <c r="A634" s="24" t="str">
        <f>Listes!A633</f>
        <v>5038337</v>
      </c>
      <c r="B634" t="str">
        <f>VLOOKUP(A634,Tableau1[],2,0)&amp;""</f>
        <v>ELEGANT VITRINE CL SIYAH/BEYAZ PROMO FIN13/7490-60%</v>
      </c>
      <c r="C634" t="str">
        <f>VLOOKUP(A634,Tableau1[],3,0)&amp;""</f>
        <v>S.A.M</v>
      </c>
      <c r="D634" s="23">
        <f ca="1">SUMIF(OFFSET(ACHATS!$D$2,,,COUNTA(ACHATS!D:D),),A634,OFFSET(ACHATS!$G$2,,,COUNTA(ACHATS!G:G),))</f>
        <v>0</v>
      </c>
      <c r="E634" s="23">
        <f ca="1">SUMIF(OFFSET(VENTES!$D$2,,,COUNTA(VENTES!D:D),),A634,OFFSET(VENTES!$G$2,,,COUNTA(VENTES!G:G),))</f>
        <v>0</v>
      </c>
      <c r="F634" s="38"/>
      <c r="G634" s="38"/>
      <c r="H634" s="38"/>
    </row>
    <row r="635" spans="1:8">
      <c r="A635" s="24" t="str">
        <f>Listes!A634</f>
        <v>5038437</v>
      </c>
      <c r="B635" t="str">
        <f>VLOOKUP(A635,Tableau1[],2,0)&amp;""</f>
        <v>ELEGANT TABLE A MANGER CL SIYAH/BEYAZ</v>
      </c>
      <c r="C635" t="str">
        <f>VLOOKUP(A635,Tableau1[],3,0)&amp;""</f>
        <v>S.A.M</v>
      </c>
      <c r="D635" s="23">
        <f ca="1">SUMIF(OFFSET(ACHATS!$D$2,,,COUNTA(ACHATS!D:D),),A635,OFFSET(ACHATS!$G$2,,,COUNTA(ACHATS!G:G),))</f>
        <v>0</v>
      </c>
      <c r="E635" s="23">
        <f ca="1">SUMIF(OFFSET(VENTES!$D$2,,,COUNTA(VENTES!D:D),),A635,OFFSET(VENTES!$G$2,,,COUNTA(VENTES!G:G),))</f>
        <v>0</v>
      </c>
      <c r="F635" s="38"/>
      <c r="G635" s="38"/>
      <c r="H635" s="38"/>
    </row>
    <row r="636" spans="1:8">
      <c r="A636" s="24" t="str">
        <f>Listes!A635</f>
        <v>5038532</v>
      </c>
      <c r="B636" t="str">
        <f>VLOOKUP(A636,Tableau1[],2,0)&amp;""</f>
        <v>MIROIR BUFFET BIANCO MEGA PROMO ISTIKBAL2014</v>
      </c>
      <c r="C636" t="str">
        <f>VLOOKUP(A636,Tableau1[],3,0)&amp;""</f>
        <v>S.A.M</v>
      </c>
      <c r="D636" s="23">
        <f ca="1">SUMIF(OFFSET(ACHATS!$D$2,,,COUNTA(ACHATS!D:D),),A636,OFFSET(ACHATS!$G$2,,,COUNTA(ACHATS!G:G),))</f>
        <v>0</v>
      </c>
      <c r="E636" s="23">
        <f ca="1">SUMIF(OFFSET(VENTES!$D$2,,,COUNTA(VENTES!D:D),),A636,OFFSET(VENTES!$G$2,,,COUNTA(VENTES!G:G),))</f>
        <v>0</v>
      </c>
      <c r="F636" s="38"/>
      <c r="G636" s="38"/>
      <c r="H636" s="38"/>
    </row>
    <row r="637" spans="1:8">
      <c r="A637" s="24" t="str">
        <f>Listes!A636</f>
        <v>5038537</v>
      </c>
      <c r="B637" t="str">
        <f>VLOOKUP(A637,Tableau1[],2,0)&amp;""</f>
        <v>ELEGANT MIROIR BUFFET CL SIYAH/BEYAZ</v>
      </c>
      <c r="C637" t="str">
        <f>VLOOKUP(A637,Tableau1[],3,0)&amp;""</f>
        <v>S.A.M</v>
      </c>
      <c r="D637" s="23">
        <f ca="1">SUMIF(OFFSET(ACHATS!$D$2,,,COUNTA(ACHATS!D:D),),A637,OFFSET(ACHATS!$G$2,,,COUNTA(ACHATS!G:G),))</f>
        <v>0</v>
      </c>
      <c r="E637" s="23">
        <f ca="1">SUMIF(OFFSET(VENTES!$D$2,,,COUNTA(VENTES!D:D),),A637,OFFSET(VENTES!$G$2,,,COUNTA(VENTES!G:G),))</f>
        <v>0</v>
      </c>
      <c r="F637" s="38"/>
      <c r="G637" s="38"/>
      <c r="H637" s="38"/>
    </row>
    <row r="638" spans="1:8">
      <c r="A638" s="24" t="str">
        <f>Listes!A637</f>
        <v>5038637</v>
      </c>
      <c r="B638" t="str">
        <f>VLOOKUP(A638,Tableau1[],2,0)&amp;""</f>
        <v>ELEGANT SET DE 6 CHAISES CL SIYAH/BEYAZ</v>
      </c>
      <c r="C638" t="str">
        <f>VLOOKUP(A638,Tableau1[],3,0)&amp;""</f>
        <v>S.A.M</v>
      </c>
      <c r="D638" s="23">
        <f ca="1">SUMIF(OFFSET(ACHATS!$D$2,,,COUNTA(ACHATS!D:D),),A638,OFFSET(ACHATS!$G$2,,,COUNTA(ACHATS!G:G),))</f>
        <v>0</v>
      </c>
      <c r="E638" s="23">
        <f ca="1">SUMIF(OFFSET(VENTES!$D$2,,,COUNTA(VENTES!D:D),),A638,OFFSET(VENTES!$G$2,,,COUNTA(VENTES!G:G),))</f>
        <v>0</v>
      </c>
      <c r="F638" s="38"/>
      <c r="G638" s="38"/>
      <c r="H638" s="38"/>
    </row>
    <row r="639" spans="1:8">
      <c r="A639" s="24" t="str">
        <f>Listes!A638</f>
        <v>5038638</v>
      </c>
      <c r="B639" t="str">
        <f>VLOOKUP(A639,Tableau1[],2,0)&amp;""</f>
        <v>CHAISE KING CL BLANC</v>
      </c>
      <c r="C639" t="str">
        <f>VLOOKUP(A639,Tableau1[],3,0)&amp;""</f>
        <v>C.A.C.AD</v>
      </c>
      <c r="D639" s="23">
        <f ca="1">SUMIF(OFFSET(ACHATS!$D$2,,,COUNTA(ACHATS!D:D),),A639,OFFSET(ACHATS!$G$2,,,COUNTA(ACHATS!G:G),))</f>
        <v>0</v>
      </c>
      <c r="E639" s="23">
        <f ca="1">SUMIF(OFFSET(VENTES!$D$2,,,COUNTA(VENTES!D:D),),A639,OFFSET(VENTES!$G$2,,,COUNTA(VENTES!G:G),))</f>
        <v>0</v>
      </c>
      <c r="F639" s="38"/>
      <c r="G639" s="38"/>
      <c r="H639" s="38"/>
    </row>
    <row r="640" spans="1:8">
      <c r="A640" s="24" t="str">
        <f>Listes!A639</f>
        <v>5038639</v>
      </c>
      <c r="B640" t="str">
        <f>VLOOKUP(A640,Tableau1[],2,0)&amp;""</f>
        <v>KING CHAISE CL MAUVE</v>
      </c>
      <c r="C640" t="str">
        <f>VLOOKUP(A640,Tableau1[],3,0)&amp;""</f>
        <v>C.A.C.AD</v>
      </c>
      <c r="D640" s="23">
        <f ca="1">SUMIF(OFFSET(ACHATS!$D$2,,,COUNTA(ACHATS!D:D),),A640,OFFSET(ACHATS!$G$2,,,COUNTA(ACHATS!G:G),))</f>
        <v>0</v>
      </c>
      <c r="E640" s="23">
        <f ca="1">SUMIF(OFFSET(VENTES!$D$2,,,COUNTA(VENTES!D:D),),A640,OFFSET(VENTES!$G$2,,,COUNTA(VENTES!G:G),))</f>
        <v>0</v>
      </c>
      <c r="F640" s="38"/>
      <c r="G640" s="38"/>
      <c r="H640" s="38"/>
    </row>
    <row r="641" spans="1:8">
      <c r="A641" s="24" t="str">
        <f>Listes!A640</f>
        <v>5038735</v>
      </c>
      <c r="B641" t="str">
        <f>VLOOKUP(A641,Tableau1[],2,0)&amp;""</f>
        <v>BUFFET+ MIROIR BUFFET DIANA CL NOIR/BLANC</v>
      </c>
      <c r="C641" t="str">
        <f>VLOOKUP(A641,Tableau1[],3,0)&amp;""</f>
        <v>S.A.M</v>
      </c>
      <c r="D641" s="23">
        <f ca="1">SUMIF(OFFSET(ACHATS!$D$2,,,COUNTA(ACHATS!D:D),),A641,OFFSET(ACHATS!$G$2,,,COUNTA(ACHATS!G:G),))</f>
        <v>0</v>
      </c>
      <c r="E641" s="23">
        <f ca="1">SUMIF(OFFSET(VENTES!$D$2,,,COUNTA(VENTES!D:D),),A641,OFFSET(VENTES!$G$2,,,COUNTA(VENTES!G:G),))</f>
        <v>0</v>
      </c>
      <c r="F641" s="38"/>
      <c r="G641" s="38"/>
      <c r="H641" s="38"/>
    </row>
    <row r="642" spans="1:8">
      <c r="A642" s="24" t="str">
        <f>Listes!A641</f>
        <v>5038835</v>
      </c>
      <c r="B642" t="str">
        <f>VLOOKUP(A642,Tableau1[],2,0)&amp;""</f>
        <v>CONSOLE DIANA CL NOIR/BLANC</v>
      </c>
      <c r="C642" t="str">
        <f>VLOOKUP(A642,Tableau1[],3,0)&amp;""</f>
        <v>C.A.C.AD</v>
      </c>
      <c r="D642" s="23">
        <f ca="1">SUMIF(OFFSET(ACHATS!$D$2,,,COUNTA(ACHATS!D:D),),A642,OFFSET(ACHATS!$G$2,,,COUNTA(ACHATS!G:G),))</f>
        <v>0</v>
      </c>
      <c r="E642" s="23">
        <f ca="1">SUMIF(OFFSET(VENTES!$D$2,,,COUNTA(VENTES!D:D),),A642,OFFSET(VENTES!$G$2,,,COUNTA(VENTES!G:G),))</f>
        <v>0</v>
      </c>
      <c r="F642" s="38"/>
      <c r="G642" s="38"/>
      <c r="H642" s="38"/>
    </row>
    <row r="643" spans="1:8">
      <c r="A643" s="24" t="str">
        <f>Listes!A642</f>
        <v>5038836</v>
      </c>
      <c r="B643" t="str">
        <f>VLOOKUP(A643,Tableau1[],2,0)&amp;""</f>
        <v>EVA  BUFFET ESCHE+ MIROIR  BUFFET  P40/BEIGE /S40BEIGE</v>
      </c>
      <c r="C643" t="str">
        <f>VLOOKUP(A643,Tableau1[],3,0)&amp;""</f>
        <v>S.A.M</v>
      </c>
      <c r="D643" s="23">
        <f ca="1">SUMIF(OFFSET(ACHATS!$D$2,,,COUNTA(ACHATS!D:D),),A643,OFFSET(ACHATS!$G$2,,,COUNTA(ACHATS!G:G),))</f>
        <v>0</v>
      </c>
      <c r="E643" s="23">
        <f ca="1">SUMIF(OFFSET(VENTES!$D$2,,,COUNTA(VENTES!D:D),),A643,OFFSET(VENTES!$G$2,,,COUNTA(VENTES!G:G),))</f>
        <v>0</v>
      </c>
      <c r="F643" s="38"/>
      <c r="G643" s="38"/>
      <c r="H643" s="38"/>
    </row>
    <row r="644" spans="1:8">
      <c r="A644" s="24" t="str">
        <f>Listes!A643</f>
        <v>5038838</v>
      </c>
      <c r="B644" t="str">
        <f>VLOOKUP(A644,Tableau1[],2,0)&amp;""</f>
        <v>EVA  COMPACT WALL UNIT ESCHE/S40 BEIGE</v>
      </c>
      <c r="C644" t="str">
        <f>VLOOKUP(A644,Tableau1[],3,0)&amp;""</f>
        <v>ACC SALON</v>
      </c>
      <c r="D644" s="23">
        <f ca="1">SUMIF(OFFSET(ACHATS!$D$2,,,COUNTA(ACHATS!D:D),),A644,OFFSET(ACHATS!$G$2,,,COUNTA(ACHATS!G:G),))</f>
        <v>0</v>
      </c>
      <c r="E644" s="23">
        <f ca="1">SUMIF(OFFSET(VENTES!$D$2,,,COUNTA(VENTES!D:D),),A644,OFFSET(VENTES!$G$2,,,COUNTA(VENTES!G:G),))</f>
        <v>0</v>
      </c>
      <c r="F644" s="38"/>
      <c r="G644" s="38"/>
      <c r="H644" s="38"/>
    </row>
    <row r="645" spans="1:8">
      <c r="A645" s="24" t="str">
        <f>Listes!A644</f>
        <v>5038839</v>
      </c>
      <c r="B645" t="str">
        <f>VLOOKUP(A645,Tableau1[],2,0)&amp;""</f>
        <v>EVA  SET DE 6 CHAISES  DE SALLE A MANGER</v>
      </c>
      <c r="C645" t="str">
        <f>VLOOKUP(A645,Tableau1[],3,0)&amp;""</f>
        <v>S.A.M</v>
      </c>
      <c r="D645" s="23">
        <f ca="1">SUMIF(OFFSET(ACHATS!$D$2,,,COUNTA(ACHATS!D:D),),A645,OFFSET(ACHATS!$G$2,,,COUNTA(ACHATS!G:G),))</f>
        <v>0</v>
      </c>
      <c r="E645" s="23">
        <f ca="1">SUMIF(OFFSET(VENTES!$D$2,,,COUNTA(VENTES!D:D),),A645,OFFSET(VENTES!$G$2,,,COUNTA(VENTES!G:G),))</f>
        <v>0</v>
      </c>
      <c r="F645" s="38"/>
      <c r="G645" s="38"/>
      <c r="H645" s="38"/>
    </row>
    <row r="646" spans="1:8">
      <c r="A646" s="24" t="str">
        <f>Listes!A645</f>
        <v>5038840</v>
      </c>
      <c r="B646" t="str">
        <f>VLOOKUP(A646,Tableau1[],2,0)&amp;""</f>
        <v>EVA  TABLE  A MANGER</v>
      </c>
      <c r="C646" t="str">
        <f>VLOOKUP(A646,Tableau1[],3,0)&amp;""</f>
        <v>S.A.M</v>
      </c>
      <c r="D646" s="23">
        <f ca="1">SUMIF(OFFSET(ACHATS!$D$2,,,COUNTA(ACHATS!D:D),),A646,OFFSET(ACHATS!$G$2,,,COUNTA(ACHATS!G:G),))</f>
        <v>0</v>
      </c>
      <c r="E646" s="23">
        <f ca="1">SUMIF(OFFSET(VENTES!$D$2,,,COUNTA(VENTES!D:D),),A646,OFFSET(VENTES!$G$2,,,COUNTA(VENTES!G:G),))</f>
        <v>0</v>
      </c>
      <c r="F646" s="38"/>
      <c r="G646" s="38"/>
      <c r="H646" s="38"/>
    </row>
    <row r="647" spans="1:8">
      <c r="A647" s="24" t="str">
        <f>Listes!A646</f>
        <v>5038937</v>
      </c>
      <c r="B647" t="str">
        <f>VLOOKUP(A647,Tableau1[],2,0)&amp;""</f>
        <v>ELEGANT MEUBLE TV</v>
      </c>
      <c r="C647" t="str">
        <f>VLOOKUP(A647,Tableau1[],3,0)&amp;""</f>
        <v>SALON</v>
      </c>
      <c r="D647" s="23">
        <f ca="1">SUMIF(OFFSET(ACHATS!$D$2,,,COUNTA(ACHATS!D:D),),A647,OFFSET(ACHATS!$G$2,,,COUNTA(ACHATS!G:G),))</f>
        <v>0</v>
      </c>
      <c r="E647" s="23">
        <f ca="1">SUMIF(OFFSET(VENTES!$D$2,,,COUNTA(VENTES!D:D),),A647,OFFSET(VENTES!$G$2,,,COUNTA(VENTES!G:G),))</f>
        <v>0</v>
      </c>
      <c r="F647" s="38"/>
      <c r="G647" s="38"/>
      <c r="H647" s="38"/>
    </row>
    <row r="648" spans="1:8">
      <c r="A648" s="24" t="str">
        <f>Listes!A647</f>
        <v>5039015</v>
      </c>
      <c r="B648" t="str">
        <f>VLOOKUP(A648,Tableau1[],2,0)&amp;""</f>
        <v>MEUBLE TV CARMEN CL CREM</v>
      </c>
      <c r="C648" t="str">
        <f>VLOOKUP(A648,Tableau1[],3,0)&amp;""</f>
        <v>ACC SALON</v>
      </c>
      <c r="D648" s="23">
        <f ca="1">SUMIF(OFFSET(ACHATS!$D$2,,,COUNTA(ACHATS!D:D),),A648,OFFSET(ACHATS!$G$2,,,COUNTA(ACHATS!G:G),))</f>
        <v>0</v>
      </c>
      <c r="E648" s="23">
        <f ca="1">SUMIF(OFFSET(VENTES!$D$2,,,COUNTA(VENTES!D:D),),A648,OFFSET(VENTES!$G$2,,,COUNTA(VENTES!G:G),))</f>
        <v>0</v>
      </c>
      <c r="F648" s="38"/>
      <c r="G648" s="38"/>
      <c r="H648" s="38"/>
    </row>
    <row r="649" spans="1:8">
      <c r="A649" s="24" t="str">
        <f>Listes!A648</f>
        <v>5039033</v>
      </c>
      <c r="B649" t="str">
        <f>VLOOKUP(A649,Tableau1[],2,0)&amp;""</f>
        <v>DELTA PLASMA TV CL NOYER (WALNUT)</v>
      </c>
      <c r="C649" t="str">
        <f>VLOOKUP(A649,Tableau1[],3,0)&amp;""</f>
        <v>ACC SALON</v>
      </c>
      <c r="D649" s="23">
        <f ca="1">SUMIF(OFFSET(ACHATS!$D$2,,,COUNTA(ACHATS!D:D),),A649,OFFSET(ACHATS!$G$2,,,COUNTA(ACHATS!G:G),))</f>
        <v>0</v>
      </c>
      <c r="E649" s="23">
        <f ca="1">SUMIF(OFFSET(VENTES!$D$2,,,COUNTA(VENTES!D:D),),A649,OFFSET(VENTES!$G$2,,,COUNTA(VENTES!G:G),))</f>
        <v>0</v>
      </c>
      <c r="F649" s="38"/>
      <c r="G649" s="38"/>
      <c r="H649" s="38"/>
    </row>
    <row r="650" spans="1:8">
      <c r="A650" s="24" t="str">
        <f>Listes!A649</f>
        <v>5039034</v>
      </c>
      <c r="B650" t="str">
        <f>VLOOKUP(A650,Tableau1[],2,0)&amp;""</f>
        <v>ENS SALLE A MANGER ICON</v>
      </c>
      <c r="C650" t="str">
        <f>VLOOKUP(A650,Tableau1[],3,0)&amp;""</f>
        <v>S.A.M</v>
      </c>
      <c r="D650" s="23">
        <f ca="1">SUMIF(OFFSET(ACHATS!$D$2,,,COUNTA(ACHATS!D:D),),A650,OFFSET(ACHATS!$G$2,,,COUNTA(ACHATS!G:G),))</f>
        <v>0</v>
      </c>
      <c r="E650" s="23">
        <f ca="1">SUMIF(OFFSET(VENTES!$D$2,,,COUNTA(VENTES!D:D),),A650,OFFSET(VENTES!$G$2,,,COUNTA(VENTES!G:G),))</f>
        <v>0</v>
      </c>
      <c r="F650" s="38"/>
      <c r="G650" s="38"/>
      <c r="H650" s="38"/>
    </row>
    <row r="651" spans="1:8">
      <c r="A651" s="24" t="str">
        <f>Listes!A650</f>
        <v>5039133</v>
      </c>
      <c r="B651" t="str">
        <f>VLOOKUP(A651,Tableau1[],2,0)&amp;""</f>
        <v>VERA TABLE BASSE RECTANGULAIRE CL NOYER</v>
      </c>
      <c r="C651" t="str">
        <f>VLOOKUP(A651,Tableau1[],3,0)&amp;""</f>
        <v>ACC SALON</v>
      </c>
      <c r="D651" s="23">
        <f ca="1">SUMIF(OFFSET(ACHATS!$D$2,,,COUNTA(ACHATS!D:D),),A651,OFFSET(ACHATS!$G$2,,,COUNTA(ACHATS!G:G),))</f>
        <v>0</v>
      </c>
      <c r="E651" s="23">
        <f ca="1">SUMIF(OFFSET(VENTES!$D$2,,,COUNTA(VENTES!D:D),),A651,OFFSET(VENTES!$G$2,,,COUNTA(VENTES!G:G),))</f>
        <v>0</v>
      </c>
      <c r="F651" s="38"/>
      <c r="G651" s="38"/>
      <c r="H651" s="38"/>
    </row>
    <row r="652" spans="1:8">
      <c r="A652" s="24" t="str">
        <f>Listes!A651</f>
        <v>5039134</v>
      </c>
      <c r="B652" t="str">
        <f>VLOOKUP(A652,Tableau1[],2,0)&amp;""</f>
        <v>BUFFET+MIROIR BUFFET +CONSOLE+VITRINE+MEUBLE TV+TABLE+CHAISE SAFRAN</v>
      </c>
      <c r="C652" t="str">
        <f>VLOOKUP(A652,Tableau1[],3,0)&amp;""</f>
        <v>S.A.M</v>
      </c>
      <c r="D652" s="23">
        <f ca="1">SUMIF(OFFSET(ACHATS!$D$2,,,COUNTA(ACHATS!D:D),),A652,OFFSET(ACHATS!$G$2,,,COUNTA(ACHATS!G:G),))</f>
        <v>0</v>
      </c>
      <c r="E652" s="23">
        <f ca="1">SUMIF(OFFSET(VENTES!$D$2,,,COUNTA(VENTES!D:D),),A652,OFFSET(VENTES!$G$2,,,COUNTA(VENTES!G:G),))</f>
        <v>0</v>
      </c>
      <c r="F652" s="38"/>
      <c r="G652" s="38"/>
      <c r="H652" s="38"/>
    </row>
    <row r="653" spans="1:8">
      <c r="A653" s="24" t="str">
        <f>Listes!A652</f>
        <v>5039332</v>
      </c>
      <c r="B653" t="str">
        <f>VLOOKUP(A653,Tableau1[],2,0)&amp;""</f>
        <v>BRILLANCE MEUBLE TV CL BLANC</v>
      </c>
      <c r="C653" t="str">
        <f>VLOOKUP(A653,Tableau1[],3,0)&amp;""</f>
        <v>ACC SALON</v>
      </c>
      <c r="D653" s="23">
        <f ca="1">SUMIF(OFFSET(ACHATS!$D$2,,,COUNTA(ACHATS!D:D),),A653,OFFSET(ACHATS!$G$2,,,COUNTA(ACHATS!G:G),))</f>
        <v>0</v>
      </c>
      <c r="E653" s="23">
        <f ca="1">SUMIF(OFFSET(VENTES!$D$2,,,COUNTA(VENTES!D:D),),A653,OFFSET(VENTES!$G$2,,,COUNTA(VENTES!G:G),))</f>
        <v>0</v>
      </c>
      <c r="F653" s="38"/>
      <c r="G653" s="38"/>
      <c r="H653" s="38"/>
    </row>
    <row r="654" spans="1:8">
      <c r="A654" s="24" t="str">
        <f>Listes!A653</f>
        <v>5039432</v>
      </c>
      <c r="B654" t="str">
        <f>VLOOKUP(A654,Tableau1[],2,0)&amp;""</f>
        <v>BRILLANCE  SALE 0 MANGER +6CHAUSES COL  BLANC</v>
      </c>
      <c r="C654" t="str">
        <f>VLOOKUP(A654,Tableau1[],3,0)&amp;""</f>
        <v>S.A.M</v>
      </c>
      <c r="D654" s="23">
        <f ca="1">SUMIF(OFFSET(ACHATS!$D$2,,,COUNTA(ACHATS!D:D),),A654,OFFSET(ACHATS!$G$2,,,COUNTA(ACHATS!G:G),))</f>
        <v>0</v>
      </c>
      <c r="E654" s="23">
        <f ca="1">SUMIF(OFFSET(VENTES!$D$2,,,COUNTA(VENTES!D:D),),A654,OFFSET(VENTES!$G$2,,,COUNTA(VENTES!G:G),))</f>
        <v>0</v>
      </c>
      <c r="F654" s="38"/>
      <c r="G654" s="38"/>
      <c r="H654" s="38"/>
    </row>
    <row r="655" spans="1:8">
      <c r="A655" s="24" t="str">
        <f>Listes!A654</f>
        <v>5039532</v>
      </c>
      <c r="B655" t="str">
        <f>VLOOKUP(A655,Tableau1[],2,0)&amp;""</f>
        <v>BRILLANCE VITRINE COL  BLANC MEGA PROMO ISTIKBAL2014</v>
      </c>
      <c r="C655" t="str">
        <f>VLOOKUP(A655,Tableau1[],3,0)&amp;""</f>
        <v>S.A.M</v>
      </c>
      <c r="D655" s="23">
        <f ca="1">SUMIF(OFFSET(ACHATS!$D$2,,,COUNTA(ACHATS!D:D),),A655,OFFSET(ACHATS!$G$2,,,COUNTA(ACHATS!G:G),))</f>
        <v>0</v>
      </c>
      <c r="E655" s="23">
        <f ca="1">SUMIF(OFFSET(VENTES!$D$2,,,COUNTA(VENTES!D:D),),A655,OFFSET(VENTES!$G$2,,,COUNTA(VENTES!G:G),))</f>
        <v>0</v>
      </c>
      <c r="F655" s="38"/>
      <c r="G655" s="38"/>
      <c r="H655" s="38"/>
    </row>
    <row r="656" spans="1:8">
      <c r="A656" s="24" t="str">
        <f>Listes!A655</f>
        <v>5039632</v>
      </c>
      <c r="B656" t="str">
        <f>VLOOKUP(A656,Tableau1[],2,0)&amp;""</f>
        <v>BRILLANCE  COLONE  COL BLANC</v>
      </c>
      <c r="C656" t="str">
        <f>VLOOKUP(A656,Tableau1[],3,0)&amp;""</f>
        <v>S.A.M</v>
      </c>
      <c r="D656" s="23">
        <f ca="1">SUMIF(OFFSET(ACHATS!$D$2,,,COUNTA(ACHATS!D:D),),A656,OFFSET(ACHATS!$G$2,,,COUNTA(ACHATS!G:G),))</f>
        <v>0</v>
      </c>
      <c r="E656" s="23">
        <f ca="1">SUMIF(OFFSET(VENTES!$D$2,,,COUNTA(VENTES!D:D),),A656,OFFSET(VENTES!$G$2,,,COUNTA(VENTES!G:G),))</f>
        <v>0</v>
      </c>
      <c r="F656" s="38"/>
      <c r="G656" s="38"/>
      <c r="H656" s="38"/>
    </row>
    <row r="657" spans="1:8">
      <c r="A657" s="24" t="str">
        <f>Listes!A656</f>
        <v>5039732</v>
      </c>
      <c r="B657" t="str">
        <f>VLOOKUP(A657,Tableau1[],2,0)&amp;""</f>
        <v>BRILLANCE BUFFET+MIROIR BUFFET COL  BLANC MEGA PROMO ISTIKBAL2014</v>
      </c>
      <c r="C657" t="str">
        <f>VLOOKUP(A657,Tableau1[],3,0)&amp;""</f>
        <v>S.A.M</v>
      </c>
      <c r="D657" s="23">
        <f ca="1">SUMIF(OFFSET(ACHATS!$D$2,,,COUNTA(ACHATS!D:D),),A657,OFFSET(ACHATS!$G$2,,,COUNTA(ACHATS!G:G),))</f>
        <v>0</v>
      </c>
      <c r="E657" s="23">
        <f ca="1">SUMIF(OFFSET(VENTES!$D$2,,,COUNTA(VENTES!D:D),),A657,OFFSET(VENTES!$G$2,,,COUNTA(VENTES!G:G),))</f>
        <v>0</v>
      </c>
      <c r="F657" s="38"/>
      <c r="G657" s="38"/>
      <c r="H657" s="38"/>
    </row>
    <row r="658" spans="1:8">
      <c r="A658" s="24" t="str">
        <f>Listes!A657</f>
        <v>5039835</v>
      </c>
      <c r="B658" t="str">
        <f>VLOOKUP(A658,Tableau1[],2,0)&amp;""</f>
        <v>VITRINE DIANA CL NOIR/BLANC PROMO FIN13/6590-20%</v>
      </c>
      <c r="C658" t="str">
        <f>VLOOKUP(A658,Tableau1[],3,0)&amp;""</f>
        <v>S.A.M</v>
      </c>
      <c r="D658" s="23">
        <f ca="1">SUMIF(OFFSET(ACHATS!$D$2,,,COUNTA(ACHATS!D:D),),A658,OFFSET(ACHATS!$G$2,,,COUNTA(ACHATS!G:G),))</f>
        <v>0</v>
      </c>
      <c r="E658" s="23">
        <f ca="1">SUMIF(OFFSET(VENTES!$D$2,,,COUNTA(VENTES!D:D),),A658,OFFSET(VENTES!$G$2,,,COUNTA(VENTES!G:G),))</f>
        <v>0</v>
      </c>
      <c r="F658" s="38"/>
      <c r="G658" s="38"/>
      <c r="H658" s="38"/>
    </row>
    <row r="659" spans="1:8">
      <c r="A659" s="24" t="str">
        <f>Listes!A658</f>
        <v>5039935</v>
      </c>
      <c r="B659" t="str">
        <f>VLOOKUP(A659,Tableau1[],2,0)&amp;""</f>
        <v>MEUBLE TV DIANA CL NOIR/BLANC</v>
      </c>
      <c r="C659" t="str">
        <f>VLOOKUP(A659,Tableau1[],3,0)&amp;""</f>
        <v>ACC SALON</v>
      </c>
      <c r="D659" s="23">
        <f ca="1">SUMIF(OFFSET(ACHATS!$D$2,,,COUNTA(ACHATS!D:D),),A659,OFFSET(ACHATS!$G$2,,,COUNTA(ACHATS!G:G),))</f>
        <v>0</v>
      </c>
      <c r="E659" s="23">
        <f ca="1">SUMIF(OFFSET(VENTES!$D$2,,,COUNTA(VENTES!D:D),),A659,OFFSET(VENTES!$G$2,,,COUNTA(VENTES!G:G),))</f>
        <v>0</v>
      </c>
      <c r="F659" s="38"/>
      <c r="G659" s="38"/>
      <c r="H659" s="38"/>
    </row>
    <row r="660" spans="1:8">
      <c r="A660" s="24" t="str">
        <f>Listes!A659</f>
        <v>5039936</v>
      </c>
      <c r="B660" t="str">
        <f>VLOOKUP(A660,Tableau1[],2,0)&amp;""</f>
        <v>SET 2 CHAISES FUTURO POUR TABLE A MANGER-4277 CL BLANC</v>
      </c>
      <c r="C660" t="str">
        <f>VLOOKUP(A660,Tableau1[],3,0)&amp;""</f>
        <v>S.A.M</v>
      </c>
      <c r="D660" s="23">
        <f ca="1">SUMIF(OFFSET(ACHATS!$D$2,,,COUNTA(ACHATS!D:D),),A660,OFFSET(ACHATS!$G$2,,,COUNTA(ACHATS!G:G),))</f>
        <v>0</v>
      </c>
      <c r="E660" s="23">
        <f ca="1">SUMIF(OFFSET(VENTES!$D$2,,,COUNTA(VENTES!D:D),),A660,OFFSET(VENTES!$G$2,,,COUNTA(VENTES!G:G),))</f>
        <v>0</v>
      </c>
      <c r="F660" s="38"/>
      <c r="G660" s="38"/>
      <c r="H660" s="38"/>
    </row>
    <row r="661" spans="1:8">
      <c r="A661" s="24" t="str">
        <f>Listes!A660</f>
        <v>5039937</v>
      </c>
      <c r="B661" t="str">
        <f>VLOOKUP(A661,Tableau1[],2,0)&amp;""</f>
        <v>EVA VITRINE</v>
      </c>
      <c r="C661" t="str">
        <f>VLOOKUP(A661,Tableau1[],3,0)&amp;""</f>
        <v>S.A.M</v>
      </c>
      <c r="D661" s="23">
        <f ca="1">SUMIF(OFFSET(ACHATS!$D$2,,,COUNTA(ACHATS!D:D),),A661,OFFSET(ACHATS!$G$2,,,COUNTA(ACHATS!G:G),))</f>
        <v>0</v>
      </c>
      <c r="E661" s="23">
        <f ca="1">SUMIF(OFFSET(VENTES!$D$2,,,COUNTA(VENTES!D:D),),A661,OFFSET(VENTES!$G$2,,,COUNTA(VENTES!G:G),))</f>
        <v>0</v>
      </c>
      <c r="F661" s="38"/>
      <c r="G661" s="38"/>
      <c r="H661" s="38"/>
    </row>
    <row r="662" spans="1:8">
      <c r="A662" s="24" t="str">
        <f>Listes!A661</f>
        <v>5039938</v>
      </c>
      <c r="B662" t="str">
        <f>VLOOKUP(A662,Tableau1[],2,0)&amp;""</f>
        <v>EVA ARMOIR 5 PORTES COLESCHE/P40 BEIGE</v>
      </c>
      <c r="C662" t="str">
        <f>VLOOKUP(A662,Tableau1[],3,0)&amp;""</f>
        <v>C.A.C.AD</v>
      </c>
      <c r="D662" s="23">
        <f ca="1">SUMIF(OFFSET(ACHATS!$D$2,,,COUNTA(ACHATS!D:D),),A662,OFFSET(ACHATS!$G$2,,,COUNTA(ACHATS!G:G),))</f>
        <v>0</v>
      </c>
      <c r="E662" s="23">
        <f ca="1">SUMIF(OFFSET(VENTES!$D$2,,,COUNTA(VENTES!D:D),),A662,OFFSET(VENTES!$G$2,,,COUNTA(VENTES!G:G),))</f>
        <v>0</v>
      </c>
      <c r="F662" s="38"/>
      <c r="G662" s="38"/>
      <c r="H662" s="38"/>
    </row>
    <row r="663" spans="1:8">
      <c r="A663" s="24" t="str">
        <f>Listes!A662</f>
        <v>5039939</v>
      </c>
      <c r="B663" t="str">
        <f>VLOOKUP(A663,Tableau1[],2,0)&amp;""</f>
        <v>EVA ARMOIR COLISSE COLESCHE/P40 BEIGE</v>
      </c>
      <c r="C663" t="str">
        <f>VLOOKUP(A663,Tableau1[],3,0)&amp;""</f>
        <v>C.A.C.AD</v>
      </c>
      <c r="D663" s="23">
        <f ca="1">SUMIF(OFFSET(ACHATS!$D$2,,,COUNTA(ACHATS!D:D),),A663,OFFSET(ACHATS!$G$2,,,COUNTA(ACHATS!G:G),))</f>
        <v>0</v>
      </c>
      <c r="E663" s="23">
        <f ca="1">SUMIF(OFFSET(VENTES!$D$2,,,COUNTA(VENTES!D:D),),A663,OFFSET(VENTES!$G$2,,,COUNTA(VENTES!G:G),))</f>
        <v>0</v>
      </c>
      <c r="F663" s="38"/>
      <c r="G663" s="38"/>
      <c r="H663" s="38"/>
    </row>
    <row r="664" spans="1:8">
      <c r="A664" s="24" t="str">
        <f>Listes!A663</f>
        <v>5039940</v>
      </c>
      <c r="B664" t="str">
        <f>VLOOKUP(A664,Tableau1[],2,0)&amp;""</f>
        <v>EVA COLONE</v>
      </c>
      <c r="C664" t="str">
        <f>VLOOKUP(A664,Tableau1[],3,0)&amp;""</f>
        <v>S.A.M</v>
      </c>
      <c r="D664" s="23">
        <f ca="1">SUMIF(OFFSET(ACHATS!$D$2,,,COUNTA(ACHATS!D:D),),A664,OFFSET(ACHATS!$G$2,,,COUNTA(ACHATS!G:G),))</f>
        <v>0</v>
      </c>
      <c r="E664" s="23">
        <f ca="1">SUMIF(OFFSET(VENTES!$D$2,,,COUNTA(VENTES!D:D),),A664,OFFSET(VENTES!$G$2,,,COUNTA(VENTES!G:G),))</f>
        <v>0</v>
      </c>
      <c r="F664" s="38"/>
      <c r="G664" s="38"/>
      <c r="H664" s="38"/>
    </row>
    <row r="665" spans="1:8">
      <c r="A665" s="24" t="str">
        <f>Listes!A664</f>
        <v>5040001</v>
      </c>
      <c r="B665" t="str">
        <f>VLOOKUP(A665,Tableau1[],2,0)&amp;""</f>
        <v>ENSEMBLE COUVRE LIT 2P FURBELOW   RUMBA</v>
      </c>
      <c r="C665" t="str">
        <f>VLOOKUP(A665,Tableau1[],3,0)&amp;""</f>
        <v>ACC.C.A.C</v>
      </c>
      <c r="D665" s="23">
        <f ca="1">SUMIF(OFFSET(ACHATS!$D$2,,,COUNTA(ACHATS!D:D),),A665,OFFSET(ACHATS!$G$2,,,COUNTA(ACHATS!G:G),))</f>
        <v>0</v>
      </c>
      <c r="E665" s="23">
        <f ca="1">SUMIF(OFFSET(VENTES!$D$2,,,COUNTA(VENTES!D:D),),A665,OFFSET(VENTES!$G$2,,,COUNTA(VENTES!G:G),))</f>
        <v>0</v>
      </c>
      <c r="F665" s="38"/>
      <c r="G665" s="38"/>
      <c r="H665" s="38"/>
    </row>
    <row r="666" spans="1:8">
      <c r="A666" s="24" t="str">
        <f>Listes!A665</f>
        <v>5040002</v>
      </c>
      <c r="B666" t="str">
        <f>VLOOKUP(A666,Tableau1[],2,0)&amp;""</f>
        <v>ENSEMBLE COUVRE LIT 2P FURBELOW   TULIP</v>
      </c>
      <c r="C666" t="str">
        <f>VLOOKUP(A666,Tableau1[],3,0)&amp;""</f>
        <v>ACC.C.A.C</v>
      </c>
      <c r="D666" s="23">
        <f ca="1">SUMIF(OFFSET(ACHATS!$D$2,,,COUNTA(ACHATS!D:D),),A666,OFFSET(ACHATS!$G$2,,,COUNTA(ACHATS!G:G),))</f>
        <v>0</v>
      </c>
      <c r="E666" s="23">
        <f ca="1">SUMIF(OFFSET(VENTES!$D$2,,,COUNTA(VENTES!D:D),),A666,OFFSET(VENTES!$G$2,,,COUNTA(VENTES!G:G),))</f>
        <v>0</v>
      </c>
      <c r="F666" s="38"/>
      <c r="G666" s="38"/>
      <c r="H666" s="38"/>
    </row>
    <row r="667" spans="1:8">
      <c r="A667" s="24" t="str">
        <f>Listes!A666</f>
        <v>5040003</v>
      </c>
      <c r="B667" t="str">
        <f>VLOOKUP(A667,Tableau1[],2,0)&amp;""</f>
        <v>ENSEMBLE COUVRE LIT 2P FURBELOW   GUILBAHCESI PINK</v>
      </c>
      <c r="C667" t="str">
        <f>VLOOKUP(A667,Tableau1[],3,0)&amp;""</f>
        <v>ACC.C.A.C</v>
      </c>
      <c r="D667" s="23">
        <f ca="1">SUMIF(OFFSET(ACHATS!$D$2,,,COUNTA(ACHATS!D:D),),A667,OFFSET(ACHATS!$G$2,,,COUNTA(ACHATS!G:G),))</f>
        <v>0</v>
      </c>
      <c r="E667" s="23">
        <f ca="1">SUMIF(OFFSET(VENTES!$D$2,,,COUNTA(VENTES!D:D),),A667,OFFSET(VENTES!$G$2,,,COUNTA(VENTES!G:G),))</f>
        <v>0</v>
      </c>
      <c r="F667" s="38"/>
      <c r="G667" s="38"/>
      <c r="H667" s="38"/>
    </row>
    <row r="668" spans="1:8">
      <c r="A668" s="24" t="str">
        <f>Listes!A667</f>
        <v>5040004</v>
      </c>
      <c r="B668" t="str">
        <f>VLOOKUP(A668,Tableau1[],2,0)&amp;""</f>
        <v>ENSEMBLE COUVRE LIT 2P FURBELOW   GULBAHCESI YELLOW</v>
      </c>
      <c r="C668" t="str">
        <f>VLOOKUP(A668,Tableau1[],3,0)&amp;""</f>
        <v>ACC.C.A.C</v>
      </c>
      <c r="D668" s="23">
        <f ca="1">SUMIF(OFFSET(ACHATS!$D$2,,,COUNTA(ACHATS!D:D),),A668,OFFSET(ACHATS!$G$2,,,COUNTA(ACHATS!G:G),))</f>
        <v>0</v>
      </c>
      <c r="E668" s="23">
        <f ca="1">SUMIF(OFFSET(VENTES!$D$2,,,COUNTA(VENTES!D:D),),A668,OFFSET(VENTES!$G$2,,,COUNTA(VENTES!G:G),))</f>
        <v>0</v>
      </c>
      <c r="F668" s="38"/>
      <c r="G668" s="38"/>
      <c r="H668" s="38"/>
    </row>
    <row r="669" spans="1:8">
      <c r="A669" s="24" t="str">
        <f>Listes!A668</f>
        <v>5040005</v>
      </c>
      <c r="B669" t="str">
        <f>VLOOKUP(A669,Tableau1[],2,0)&amp;""</f>
        <v>ENSEMBLE COUVRE LIT 2P FURBELOW   CEMRE</v>
      </c>
      <c r="C669" t="str">
        <f>VLOOKUP(A669,Tableau1[],3,0)&amp;""</f>
        <v>ACC.C.A.C</v>
      </c>
      <c r="D669" s="23">
        <f ca="1">SUMIF(OFFSET(ACHATS!$D$2,,,COUNTA(ACHATS!D:D),),A669,OFFSET(ACHATS!$G$2,,,COUNTA(ACHATS!G:G),))</f>
        <v>0</v>
      </c>
      <c r="E669" s="23">
        <f ca="1">SUMIF(OFFSET(VENTES!$D$2,,,COUNTA(VENTES!D:D),),A669,OFFSET(VENTES!$G$2,,,COUNTA(VENTES!G:G),))</f>
        <v>0</v>
      </c>
      <c r="F669" s="38"/>
      <c r="G669" s="38"/>
      <c r="H669" s="38"/>
    </row>
    <row r="670" spans="1:8">
      <c r="A670" s="24" t="str">
        <f>Listes!A669</f>
        <v>5040006</v>
      </c>
      <c r="B670" t="str">
        <f>VLOOKUP(A670,Tableau1[],2,0)&amp;""</f>
        <v>ENSEMBLE COUVRE LIT 2P FURBELOW  NILUFER</v>
      </c>
      <c r="C670" t="str">
        <f>VLOOKUP(A670,Tableau1[],3,0)&amp;""</f>
        <v>ACC.C.A.C</v>
      </c>
      <c r="D670" s="23">
        <f ca="1">SUMIF(OFFSET(ACHATS!$D$2,,,COUNTA(ACHATS!D:D),),A670,OFFSET(ACHATS!$G$2,,,COUNTA(ACHATS!G:G),))</f>
        <v>0</v>
      </c>
      <c r="E670" s="23">
        <f ca="1">SUMIF(OFFSET(VENTES!$D$2,,,COUNTA(VENTES!D:D),),A670,OFFSET(VENTES!$G$2,,,COUNTA(VENTES!G:G),))</f>
        <v>0</v>
      </c>
      <c r="F670" s="38"/>
      <c r="G670" s="38"/>
      <c r="H670" s="38"/>
    </row>
    <row r="671" spans="1:8">
      <c r="A671" s="24" t="str">
        <f>Listes!A670</f>
        <v>5040007</v>
      </c>
      <c r="B671" t="str">
        <f>VLOOKUP(A671,Tableau1[],2,0)&amp;""</f>
        <v>ENSEMBLE COUVRE LIT 2P FURBELOW  POPY ORANGE</v>
      </c>
      <c r="C671" t="str">
        <f>VLOOKUP(A671,Tableau1[],3,0)&amp;""</f>
        <v>ACC.C.A.C</v>
      </c>
      <c r="D671" s="23">
        <f ca="1">SUMIF(OFFSET(ACHATS!$D$2,,,COUNTA(ACHATS!D:D),),A671,OFFSET(ACHATS!$G$2,,,COUNTA(ACHATS!G:G),))</f>
        <v>0</v>
      </c>
      <c r="E671" s="23">
        <f ca="1">SUMIF(OFFSET(VENTES!$D$2,,,COUNTA(VENTES!D:D),),A671,OFFSET(VENTES!$G$2,,,COUNTA(VENTES!G:G),))</f>
        <v>0</v>
      </c>
      <c r="F671" s="38"/>
      <c r="G671" s="38"/>
      <c r="H671" s="38"/>
    </row>
    <row r="672" spans="1:8">
      <c r="A672" s="24" t="str">
        <f>Listes!A671</f>
        <v>5040008</v>
      </c>
      <c r="B672" t="str">
        <f>VLOOKUP(A672,Tableau1[],2,0)&amp;""</f>
        <v>ENSEMBLE COUVRE LIT 2P FURBELOW  FLOWERS GREEN</v>
      </c>
      <c r="C672" t="str">
        <f>VLOOKUP(A672,Tableau1[],3,0)&amp;""</f>
        <v>ACC.C.A.C</v>
      </c>
      <c r="D672" s="23">
        <f ca="1">SUMIF(OFFSET(ACHATS!$D$2,,,COUNTA(ACHATS!D:D),),A672,OFFSET(ACHATS!$G$2,,,COUNTA(ACHATS!G:G),))</f>
        <v>0</v>
      </c>
      <c r="E672" s="23">
        <f ca="1">SUMIF(OFFSET(VENTES!$D$2,,,COUNTA(VENTES!D:D),),A672,OFFSET(VENTES!$G$2,,,COUNTA(VENTES!G:G),))</f>
        <v>0</v>
      </c>
      <c r="F672" s="38"/>
      <c r="G672" s="38"/>
      <c r="H672" s="38"/>
    </row>
    <row r="673" spans="1:8">
      <c r="A673" s="24" t="str">
        <f>Listes!A672</f>
        <v>5040009</v>
      </c>
      <c r="B673" t="str">
        <f>VLOOKUP(A673,Tableau1[],2,0)&amp;""</f>
        <v>ENSEMBLE COUVRE LIT 2P FURBELLOW  SALSA</v>
      </c>
      <c r="C673" t="str">
        <f>VLOOKUP(A673,Tableau1[],3,0)&amp;""</f>
        <v>ACC.C.A.C</v>
      </c>
      <c r="D673" s="23">
        <f ca="1">SUMIF(OFFSET(ACHATS!$D$2,,,COUNTA(ACHATS!D:D),),A673,OFFSET(ACHATS!$G$2,,,COUNTA(ACHATS!G:G),))</f>
        <v>0</v>
      </c>
      <c r="E673" s="23">
        <f ca="1">SUMIF(OFFSET(VENTES!$D$2,,,COUNTA(VENTES!D:D),),A673,OFFSET(VENTES!$G$2,,,COUNTA(VENTES!G:G),))</f>
        <v>0</v>
      </c>
      <c r="F673" s="38"/>
      <c r="G673" s="38"/>
      <c r="H673" s="38"/>
    </row>
    <row r="674" spans="1:8">
      <c r="A674" s="24" t="str">
        <f>Listes!A673</f>
        <v>5040010</v>
      </c>
      <c r="B674" t="str">
        <f>VLOOKUP(A674,Tableau1[],2,0)&amp;""</f>
        <v>ENSEMBLE COUVRE LIT 2P FURBELOW  FLOWERS LILAC</v>
      </c>
      <c r="C674" t="str">
        <f>VLOOKUP(A674,Tableau1[],3,0)&amp;""</f>
        <v>ACC.C.A.C</v>
      </c>
      <c r="D674" s="23">
        <f ca="1">SUMIF(OFFSET(ACHATS!$D$2,,,COUNTA(ACHATS!D:D),),A674,OFFSET(ACHATS!$G$2,,,COUNTA(ACHATS!G:G),))</f>
        <v>0</v>
      </c>
      <c r="E674" s="23">
        <f ca="1">SUMIF(OFFSET(VENTES!$D$2,,,COUNTA(VENTES!D:D),),A674,OFFSET(VENTES!$G$2,,,COUNTA(VENTES!G:G),))</f>
        <v>0</v>
      </c>
      <c r="F674" s="38"/>
      <c r="G674" s="38"/>
      <c r="H674" s="38"/>
    </row>
    <row r="675" spans="1:8">
      <c r="A675" s="24" t="str">
        <f>Listes!A674</f>
        <v>5040011</v>
      </c>
      <c r="B675" t="str">
        <f>VLOOKUP(A675,Tableau1[],2,0)&amp;""</f>
        <v>ENSEMBLE COUVRE LIT BRODY GRACEFUL BED CL ROSE</v>
      </c>
      <c r="C675" t="str">
        <f>VLOOKUP(A675,Tableau1[],3,0)&amp;""</f>
        <v>ACC.C.A.C</v>
      </c>
      <c r="D675" s="23">
        <f ca="1">SUMIF(OFFSET(ACHATS!$D$2,,,COUNTA(ACHATS!D:D),),A675,OFFSET(ACHATS!$G$2,,,COUNTA(ACHATS!G:G),))</f>
        <v>0</v>
      </c>
      <c r="E675" s="23">
        <f ca="1">SUMIF(OFFSET(VENTES!$D$2,,,COUNTA(VENTES!D:D),),A675,OFFSET(VENTES!$G$2,,,COUNTA(VENTES!G:G),))</f>
        <v>0</v>
      </c>
      <c r="F675" s="38"/>
      <c r="G675" s="38"/>
      <c r="H675" s="38"/>
    </row>
    <row r="676" spans="1:8">
      <c r="A676" s="24" t="str">
        <f>Listes!A675</f>
        <v>5040012</v>
      </c>
      <c r="B676" t="str">
        <f>VLOOKUP(A676,Tableau1[],2,0)&amp;""</f>
        <v>ENSEMBLE COUVRE LIT 2P FURBELLOW SLEEP SET MAGIC</v>
      </c>
      <c r="C676" t="str">
        <f>VLOOKUP(A676,Tableau1[],3,0)&amp;""</f>
        <v>ACC.C.A.C</v>
      </c>
      <c r="D676" s="23">
        <f ca="1">SUMIF(OFFSET(ACHATS!$D$2,,,COUNTA(ACHATS!D:D),),A676,OFFSET(ACHATS!$G$2,,,COUNTA(ACHATS!G:G),))</f>
        <v>0</v>
      </c>
      <c r="E676" s="23">
        <f ca="1">SUMIF(OFFSET(VENTES!$D$2,,,COUNTA(VENTES!D:D),),A676,OFFSET(VENTES!$G$2,,,COUNTA(VENTES!G:G),))</f>
        <v>0</v>
      </c>
      <c r="F676" s="38"/>
      <c r="G676" s="38"/>
      <c r="H676" s="38"/>
    </row>
    <row r="677" spans="1:8">
      <c r="A677" s="24" t="str">
        <f>Listes!A676</f>
        <v>5040013</v>
      </c>
      <c r="B677" t="str">
        <f>VLOOKUP(A677,Tableau1[],2,0)&amp;""</f>
        <v>ENSEMBLE COUVRE LIT 2P FURBELLOW SLEEP SET RUSTIC</v>
      </c>
      <c r="C677" t="str">
        <f>VLOOKUP(A677,Tableau1[],3,0)&amp;""</f>
        <v>ACC.C.A.C</v>
      </c>
      <c r="D677" s="23">
        <f ca="1">SUMIF(OFFSET(ACHATS!$D$2,,,COUNTA(ACHATS!D:D),),A677,OFFSET(ACHATS!$G$2,,,COUNTA(ACHATS!G:G),))</f>
        <v>0</v>
      </c>
      <c r="E677" s="23">
        <f ca="1">SUMIF(OFFSET(VENTES!$D$2,,,COUNTA(VENTES!D:D),),A677,OFFSET(VENTES!$G$2,,,COUNTA(VENTES!G:G),))</f>
        <v>0</v>
      </c>
      <c r="F677" s="38"/>
      <c r="G677" s="38"/>
      <c r="H677" s="38"/>
    </row>
    <row r="678" spans="1:8">
      <c r="A678" s="24" t="str">
        <f>Listes!A677</f>
        <v>5040014</v>
      </c>
      <c r="B678" t="str">
        <f>VLOOKUP(A678,Tableau1[],2,0)&amp;""</f>
        <v>SLEEPING SET FLOWERS LILAC (DOUBLE)</v>
      </c>
      <c r="C678" t="str">
        <f>VLOOKUP(A678,Tableau1[],3,0)&amp;""</f>
        <v>ACC.C.A.C</v>
      </c>
      <c r="D678" s="23">
        <f ca="1">SUMIF(OFFSET(ACHATS!$D$2,,,COUNTA(ACHATS!D:D),),A678,OFFSET(ACHATS!$G$2,,,COUNTA(ACHATS!G:G),))</f>
        <v>0</v>
      </c>
      <c r="E678" s="23">
        <f ca="1">SUMIF(OFFSET(VENTES!$D$2,,,COUNTA(VENTES!D:D),),A678,OFFSET(VENTES!$G$2,,,COUNTA(VENTES!G:G),))</f>
        <v>0</v>
      </c>
      <c r="F678" s="38"/>
      <c r="G678" s="38"/>
      <c r="H678" s="38"/>
    </row>
    <row r="679" spans="1:8">
      <c r="A679" s="24" t="str">
        <f>Listes!A678</f>
        <v>5040015</v>
      </c>
      <c r="B679" t="str">
        <f>VLOOKUP(A679,Tableau1[],2,0)&amp;""</f>
        <v>SLEEPING SET FLOWERSGREEN</v>
      </c>
      <c r="C679" t="str">
        <f>VLOOKUP(A679,Tableau1[],3,0)&amp;""</f>
        <v>ACC.C.A.C</v>
      </c>
      <c r="D679" s="23">
        <f ca="1">SUMIF(OFFSET(ACHATS!$D$2,,,COUNTA(ACHATS!D:D),),A679,OFFSET(ACHATS!$G$2,,,COUNTA(ACHATS!G:G),))</f>
        <v>0</v>
      </c>
      <c r="E679" s="23">
        <f ca="1">SUMIF(OFFSET(VENTES!$D$2,,,COUNTA(VENTES!D:D),),A679,OFFSET(VENTES!$G$2,,,COUNTA(VENTES!G:G),))</f>
        <v>0</v>
      </c>
      <c r="F679" s="38"/>
      <c r="G679" s="38"/>
      <c r="H679" s="38"/>
    </row>
    <row r="680" spans="1:8">
      <c r="A680" s="24" t="str">
        <f>Listes!A679</f>
        <v>5040016</v>
      </c>
      <c r="B680" t="str">
        <f>VLOOKUP(A680,Tableau1[],2,0)&amp;""</f>
        <v>COUVRE LIT 1P SET CANVAS GRI</v>
      </c>
      <c r="C680" t="str">
        <f>VLOOKUP(A680,Tableau1[],3,0)&amp;""</f>
        <v>ACC.C.A.C</v>
      </c>
      <c r="D680" s="23">
        <f ca="1">SUMIF(OFFSET(ACHATS!$D$2,,,COUNTA(ACHATS!D:D),),A680,OFFSET(ACHATS!$G$2,,,COUNTA(ACHATS!G:G),))</f>
        <v>0</v>
      </c>
      <c r="E680" s="23">
        <f ca="1">SUMIF(OFFSET(VENTES!$D$2,,,COUNTA(VENTES!D:D),),A680,OFFSET(VENTES!$G$2,,,COUNTA(VENTES!G:G),))</f>
        <v>0</v>
      </c>
      <c r="F680" s="38"/>
      <c r="G680" s="38"/>
      <c r="H680" s="38"/>
    </row>
    <row r="681" spans="1:8">
      <c r="A681" s="24" t="str">
        <f>Listes!A680</f>
        <v>5040017</v>
      </c>
      <c r="B681" t="str">
        <f>VLOOKUP(A681,Tableau1[],2,0)&amp;""</f>
        <v>COUVRE LIT 1P SET CANVAS LILA</v>
      </c>
      <c r="C681" t="str">
        <f>VLOOKUP(A681,Tableau1[],3,0)&amp;""</f>
        <v>ACC.C.A.C</v>
      </c>
      <c r="D681" s="23">
        <f ca="1">SUMIF(OFFSET(ACHATS!$D$2,,,COUNTA(ACHATS!D:D),),A681,OFFSET(ACHATS!$G$2,,,COUNTA(ACHATS!G:G),))</f>
        <v>0</v>
      </c>
      <c r="E681" s="23">
        <f ca="1">SUMIF(OFFSET(VENTES!$D$2,,,COUNTA(VENTES!D:D),),A681,OFFSET(VENTES!$G$2,,,COUNTA(VENTES!G:G),))</f>
        <v>0</v>
      </c>
      <c r="F681" s="38"/>
      <c r="G681" s="38"/>
      <c r="H681" s="38"/>
    </row>
    <row r="682" spans="1:8">
      <c r="A682" s="24" t="str">
        <f>Listes!A681</f>
        <v>5040018</v>
      </c>
      <c r="B682" t="str">
        <f>VLOOKUP(A682,Tableau1[],2,0)&amp;""</f>
        <v>COUVRE LIT 1P SET GULIZAR KIRMIZI</v>
      </c>
      <c r="C682" t="str">
        <f>VLOOKUP(A682,Tableau1[],3,0)&amp;""</f>
        <v>ACC.C.A.C</v>
      </c>
      <c r="D682" s="23">
        <f ca="1">SUMIF(OFFSET(ACHATS!$D$2,,,COUNTA(ACHATS!D:D),),A682,OFFSET(ACHATS!$G$2,,,COUNTA(ACHATS!G:G),))</f>
        <v>0</v>
      </c>
      <c r="E682" s="23">
        <f ca="1">SUMIF(OFFSET(VENTES!$D$2,,,COUNTA(VENTES!D:D),),A682,OFFSET(VENTES!$G$2,,,COUNTA(VENTES!G:G),))</f>
        <v>0</v>
      </c>
      <c r="F682" s="38"/>
      <c r="G682" s="38"/>
      <c r="H682" s="38"/>
    </row>
    <row r="683" spans="1:8">
      <c r="A683" s="24" t="str">
        <f>Listes!A682</f>
        <v>5040019</v>
      </c>
      <c r="B683" t="str">
        <f>VLOOKUP(A683,Tableau1[],2,0)&amp;""</f>
        <v>COUVRE LIT 1P SET GULIZAR LILA</v>
      </c>
      <c r="C683" t="str">
        <f>VLOOKUP(A683,Tableau1[],3,0)&amp;""</f>
        <v>ACC.C.A.C</v>
      </c>
      <c r="D683" s="23">
        <f ca="1">SUMIF(OFFSET(ACHATS!$D$2,,,COUNTA(ACHATS!D:D),),A683,OFFSET(ACHATS!$G$2,,,COUNTA(ACHATS!G:G),))</f>
        <v>0</v>
      </c>
      <c r="E683" s="23">
        <f ca="1">SUMIF(OFFSET(VENTES!$D$2,,,COUNTA(VENTES!D:D),),A683,OFFSET(VENTES!$G$2,,,COUNTA(VENTES!G:G),))</f>
        <v>0</v>
      </c>
      <c r="F683" s="38"/>
      <c r="G683" s="38"/>
      <c r="H683" s="38"/>
    </row>
    <row r="684" spans="1:8">
      <c r="A684" s="24" t="str">
        <f>Listes!A683</f>
        <v>5040020</v>
      </c>
      <c r="B684" t="str">
        <f>VLOOKUP(A684,Tableau1[],2,0)&amp;""</f>
        <v>COUVRE LIT 1P SET GULIZAR SARI</v>
      </c>
      <c r="C684" t="str">
        <f>VLOOKUP(A684,Tableau1[],3,0)&amp;""</f>
        <v>ACC.C.A.C</v>
      </c>
      <c r="D684" s="23">
        <f ca="1">SUMIF(OFFSET(ACHATS!$D$2,,,COUNTA(ACHATS!D:D),),A684,OFFSET(ACHATS!$G$2,,,COUNTA(ACHATS!G:G),))</f>
        <v>0</v>
      </c>
      <c r="E684" s="23">
        <f ca="1">SUMIF(OFFSET(VENTES!$D$2,,,COUNTA(VENTES!D:D),),A684,OFFSET(VENTES!$G$2,,,COUNTA(VENTES!G:G),))</f>
        <v>0</v>
      </c>
      <c r="F684" s="38"/>
      <c r="G684" s="38"/>
      <c r="H684" s="38"/>
    </row>
    <row r="685" spans="1:8">
      <c r="A685" s="24" t="str">
        <f>Listes!A684</f>
        <v>5040021</v>
      </c>
      <c r="B685" t="str">
        <f>VLOOKUP(A685,Tableau1[],2,0)&amp;""</f>
        <v>COUVRE LIT 1P SET HAZAL</v>
      </c>
      <c r="C685" t="str">
        <f>VLOOKUP(A685,Tableau1[],3,0)&amp;""</f>
        <v>ACC.C.A.C</v>
      </c>
      <c r="D685" s="23">
        <f ca="1">SUMIF(OFFSET(ACHATS!$D$2,,,COUNTA(ACHATS!D:D),),A685,OFFSET(ACHATS!$G$2,,,COUNTA(ACHATS!G:G),))</f>
        <v>0</v>
      </c>
      <c r="E685" s="23">
        <f ca="1">SUMIF(OFFSET(VENTES!$D$2,,,COUNTA(VENTES!D:D),),A685,OFFSET(VENTES!$G$2,,,COUNTA(VENTES!G:G),))</f>
        <v>0</v>
      </c>
      <c r="F685" s="38"/>
      <c r="G685" s="38"/>
      <c r="H685" s="38"/>
    </row>
    <row r="686" spans="1:8">
      <c r="A686" s="24" t="str">
        <f>Listes!A685</f>
        <v>5040022</v>
      </c>
      <c r="B686" t="str">
        <f>VLOOKUP(A686,Tableau1[],2,0)&amp;""</f>
        <v>COUVRE LIT 1P  SET LICENCE BUGS BANNY RACE</v>
      </c>
      <c r="C686" t="str">
        <f>VLOOKUP(A686,Tableau1[],3,0)&amp;""</f>
        <v>ACC.C.A.C</v>
      </c>
      <c r="D686" s="23">
        <f ca="1">SUMIF(OFFSET(ACHATS!$D$2,,,COUNTA(ACHATS!D:D),),A686,OFFSET(ACHATS!$G$2,,,COUNTA(ACHATS!G:G),))</f>
        <v>0</v>
      </c>
      <c r="E686" s="23">
        <f ca="1">SUMIF(OFFSET(VENTES!$D$2,,,COUNTA(VENTES!D:D),),A686,OFFSET(VENTES!$G$2,,,COUNTA(VENTES!G:G),))</f>
        <v>0</v>
      </c>
      <c r="F686" s="38"/>
      <c r="G686" s="38"/>
      <c r="H686" s="38"/>
    </row>
    <row r="687" spans="1:8">
      <c r="A687" s="24" t="str">
        <f>Listes!A686</f>
        <v>5040023</v>
      </c>
      <c r="B687" t="str">
        <f>VLOOKUP(A687,Tableau1[],2,0)&amp;""</f>
        <v>COUVRE LIT 1P  SET FINITIONES  PANO</v>
      </c>
      <c r="C687" t="str">
        <f>VLOOKUP(A687,Tableau1[],3,0)&amp;""</f>
        <v>ACC.C.A.C</v>
      </c>
      <c r="D687" s="23">
        <f ca="1">SUMIF(OFFSET(ACHATS!$D$2,,,COUNTA(ACHATS!D:D),),A687,OFFSET(ACHATS!$G$2,,,COUNTA(ACHATS!G:G),))</f>
        <v>0</v>
      </c>
      <c r="E687" s="23">
        <f ca="1">SUMIF(OFFSET(VENTES!$D$2,,,COUNTA(VENTES!D:D),),A687,OFFSET(VENTES!$G$2,,,COUNTA(VENTES!G:G),))</f>
        <v>0</v>
      </c>
      <c r="F687" s="38"/>
      <c r="G687" s="38"/>
      <c r="H687" s="38"/>
    </row>
    <row r="688" spans="1:8">
      <c r="A688" s="24" t="str">
        <f>Listes!A687</f>
        <v>5040024</v>
      </c>
      <c r="B688" t="str">
        <f>VLOOKUP(A688,Tableau1[],2,0)&amp;""</f>
        <v>COUVRE LIT 1P SET TWIN</v>
      </c>
      <c r="C688" t="str">
        <f>VLOOKUP(A688,Tableau1[],3,0)&amp;""</f>
        <v>ACC.C.A.C</v>
      </c>
      <c r="D688" s="23">
        <f ca="1">SUMIF(OFFSET(ACHATS!$D$2,,,COUNTA(ACHATS!D:D),),A688,OFFSET(ACHATS!$G$2,,,COUNTA(ACHATS!G:G),))</f>
        <v>0</v>
      </c>
      <c r="E688" s="23">
        <f ca="1">SUMIF(OFFSET(VENTES!$D$2,,,COUNTA(VENTES!D:D),),A688,OFFSET(VENTES!$G$2,,,COUNTA(VENTES!G:G),))</f>
        <v>0</v>
      </c>
      <c r="F688" s="38"/>
      <c r="G688" s="38"/>
      <c r="H688" s="38"/>
    </row>
    <row r="689" spans="1:8">
      <c r="A689" s="24" t="str">
        <f>Listes!A688</f>
        <v>5040025</v>
      </c>
      <c r="B689" t="str">
        <f>VLOOKUP(A689,Tableau1[],2,0)&amp;""</f>
        <v>COUVRE LIT 1P SET CALVIN</v>
      </c>
      <c r="C689" t="str">
        <f>VLOOKUP(A689,Tableau1[],3,0)&amp;""</f>
        <v>ACC.C.A.C</v>
      </c>
      <c r="D689" s="23">
        <f ca="1">SUMIF(OFFSET(ACHATS!$D$2,,,COUNTA(ACHATS!D:D),),A689,OFFSET(ACHATS!$G$2,,,COUNTA(ACHATS!G:G),))</f>
        <v>0</v>
      </c>
      <c r="E689" s="23">
        <f ca="1">SUMIF(OFFSET(VENTES!$D$2,,,COUNTA(VENTES!D:D),),A689,OFFSET(VENTES!$G$2,,,COUNTA(VENTES!G:G),))</f>
        <v>0</v>
      </c>
      <c r="F689" s="38"/>
      <c r="G689" s="38"/>
      <c r="H689" s="38"/>
    </row>
    <row r="690" spans="1:8">
      <c r="A690" s="24" t="str">
        <f>Listes!A689</f>
        <v>5040026</v>
      </c>
      <c r="B690" t="str">
        <f>VLOOKUP(A690,Tableau1[],2,0)&amp;""</f>
        <v>COUVRE LIT 1P SET LICENCE BUGS BANNY HAVUC PANO</v>
      </c>
      <c r="C690" t="str">
        <f>VLOOKUP(A690,Tableau1[],3,0)&amp;""</f>
        <v>ACC.C.A.C</v>
      </c>
      <c r="D690" s="23">
        <f ca="1">SUMIF(OFFSET(ACHATS!$D$2,,,COUNTA(ACHATS!D:D),),A690,OFFSET(ACHATS!$G$2,,,COUNTA(ACHATS!G:G),))</f>
        <v>0</v>
      </c>
      <c r="E690" s="23">
        <f ca="1">SUMIF(OFFSET(VENTES!$D$2,,,COUNTA(VENTES!D:D),),A690,OFFSET(VENTES!$G$2,,,COUNTA(VENTES!G:G),))</f>
        <v>0</v>
      </c>
      <c r="F690" s="38"/>
      <c r="G690" s="38"/>
      <c r="H690" s="38"/>
    </row>
    <row r="691" spans="1:8">
      <c r="A691" s="24" t="str">
        <f>Listes!A690</f>
        <v>5040027</v>
      </c>
      <c r="B691" t="str">
        <f>VLOOKUP(A691,Tableau1[],2,0)&amp;""</f>
        <v>COUVRE LIT 1P SET ACTION MAN PANO ATOM</v>
      </c>
      <c r="C691" t="str">
        <f>VLOOKUP(A691,Tableau1[],3,0)&amp;""</f>
        <v>ACC.C.A.C</v>
      </c>
      <c r="D691" s="23">
        <f ca="1">SUMIF(OFFSET(ACHATS!$D$2,,,COUNTA(ACHATS!D:D),),A691,OFFSET(ACHATS!$G$2,,,COUNTA(ACHATS!G:G),))</f>
        <v>0</v>
      </c>
      <c r="E691" s="23">
        <f ca="1">SUMIF(OFFSET(VENTES!$D$2,,,COUNTA(VENTES!D:D),),A691,OFFSET(VENTES!$G$2,,,COUNTA(VENTES!G:G),))</f>
        <v>0</v>
      </c>
      <c r="F691" s="38"/>
      <c r="G691" s="38"/>
      <c r="H691" s="38"/>
    </row>
    <row r="692" spans="1:8">
      <c r="A692" s="24" t="str">
        <f>Listes!A691</f>
        <v>5040028</v>
      </c>
      <c r="B692" t="str">
        <f>VLOOKUP(A692,Tableau1[],2,0)&amp;""</f>
        <v>COUVRE LIT 1P SET SPEED</v>
      </c>
      <c r="C692" t="str">
        <f>VLOOKUP(A692,Tableau1[],3,0)&amp;""</f>
        <v>ACC.C.A.C</v>
      </c>
      <c r="D692" s="23">
        <f ca="1">SUMIF(OFFSET(ACHATS!$D$2,,,COUNTA(ACHATS!D:D),),A692,OFFSET(ACHATS!$G$2,,,COUNTA(ACHATS!G:G),))</f>
        <v>0</v>
      </c>
      <c r="E692" s="23">
        <f ca="1">SUMIF(OFFSET(VENTES!$D$2,,,COUNTA(VENTES!D:D),),A692,OFFSET(VENTES!$G$2,,,COUNTA(VENTES!G:G),))</f>
        <v>0</v>
      </c>
      <c r="F692" s="38"/>
      <c r="G692" s="38"/>
      <c r="H692" s="38"/>
    </row>
    <row r="693" spans="1:8">
      <c r="A693" s="24" t="str">
        <f>Listes!A692</f>
        <v>5040029</v>
      </c>
      <c r="B693" t="str">
        <f>VLOOKUP(A693,Tableau1[],2,0)&amp;""</f>
        <v>COUVERE LIT  1P ANTIBACTERIAL QUILT</v>
      </c>
      <c r="C693" t="str">
        <f>VLOOKUP(A693,Tableau1[],3,0)&amp;""</f>
        <v>ACC.C.A.C</v>
      </c>
      <c r="D693" s="23">
        <f ca="1">SUMIF(OFFSET(ACHATS!$D$2,,,COUNTA(ACHATS!D:D),),A693,OFFSET(ACHATS!$G$2,,,COUNTA(ACHATS!G:G),))</f>
        <v>0</v>
      </c>
      <c r="E693" s="23">
        <f ca="1">SUMIF(OFFSET(VENTES!$D$2,,,COUNTA(VENTES!D:D),),A693,OFFSET(VENTES!$G$2,,,COUNTA(VENTES!G:G),))</f>
        <v>0</v>
      </c>
      <c r="F693" s="38"/>
      <c r="G693" s="38"/>
      <c r="H693" s="38"/>
    </row>
    <row r="694" spans="1:8">
      <c r="A694" s="24" t="str">
        <f>Listes!A693</f>
        <v>5040030</v>
      </c>
      <c r="B694" t="str">
        <f>VLOOKUP(A694,Tableau1[],2,0)&amp;""</f>
        <v>COUVRE LIT 2P ANTIBACTERIAL QUILT</v>
      </c>
      <c r="C694" t="str">
        <f>VLOOKUP(A694,Tableau1[],3,0)&amp;""</f>
        <v>ACC.C.A.C</v>
      </c>
      <c r="D694" s="23">
        <f ca="1">SUMIF(OFFSET(ACHATS!$D$2,,,COUNTA(ACHATS!D:D),),A694,OFFSET(ACHATS!$G$2,,,COUNTA(ACHATS!G:G),))</f>
        <v>0</v>
      </c>
      <c r="E694" s="23">
        <f ca="1">SUMIF(OFFSET(VENTES!$D$2,,,COUNTA(VENTES!D:D),),A694,OFFSET(VENTES!$G$2,,,COUNTA(VENTES!G:G),))</f>
        <v>0</v>
      </c>
      <c r="F694" s="38"/>
      <c r="G694" s="38"/>
      <c r="H694" s="38"/>
    </row>
    <row r="695" spans="1:8">
      <c r="A695" s="24" t="str">
        <f>Listes!A694</f>
        <v>5040031</v>
      </c>
      <c r="B695" t="str">
        <f>VLOOKUP(A695,Tableau1[],2,0)&amp;""</f>
        <v>COUVRE LIT 1P NATURAL  QUILT</v>
      </c>
      <c r="C695" t="str">
        <f>VLOOKUP(A695,Tableau1[],3,0)&amp;""</f>
        <v>ACC.C.A.C</v>
      </c>
      <c r="D695" s="23">
        <f ca="1">SUMIF(OFFSET(ACHATS!$D$2,,,COUNTA(ACHATS!D:D),),A695,OFFSET(ACHATS!$G$2,,,COUNTA(ACHATS!G:G),))</f>
        <v>0</v>
      </c>
      <c r="E695" s="23">
        <f ca="1">SUMIF(OFFSET(VENTES!$D$2,,,COUNTA(VENTES!D:D),),A695,OFFSET(VENTES!$G$2,,,COUNTA(VENTES!G:G),))</f>
        <v>0</v>
      </c>
      <c r="F695" s="38"/>
      <c r="G695" s="38"/>
      <c r="H695" s="38"/>
    </row>
    <row r="696" spans="1:8">
      <c r="A696" s="24" t="str">
        <f>Listes!A695</f>
        <v>5040032</v>
      </c>
      <c r="B696" t="str">
        <f>VLOOKUP(A696,Tableau1[],2,0)&amp;""</f>
        <v>COUVRE LIT SET 1P COSMIC</v>
      </c>
      <c r="C696" t="str">
        <f>VLOOKUP(A696,Tableau1[],3,0)&amp;""</f>
        <v>ACC.C.A.C</v>
      </c>
      <c r="D696" s="23">
        <f ca="1">SUMIF(OFFSET(ACHATS!$D$2,,,COUNTA(ACHATS!D:D),),A696,OFFSET(ACHATS!$G$2,,,COUNTA(ACHATS!G:G),))</f>
        <v>0</v>
      </c>
      <c r="E696" s="23">
        <f ca="1">SUMIF(OFFSET(VENTES!$D$2,,,COUNTA(VENTES!D:D),),A696,OFFSET(VENTES!$G$2,,,COUNTA(VENTES!G:G),))</f>
        <v>0</v>
      </c>
      <c r="F696" s="38"/>
      <c r="G696" s="38"/>
      <c r="H696" s="38"/>
    </row>
    <row r="697" spans="1:8">
      <c r="A697" s="24" t="str">
        <f>Listes!A696</f>
        <v>5040033</v>
      </c>
      <c r="B697" t="str">
        <f>VLOOKUP(A697,Tableau1[],2,0)&amp;""</f>
        <v>COUVRE LIT SET 2P COSMIC</v>
      </c>
      <c r="C697" t="str">
        <f>VLOOKUP(A697,Tableau1[],3,0)&amp;""</f>
        <v>ACC.C.A.C</v>
      </c>
      <c r="D697" s="23">
        <f ca="1">SUMIF(OFFSET(ACHATS!$D$2,,,COUNTA(ACHATS!D:D),),A697,OFFSET(ACHATS!$G$2,,,COUNTA(ACHATS!G:G),))</f>
        <v>0</v>
      </c>
      <c r="E697" s="23">
        <f ca="1">SUMIF(OFFSET(VENTES!$D$2,,,COUNTA(VENTES!D:D),),A697,OFFSET(VENTES!$G$2,,,COUNTA(VENTES!G:G),))</f>
        <v>0</v>
      </c>
      <c r="F697" s="38"/>
      <c r="G697" s="38"/>
      <c r="H697" s="38"/>
    </row>
    <row r="698" spans="1:8">
      <c r="A698" s="24" t="str">
        <f>Listes!A697</f>
        <v>5040034</v>
      </c>
      <c r="B698" t="str">
        <f>VLOOKUP(A698,Tableau1[],2,0)&amp;""</f>
        <v>COUVRE LIT SEP  FURBELOW  WITHOUT F1 1P</v>
      </c>
      <c r="C698" t="str">
        <f>VLOOKUP(A698,Tableau1[],3,0)&amp;""</f>
        <v>ACC.C.A.C</v>
      </c>
      <c r="D698" s="23">
        <f ca="1">SUMIF(OFFSET(ACHATS!$D$2,,,COUNTA(ACHATS!D:D),),A698,OFFSET(ACHATS!$G$2,,,COUNTA(ACHATS!G:G),))</f>
        <v>0</v>
      </c>
      <c r="E698" s="23">
        <f ca="1">SUMIF(OFFSET(VENTES!$D$2,,,COUNTA(VENTES!D:D),),A698,OFFSET(VENTES!$G$2,,,COUNTA(VENTES!G:G),))</f>
        <v>0</v>
      </c>
      <c r="F698" s="38"/>
      <c r="G698" s="38"/>
      <c r="H698" s="38"/>
    </row>
    <row r="699" spans="1:8">
      <c r="A699" s="24" t="str">
        <f>Listes!A698</f>
        <v>5040035</v>
      </c>
      <c r="B699" t="str">
        <f>VLOOKUP(A699,Tableau1[],2,0)&amp;""</f>
        <v>COUVRE LIT SET INNOVA 2P</v>
      </c>
      <c r="C699" t="str">
        <f>VLOOKUP(A699,Tableau1[],3,0)&amp;""</f>
        <v>ACC.C.A.C</v>
      </c>
      <c r="D699" s="23">
        <f ca="1">SUMIF(OFFSET(ACHATS!$D$2,,,COUNTA(ACHATS!D:D),),A699,OFFSET(ACHATS!$G$2,,,COUNTA(ACHATS!G:G),))</f>
        <v>0</v>
      </c>
      <c r="E699" s="23">
        <f ca="1">SUMIF(OFFSET(VENTES!$D$2,,,COUNTA(VENTES!D:D),),A699,OFFSET(VENTES!$G$2,,,COUNTA(VENTES!G:G),))</f>
        <v>0</v>
      </c>
      <c r="F699" s="38"/>
      <c r="G699" s="38"/>
      <c r="H699" s="38"/>
    </row>
    <row r="700" spans="1:8">
      <c r="A700" s="24" t="str">
        <f>Listes!A699</f>
        <v>5040036</v>
      </c>
      <c r="B700" t="str">
        <f>VLOOKUP(A700,Tableau1[],2,0)&amp;""</f>
        <v>COUVRE LIT SET INNOVA1P</v>
      </c>
      <c r="C700" t="str">
        <f>VLOOKUP(A700,Tableau1[],3,0)&amp;""</f>
        <v>ACC.C.A.C</v>
      </c>
      <c r="D700" s="23">
        <f ca="1">SUMIF(OFFSET(ACHATS!$D$2,,,COUNTA(ACHATS!D:D),),A700,OFFSET(ACHATS!$G$2,,,COUNTA(ACHATS!G:G),))</f>
        <v>0</v>
      </c>
      <c r="E700" s="23">
        <f ca="1">SUMIF(OFFSET(VENTES!$D$2,,,COUNTA(VENTES!D:D),),A700,OFFSET(VENTES!$G$2,,,COUNTA(VENTES!G:G),))</f>
        <v>0</v>
      </c>
      <c r="F700" s="38"/>
      <c r="G700" s="38"/>
      <c r="H700" s="38"/>
    </row>
    <row r="701" spans="1:8">
      <c r="A701" s="24" t="str">
        <f>Listes!A700</f>
        <v>5040037</v>
      </c>
      <c r="B701" t="str">
        <f>VLOOKUP(A701,Tableau1[],2,0)&amp;""</f>
        <v>COUVRE LIT SET EGOS DOUBLE  CL  BROWN</v>
      </c>
      <c r="C701" t="str">
        <f>VLOOKUP(A701,Tableau1[],3,0)&amp;""</f>
        <v>ACC.C.A.C</v>
      </c>
      <c r="D701" s="23">
        <f ca="1">SUMIF(OFFSET(ACHATS!$D$2,,,COUNTA(ACHATS!D:D),),A701,OFFSET(ACHATS!$G$2,,,COUNTA(ACHATS!G:G),))</f>
        <v>0</v>
      </c>
      <c r="E701" s="23">
        <f ca="1">SUMIF(OFFSET(VENTES!$D$2,,,COUNTA(VENTES!D:D),),A701,OFFSET(VENTES!$G$2,,,COUNTA(VENTES!G:G),))</f>
        <v>0</v>
      </c>
      <c r="F701" s="38"/>
      <c r="G701" s="38"/>
      <c r="H701" s="38"/>
    </row>
    <row r="702" spans="1:8">
      <c r="A702" s="24" t="str">
        <f>Listes!A701</f>
        <v>5040100</v>
      </c>
      <c r="B702" t="str">
        <f>VLOOKUP(A702,Tableau1[],2,0)&amp;""</f>
        <v>ENSEMBLE COUVRE LIT 1P FURBELOW  FLOWERS LILAC</v>
      </c>
      <c r="C702" t="str">
        <f>VLOOKUP(A702,Tableau1[],3,0)&amp;""</f>
        <v>ACC.C.A.C</v>
      </c>
      <c r="D702" s="23">
        <f ca="1">SUMIF(OFFSET(ACHATS!$D$2,,,COUNTA(ACHATS!D:D),),A702,OFFSET(ACHATS!$G$2,,,COUNTA(ACHATS!G:G),))</f>
        <v>0</v>
      </c>
      <c r="E702" s="23">
        <f ca="1">SUMIF(OFFSET(VENTES!$D$2,,,COUNTA(VENTES!D:D),),A702,OFFSET(VENTES!$G$2,,,COUNTA(VENTES!G:G),))</f>
        <v>0</v>
      </c>
      <c r="F702" s="38"/>
      <c r="G702" s="38"/>
      <c r="H702" s="38"/>
    </row>
    <row r="703" spans="1:8">
      <c r="A703" s="24" t="str">
        <f>Listes!A702</f>
        <v>5040101</v>
      </c>
      <c r="B703" t="str">
        <f>VLOOKUP(A703,Tableau1[],2,0)&amp;""</f>
        <v>ENSEMBLE COUVRE LIT 1P  FURBELOW  POPY ORANGE</v>
      </c>
      <c r="C703" t="str">
        <f>VLOOKUP(A703,Tableau1[],3,0)&amp;""</f>
        <v>ACC.C.A.C</v>
      </c>
      <c r="D703" s="23">
        <f ca="1">SUMIF(OFFSET(ACHATS!$D$2,,,COUNTA(ACHATS!D:D),),A703,OFFSET(ACHATS!$G$2,,,COUNTA(ACHATS!G:G),))</f>
        <v>0</v>
      </c>
      <c r="E703" s="23">
        <f ca="1">SUMIF(OFFSET(VENTES!$D$2,,,COUNTA(VENTES!D:D),),A703,OFFSET(VENTES!$G$2,,,COUNTA(VENTES!G:G),))</f>
        <v>0</v>
      </c>
      <c r="F703" s="38"/>
      <c r="G703" s="38"/>
      <c r="H703" s="38"/>
    </row>
    <row r="704" spans="1:8">
      <c r="A704" s="24" t="str">
        <f>Listes!A703</f>
        <v>5040102</v>
      </c>
      <c r="B704" t="str">
        <f>VLOOKUP(A704,Tableau1[],2,0)&amp;""</f>
        <v>ENSEMBLE COUVRE LIT 1P FURBELOW  CEMRE</v>
      </c>
      <c r="C704" t="str">
        <f>VLOOKUP(A704,Tableau1[],3,0)&amp;""</f>
        <v>ACC.C.A.C</v>
      </c>
      <c r="D704" s="23">
        <f ca="1">SUMIF(OFFSET(ACHATS!$D$2,,,COUNTA(ACHATS!D:D),),A704,OFFSET(ACHATS!$G$2,,,COUNTA(ACHATS!G:G),))</f>
        <v>0</v>
      </c>
      <c r="E704" s="23">
        <f ca="1">SUMIF(OFFSET(VENTES!$D$2,,,COUNTA(VENTES!D:D),),A704,OFFSET(VENTES!$G$2,,,COUNTA(VENTES!G:G),))</f>
        <v>0</v>
      </c>
      <c r="F704" s="38"/>
      <c r="G704" s="38"/>
      <c r="H704" s="38"/>
    </row>
    <row r="705" spans="1:8">
      <c r="A705" s="24" t="str">
        <f>Listes!A704</f>
        <v>5040103</v>
      </c>
      <c r="B705" t="str">
        <f>VLOOKUP(A705,Tableau1[],2,0)&amp;""</f>
        <v>ENSEMBLE COUVRE LIT 1P FURBELOW   TULIP</v>
      </c>
      <c r="C705" t="str">
        <f>VLOOKUP(A705,Tableau1[],3,0)&amp;""</f>
        <v>ACC.C.A.C</v>
      </c>
      <c r="D705" s="23">
        <f ca="1">SUMIF(OFFSET(ACHATS!$D$2,,,COUNTA(ACHATS!D:D),),A705,OFFSET(ACHATS!$G$2,,,COUNTA(ACHATS!G:G),))</f>
        <v>0</v>
      </c>
      <c r="E705" s="23">
        <f ca="1">SUMIF(OFFSET(VENTES!$D$2,,,COUNTA(VENTES!D:D),),A705,OFFSET(VENTES!$G$2,,,COUNTA(VENTES!G:G),))</f>
        <v>0</v>
      </c>
      <c r="F705" s="38"/>
      <c r="G705" s="38"/>
      <c r="H705" s="38"/>
    </row>
    <row r="706" spans="1:8">
      <c r="A706" s="24" t="str">
        <f>Listes!A705</f>
        <v>5040104</v>
      </c>
      <c r="B706" t="str">
        <f>VLOOKUP(A706,Tableau1[],2,0)&amp;""</f>
        <v>ENSEMBLE COUVRE LIT 1P FURBELOW  RUMBA</v>
      </c>
      <c r="C706" t="str">
        <f>VLOOKUP(A706,Tableau1[],3,0)&amp;""</f>
        <v>ACC.C.A.C</v>
      </c>
      <c r="D706" s="23">
        <f ca="1">SUMIF(OFFSET(ACHATS!$D$2,,,COUNTA(ACHATS!D:D),),A706,OFFSET(ACHATS!$G$2,,,COUNTA(ACHATS!G:G),))</f>
        <v>0</v>
      </c>
      <c r="E706" s="23">
        <f ca="1">SUMIF(OFFSET(VENTES!$D$2,,,COUNTA(VENTES!D:D),),A706,OFFSET(VENTES!$G$2,,,COUNTA(VENTES!G:G),))</f>
        <v>0</v>
      </c>
      <c r="F706" s="38"/>
      <c r="G706" s="38"/>
      <c r="H706" s="38"/>
    </row>
    <row r="707" spans="1:8">
      <c r="A707" s="24" t="str">
        <f>Listes!A706</f>
        <v>5040105</v>
      </c>
      <c r="B707" t="str">
        <f>VLOOKUP(A707,Tableau1[],2,0)&amp;""</f>
        <v>SLEEPING SET MOMENT FUSIA DOUBLE W.O FURBELOW</v>
      </c>
      <c r="C707" t="str">
        <f>VLOOKUP(A707,Tableau1[],3,0)&amp;""</f>
        <v>ACC.C.A.C</v>
      </c>
      <c r="D707" s="23">
        <f ca="1">SUMIF(OFFSET(ACHATS!$D$2,,,COUNTA(ACHATS!D:D),),A707,OFFSET(ACHATS!$G$2,,,COUNTA(ACHATS!G:G),))</f>
        <v>0</v>
      </c>
      <c r="E707" s="23">
        <f ca="1">SUMIF(OFFSET(VENTES!$D$2,,,COUNTA(VENTES!D:D),),A707,OFFSET(VENTES!$G$2,,,COUNTA(VENTES!G:G),))</f>
        <v>0</v>
      </c>
      <c r="F707" s="38"/>
      <c r="G707" s="38"/>
      <c r="H707" s="38"/>
    </row>
    <row r="708" spans="1:8">
      <c r="A708" s="24" t="str">
        <f>Listes!A707</f>
        <v>5040106</v>
      </c>
      <c r="B708" t="str">
        <f>VLOOKUP(A708,Tableau1[],2,0)&amp;""</f>
        <v>SLEEPING SET MOMENT GREEN DOUBLE W.O FURBELOW</v>
      </c>
      <c r="C708" t="str">
        <f>VLOOKUP(A708,Tableau1[],3,0)&amp;""</f>
        <v>ACC.C.A.C</v>
      </c>
      <c r="D708" s="23">
        <f ca="1">SUMIF(OFFSET(ACHATS!$D$2,,,COUNTA(ACHATS!D:D),),A708,OFFSET(ACHATS!$G$2,,,COUNTA(ACHATS!G:G),))</f>
        <v>0</v>
      </c>
      <c r="E708" s="23">
        <f ca="1">SUMIF(OFFSET(VENTES!$D$2,,,COUNTA(VENTES!D:D),),A708,OFFSET(VENTES!$G$2,,,COUNTA(VENTES!G:G),))</f>
        <v>0</v>
      </c>
      <c r="F708" s="38"/>
      <c r="G708" s="38"/>
      <c r="H708" s="38"/>
    </row>
    <row r="709" spans="1:8">
      <c r="A709" s="24" t="str">
        <f>Listes!A708</f>
        <v>5040107</v>
      </c>
      <c r="B709" t="str">
        <f>VLOOKUP(A709,Tableau1[],2,0)&amp;""</f>
        <v>ENSEMBLE COUVRE LIT 1P FURBELOW SLEEP SET GULBAHCESI PINK</v>
      </c>
      <c r="C709" t="str">
        <f>VLOOKUP(A709,Tableau1[],3,0)&amp;""</f>
        <v>ACC.C.A.C</v>
      </c>
      <c r="D709" s="23">
        <f ca="1">SUMIF(OFFSET(ACHATS!$D$2,,,COUNTA(ACHATS!D:D),),A709,OFFSET(ACHATS!$G$2,,,COUNTA(ACHATS!G:G),))</f>
        <v>0</v>
      </c>
      <c r="E709" s="23">
        <f ca="1">SUMIF(OFFSET(VENTES!$D$2,,,COUNTA(VENTES!D:D),),A709,OFFSET(VENTES!$G$2,,,COUNTA(VENTES!G:G),))</f>
        <v>0</v>
      </c>
      <c r="F709" s="38"/>
      <c r="G709" s="38"/>
      <c r="H709" s="38"/>
    </row>
    <row r="710" spans="1:8">
      <c r="A710" s="24" t="str">
        <f>Listes!A709</f>
        <v>5040108</v>
      </c>
      <c r="B710" t="str">
        <f>VLOOKUP(A710,Tableau1[],2,0)&amp;""</f>
        <v>ENSEMBLE COUVRE LIT 1PL  FURBELLOW  GREEN</v>
      </c>
      <c r="C710" t="str">
        <f>VLOOKUP(A710,Tableau1[],3,0)&amp;""</f>
        <v>ACC.C.A.C</v>
      </c>
      <c r="D710" s="23">
        <f ca="1">SUMIF(OFFSET(ACHATS!$D$2,,,COUNTA(ACHATS!D:D),),A710,OFFSET(ACHATS!$G$2,,,COUNTA(ACHATS!G:G),))</f>
        <v>0</v>
      </c>
      <c r="E710" s="23">
        <f ca="1">SUMIF(OFFSET(VENTES!$D$2,,,COUNTA(VENTES!D:D),),A710,OFFSET(VENTES!$G$2,,,COUNTA(VENTES!G:G),))</f>
        <v>0</v>
      </c>
      <c r="F710" s="38"/>
      <c r="G710" s="38"/>
      <c r="H710" s="38"/>
    </row>
    <row r="711" spans="1:8">
      <c r="A711" s="24" t="str">
        <f>Listes!A710</f>
        <v>5040109</v>
      </c>
      <c r="B711" t="str">
        <f>VLOOKUP(A711,Tableau1[],2,0)&amp;""</f>
        <v>ENSEMBLE COUVRE LIT 1P FURBELLOW SLEEP SET GULBAHCESI YELLOW</v>
      </c>
      <c r="C711" t="str">
        <f>VLOOKUP(A711,Tableau1[],3,0)&amp;""</f>
        <v>ACC.C.A.C</v>
      </c>
      <c r="D711" s="23">
        <f ca="1">SUMIF(OFFSET(ACHATS!$D$2,,,COUNTA(ACHATS!D:D),),A711,OFFSET(ACHATS!$G$2,,,COUNTA(ACHATS!G:G),))</f>
        <v>0</v>
      </c>
      <c r="E711" s="23">
        <f ca="1">SUMIF(OFFSET(VENTES!$D$2,,,COUNTA(VENTES!D:D),),A711,OFFSET(VENTES!$G$2,,,COUNTA(VENTES!G:G),))</f>
        <v>0</v>
      </c>
      <c r="F711" s="38"/>
      <c r="G711" s="38"/>
      <c r="H711" s="38"/>
    </row>
    <row r="712" spans="1:8">
      <c r="A712" s="24" t="str">
        <f>Listes!A711</f>
        <v>5040110</v>
      </c>
      <c r="B712" t="str">
        <f>VLOOKUP(A712,Tableau1[],2,0)&amp;""</f>
        <v>COUETTE 2PLACES CL CREME</v>
      </c>
      <c r="C712" t="str">
        <f>VLOOKUP(A712,Tableau1[],3,0)&amp;""</f>
        <v>ACC.C.A.C</v>
      </c>
      <c r="D712" s="23">
        <f ca="1">SUMIF(OFFSET(ACHATS!$D$2,,,COUNTA(ACHATS!D:D),),A712,OFFSET(ACHATS!$G$2,,,COUNTA(ACHATS!G:G),))</f>
        <v>0</v>
      </c>
      <c r="E712" s="23">
        <f ca="1">SUMIF(OFFSET(VENTES!$D$2,,,COUNTA(VENTES!D:D),),A712,OFFSET(VENTES!$G$2,,,COUNTA(VENTES!G:G),))</f>
        <v>0</v>
      </c>
      <c r="F712" s="38"/>
      <c r="G712" s="38"/>
      <c r="H712" s="38"/>
    </row>
    <row r="713" spans="1:8">
      <c r="A713" s="24" t="str">
        <f>Listes!A712</f>
        <v>5040111</v>
      </c>
      <c r="B713" t="str">
        <f>VLOOKUP(A713,Tableau1[],2,0)&amp;""</f>
        <v>SLEEPING SET WITHOUT FURBELOW NILUFER (DOUBLE)</v>
      </c>
      <c r="C713" t="str">
        <f>VLOOKUP(A713,Tableau1[],3,0)&amp;""</f>
        <v>ACC.C.A.C</v>
      </c>
      <c r="D713" s="23">
        <f ca="1">SUMIF(OFFSET(ACHATS!$D$2,,,COUNTA(ACHATS!D:D),),A713,OFFSET(ACHATS!$G$2,,,COUNTA(ACHATS!G:G),))</f>
        <v>0</v>
      </c>
      <c r="E713" s="23">
        <f ca="1">SUMIF(OFFSET(VENTES!$D$2,,,COUNTA(VENTES!D:D),),A713,OFFSET(VENTES!$G$2,,,COUNTA(VENTES!G:G),))</f>
        <v>0</v>
      </c>
      <c r="F713" s="38"/>
      <c r="G713" s="38"/>
      <c r="H713" s="38"/>
    </row>
    <row r="714" spans="1:8">
      <c r="A714" s="24" t="str">
        <f>Listes!A713</f>
        <v>5040112</v>
      </c>
      <c r="B714" t="str">
        <f>VLOOKUP(A714,Tableau1[],2,0)&amp;""</f>
        <v>SLEEPING SET WITHOUT FURBELOW NILUFER DOUBLE</v>
      </c>
      <c r="C714" t="str">
        <f>VLOOKUP(A714,Tableau1[],3,0)&amp;""</f>
        <v>ACC.C.A.C</v>
      </c>
      <c r="D714" s="23">
        <f ca="1">SUMIF(OFFSET(ACHATS!$D$2,,,COUNTA(ACHATS!D:D),),A714,OFFSET(ACHATS!$G$2,,,COUNTA(ACHATS!G:G),))</f>
        <v>0</v>
      </c>
      <c r="E714" s="23">
        <f ca="1">SUMIF(OFFSET(VENTES!$D$2,,,COUNTA(VENTES!D:D),),A714,OFFSET(VENTES!$G$2,,,COUNTA(VENTES!G:G),))</f>
        <v>0</v>
      </c>
      <c r="F714" s="38"/>
      <c r="G714" s="38"/>
      <c r="H714" s="38"/>
    </row>
    <row r="715" spans="1:8">
      <c r="A715" s="24" t="str">
        <f>Listes!A714</f>
        <v>5040114</v>
      </c>
      <c r="B715" t="str">
        <f>VLOOKUP(A715,Tableau1[],2,0)&amp;""</f>
        <v>SLEEPING SET  FEELING 2PLACES</v>
      </c>
      <c r="C715" t="str">
        <f>VLOOKUP(A715,Tableau1[],3,0)&amp;""</f>
        <v>ACC.C.A.C</v>
      </c>
      <c r="D715" s="23">
        <f ca="1">SUMIF(OFFSET(ACHATS!$D$2,,,COUNTA(ACHATS!D:D),),A715,OFFSET(ACHATS!$G$2,,,COUNTA(ACHATS!G:G),))</f>
        <v>0</v>
      </c>
      <c r="E715" s="23">
        <f ca="1">SUMIF(OFFSET(VENTES!$D$2,,,COUNTA(VENTES!D:D),),A715,OFFSET(VENTES!$G$2,,,COUNTA(VENTES!G:G),))</f>
        <v>0</v>
      </c>
      <c r="F715" s="38"/>
      <c r="G715" s="38"/>
      <c r="H715" s="38"/>
    </row>
    <row r="716" spans="1:8">
      <c r="A716" s="24" t="str">
        <f>Listes!A715</f>
        <v>5040115</v>
      </c>
      <c r="B716" t="str">
        <f>VLOOKUP(A716,Tableau1[],2,0)&amp;""</f>
        <v>ENSEMBLE COUVRE LIT 2P SARMASIK GREEN</v>
      </c>
      <c r="C716" t="str">
        <f>VLOOKUP(A716,Tableau1[],3,0)&amp;""</f>
        <v>ACC.C.A.C</v>
      </c>
      <c r="D716" s="23">
        <f ca="1">SUMIF(OFFSET(ACHATS!$D$2,,,COUNTA(ACHATS!D:D),),A716,OFFSET(ACHATS!$G$2,,,COUNTA(ACHATS!G:G),))</f>
        <v>0</v>
      </c>
      <c r="E716" s="23">
        <f ca="1">SUMIF(OFFSET(VENTES!$D$2,,,COUNTA(VENTES!D:D),),A716,OFFSET(VENTES!$G$2,,,COUNTA(VENTES!G:G),))</f>
        <v>0</v>
      </c>
      <c r="F716" s="38"/>
      <c r="G716" s="38"/>
      <c r="H716" s="38"/>
    </row>
    <row r="717" spans="1:8">
      <c r="A717" s="24" t="str">
        <f>Listes!A716</f>
        <v>5040116</v>
      </c>
      <c r="B717" t="str">
        <f>VLOOKUP(A717,Tableau1[],2,0)&amp;""</f>
        <v>ENSEMBLE COUVRE LIT 2P YAPRAK</v>
      </c>
      <c r="C717" t="str">
        <f>VLOOKUP(A717,Tableau1[],3,0)&amp;""</f>
        <v>ACC.C.A.C</v>
      </c>
      <c r="D717" s="23">
        <f ca="1">SUMIF(OFFSET(ACHATS!$D$2,,,COUNTA(ACHATS!D:D),),A717,OFFSET(ACHATS!$G$2,,,COUNTA(ACHATS!G:G),))</f>
        <v>0</v>
      </c>
      <c r="E717" s="23">
        <f ca="1">SUMIF(OFFSET(VENTES!$D$2,,,COUNTA(VENTES!D:D),),A717,OFFSET(VENTES!$G$2,,,COUNTA(VENTES!G:G),))</f>
        <v>0</v>
      </c>
      <c r="F717" s="38"/>
      <c r="G717" s="38"/>
      <c r="H717" s="38"/>
    </row>
    <row r="718" spans="1:8">
      <c r="A718" s="24" t="str">
        <f>Listes!A717</f>
        <v>5040117</v>
      </c>
      <c r="B718" t="str">
        <f>VLOOKUP(A718,Tableau1[],2,0)&amp;""</f>
        <v>ENSEMBLE COUVRE LIT 1P TOM ET JERRY PANO</v>
      </c>
      <c r="C718" t="str">
        <f>VLOOKUP(A718,Tableau1[],3,0)&amp;""</f>
        <v>ACC.C.A.C</v>
      </c>
      <c r="D718" s="23">
        <f ca="1">SUMIF(OFFSET(ACHATS!$D$2,,,COUNTA(ACHATS!D:D),),A718,OFFSET(ACHATS!$G$2,,,COUNTA(ACHATS!G:G),))</f>
        <v>0</v>
      </c>
      <c r="E718" s="23">
        <f ca="1">SUMIF(OFFSET(VENTES!$D$2,,,COUNTA(VENTES!D:D),),A718,OFFSET(VENTES!$G$2,,,COUNTA(VENTES!G:G),))</f>
        <v>0</v>
      </c>
      <c r="F718" s="38"/>
      <c r="G718" s="38"/>
      <c r="H718" s="38"/>
    </row>
    <row r="719" spans="1:8">
      <c r="A719" s="24" t="str">
        <f>Listes!A718</f>
        <v>5040118</v>
      </c>
      <c r="B719" t="str">
        <f>VLOOKUP(A719,Tableau1[],2,0)&amp;""</f>
        <v>ENSEMBLE COUVRE LIT 1P SINDY BALLERINA</v>
      </c>
      <c r="C719" t="str">
        <f>VLOOKUP(A719,Tableau1[],3,0)&amp;""</f>
        <v>ACC.C.A.C</v>
      </c>
      <c r="D719" s="23">
        <f ca="1">SUMIF(OFFSET(ACHATS!$D$2,,,COUNTA(ACHATS!D:D),),A719,OFFSET(ACHATS!$G$2,,,COUNTA(ACHATS!G:G),))</f>
        <v>0</v>
      </c>
      <c r="E719" s="23">
        <f ca="1">SUMIF(OFFSET(VENTES!$D$2,,,COUNTA(VENTES!D:D),),A719,OFFSET(VENTES!$G$2,,,COUNTA(VENTES!G:G),))</f>
        <v>0</v>
      </c>
      <c r="F719" s="38"/>
      <c r="G719" s="38"/>
      <c r="H719" s="38"/>
    </row>
    <row r="720" spans="1:8">
      <c r="A720" s="24" t="str">
        <f>Listes!A719</f>
        <v>5040119</v>
      </c>
      <c r="B720" t="str">
        <f>VLOOKUP(A720,Tableau1[],2,0)&amp;""</f>
        <v>ENSEMBLE COUVRE LIT 1P SINDY SUPER STAR</v>
      </c>
      <c r="C720" t="str">
        <f>VLOOKUP(A720,Tableau1[],3,0)&amp;""</f>
        <v>ACC.C.A.C</v>
      </c>
      <c r="D720" s="23">
        <f ca="1">SUMIF(OFFSET(ACHATS!$D$2,,,COUNTA(ACHATS!D:D),),A720,OFFSET(ACHATS!$G$2,,,COUNTA(ACHATS!G:G),))</f>
        <v>0</v>
      </c>
      <c r="E720" s="23">
        <f ca="1">SUMIF(OFFSET(VENTES!$D$2,,,COUNTA(VENTES!D:D),),A720,OFFSET(VENTES!$G$2,,,COUNTA(VENTES!G:G),))</f>
        <v>0</v>
      </c>
      <c r="F720" s="38"/>
      <c r="G720" s="38"/>
      <c r="H720" s="38"/>
    </row>
    <row r="721" spans="1:8">
      <c r="A721" s="24" t="str">
        <f>Listes!A720</f>
        <v>5040120</v>
      </c>
      <c r="B721" t="str">
        <f>VLOOKUP(A721,Tableau1[],2,0)&amp;""</f>
        <v>COUVRE LIT SET  GULBAHAR (DOUBLE)</v>
      </c>
      <c r="C721" t="str">
        <f>VLOOKUP(A721,Tableau1[],3,0)&amp;""</f>
        <v>ACC.C.A.C</v>
      </c>
      <c r="D721" s="23">
        <f ca="1">SUMIF(OFFSET(ACHATS!$D$2,,,COUNTA(ACHATS!D:D),),A721,OFFSET(ACHATS!$G$2,,,COUNTA(ACHATS!G:G),))</f>
        <v>0</v>
      </c>
      <c r="E721" s="23">
        <f ca="1">SUMIF(OFFSET(VENTES!$D$2,,,COUNTA(VENTES!D:D),),A721,OFFSET(VENTES!$G$2,,,COUNTA(VENTES!G:G),))</f>
        <v>0</v>
      </c>
      <c r="F721" s="38"/>
      <c r="G721" s="38"/>
      <c r="H721" s="38"/>
    </row>
    <row r="722" spans="1:8">
      <c r="A722" s="24" t="str">
        <f>Listes!A721</f>
        <v>5040121</v>
      </c>
      <c r="B722" t="str">
        <f>VLOOKUP(A722,Tableau1[],2,0)&amp;""</f>
        <v>COUVRE LIT SET  GUILIZAR LILA (DOUBLE)</v>
      </c>
      <c r="C722" t="str">
        <f>VLOOKUP(A722,Tableau1[],3,0)&amp;""</f>
        <v>ACC.C.A.C</v>
      </c>
      <c r="D722" s="23">
        <f ca="1">SUMIF(OFFSET(ACHATS!$D$2,,,COUNTA(ACHATS!D:D),),A722,OFFSET(ACHATS!$G$2,,,COUNTA(ACHATS!G:G),))</f>
        <v>0</v>
      </c>
      <c r="E722" s="23">
        <f ca="1">SUMIF(OFFSET(VENTES!$D$2,,,COUNTA(VENTES!D:D),),A722,OFFSET(VENTES!$G$2,,,COUNTA(VENTES!G:G),))</f>
        <v>0</v>
      </c>
      <c r="F722" s="38"/>
      <c r="G722" s="38"/>
      <c r="H722" s="38"/>
    </row>
    <row r="723" spans="1:8">
      <c r="A723" s="24" t="str">
        <f>Listes!A722</f>
        <v>5040122</v>
      </c>
      <c r="B723" t="str">
        <f>VLOOKUP(A723,Tableau1[],2,0)&amp;""</f>
        <v>COUVRE LIT SET MAGIC (DOUBLE)</v>
      </c>
      <c r="C723" t="str">
        <f>VLOOKUP(A723,Tableau1[],3,0)&amp;""</f>
        <v>ACC.C.A.C</v>
      </c>
      <c r="D723" s="23">
        <f ca="1">SUMIF(OFFSET(ACHATS!$D$2,,,COUNTA(ACHATS!D:D),),A723,OFFSET(ACHATS!$G$2,,,COUNTA(ACHATS!G:G),))</f>
        <v>0</v>
      </c>
      <c r="E723" s="23">
        <f ca="1">SUMIF(OFFSET(VENTES!$D$2,,,COUNTA(VENTES!D:D),),A723,OFFSET(VENTES!$G$2,,,COUNTA(VENTES!G:G),))</f>
        <v>0</v>
      </c>
      <c r="F723" s="38"/>
      <c r="G723" s="38"/>
      <c r="H723" s="38"/>
    </row>
    <row r="724" spans="1:8">
      <c r="A724" s="24" t="str">
        <f>Listes!A723</f>
        <v>5040123</v>
      </c>
      <c r="B724" t="str">
        <f>VLOOKUP(A724,Tableau1[],2,0)&amp;""</f>
        <v>COUVRE LIT 2P DIAMONT ROUGE</v>
      </c>
      <c r="C724" t="str">
        <f>VLOOKUP(A724,Tableau1[],3,0)&amp;""</f>
        <v>ACC.C.A.C</v>
      </c>
      <c r="D724" s="23">
        <f ca="1">SUMIF(OFFSET(ACHATS!$D$2,,,COUNTA(ACHATS!D:D),),A724,OFFSET(ACHATS!$G$2,,,COUNTA(ACHATS!G:G),))</f>
        <v>0</v>
      </c>
      <c r="E724" s="23">
        <f ca="1">SUMIF(OFFSET(VENTES!$D$2,,,COUNTA(VENTES!D:D),),A724,OFFSET(VENTES!$G$2,,,COUNTA(VENTES!G:G),))</f>
        <v>0</v>
      </c>
      <c r="F724" s="38"/>
      <c r="G724" s="38"/>
      <c r="H724" s="38"/>
    </row>
    <row r="725" spans="1:8">
      <c r="A725" s="24" t="str">
        <f>Listes!A724</f>
        <v>5040124</v>
      </c>
      <c r="B725" t="str">
        <f>VLOOKUP(A725,Tableau1[],2,0)&amp;""</f>
        <v>COUVRE LIT 2P TURKUAZ MAVI</v>
      </c>
      <c r="C725" t="str">
        <f>VLOOKUP(A725,Tableau1[],3,0)&amp;""</f>
        <v>ACC.C.A.C</v>
      </c>
      <c r="D725" s="23">
        <f ca="1">SUMIF(OFFSET(ACHATS!$D$2,,,COUNTA(ACHATS!D:D),),A725,OFFSET(ACHATS!$G$2,,,COUNTA(ACHATS!G:G),))</f>
        <v>0</v>
      </c>
      <c r="E725" s="23">
        <f ca="1">SUMIF(OFFSET(VENTES!$D$2,,,COUNTA(VENTES!D:D),),A725,OFFSET(VENTES!$G$2,,,COUNTA(VENTES!G:G),))</f>
        <v>0</v>
      </c>
      <c r="F725" s="38"/>
      <c r="G725" s="38"/>
      <c r="H725" s="38"/>
    </row>
    <row r="726" spans="1:8">
      <c r="A726" s="24" t="str">
        <f>Listes!A725</f>
        <v>5040125</v>
      </c>
      <c r="B726" t="str">
        <f>VLOOKUP(A726,Tableau1[],2,0)&amp;""</f>
        <v>COUVRE LIT 2P SET KARDELEN</v>
      </c>
      <c r="C726" t="str">
        <f>VLOOKUP(A726,Tableau1[],3,0)&amp;""</f>
        <v>ACC.C.A.C</v>
      </c>
      <c r="D726" s="23">
        <f ca="1">SUMIF(OFFSET(ACHATS!$D$2,,,COUNTA(ACHATS!D:D),),A726,OFFSET(ACHATS!$G$2,,,COUNTA(ACHATS!G:G),))</f>
        <v>0</v>
      </c>
      <c r="E726" s="23">
        <f ca="1">SUMIF(OFFSET(VENTES!$D$2,,,COUNTA(VENTES!D:D),),A726,OFFSET(VENTES!$G$2,,,COUNTA(VENTES!G:G),))</f>
        <v>0</v>
      </c>
      <c r="F726" s="38"/>
      <c r="G726" s="38"/>
      <c r="H726" s="38"/>
    </row>
    <row r="727" spans="1:8">
      <c r="A727" s="24" t="str">
        <f>Listes!A726</f>
        <v>5040126</v>
      </c>
      <c r="B727" t="str">
        <f>VLOOKUP(A727,Tableau1[],2,0)&amp;""</f>
        <v>ENS DRAPS  2P SET CANVAS LILA</v>
      </c>
      <c r="C727" t="str">
        <f>VLOOKUP(A727,Tableau1[],3,0)&amp;""</f>
        <v>ACC.C.A.C</v>
      </c>
      <c r="D727" s="23">
        <f ca="1">SUMIF(OFFSET(ACHATS!$D$2,,,COUNTA(ACHATS!D:D),),A727,OFFSET(ACHATS!$G$2,,,COUNTA(ACHATS!G:G),))</f>
        <v>0</v>
      </c>
      <c r="E727" s="23">
        <f ca="1">SUMIF(OFFSET(VENTES!$D$2,,,COUNTA(VENTES!D:D),),A727,OFFSET(VENTES!$G$2,,,COUNTA(VENTES!G:G),))</f>
        <v>0</v>
      </c>
      <c r="F727" s="38"/>
      <c r="G727" s="38"/>
      <c r="H727" s="38"/>
    </row>
    <row r="728" spans="1:8">
      <c r="A728" s="24" t="str">
        <f>Listes!A727</f>
        <v>5040127</v>
      </c>
      <c r="B728" t="str">
        <f>VLOOKUP(A728,Tableau1[],2,0)&amp;""</f>
        <v>ENS DRAPS 1P SET BUGS BANNY HAVUC PANO</v>
      </c>
      <c r="C728" t="str">
        <f>VLOOKUP(A728,Tableau1[],3,0)&amp;""</f>
        <v>ACC.C.A.C</v>
      </c>
      <c r="D728" s="23">
        <f ca="1">SUMIF(OFFSET(ACHATS!$D$2,,,COUNTA(ACHATS!D:D),),A728,OFFSET(ACHATS!$G$2,,,COUNTA(ACHATS!G:G),))</f>
        <v>0</v>
      </c>
      <c r="E728" s="23">
        <f ca="1">SUMIF(OFFSET(VENTES!$D$2,,,COUNTA(VENTES!D:D),),A728,OFFSET(VENTES!$G$2,,,COUNTA(VENTES!G:G),))</f>
        <v>0</v>
      </c>
      <c r="F728" s="38"/>
      <c r="G728" s="38"/>
      <c r="H728" s="38"/>
    </row>
    <row r="729" spans="1:8">
      <c r="A729" s="24" t="str">
        <f>Listes!A728</f>
        <v>5040128</v>
      </c>
      <c r="B729" t="str">
        <f>VLOOKUP(A729,Tableau1[],2,0)&amp;""</f>
        <v>ENS DRAPS 1P SET CANVAS LILA</v>
      </c>
      <c r="C729" t="str">
        <f>VLOOKUP(A729,Tableau1[],3,0)&amp;""</f>
        <v>ACC.C.A.C</v>
      </c>
      <c r="D729" s="23">
        <f ca="1">SUMIF(OFFSET(ACHATS!$D$2,,,COUNTA(ACHATS!D:D),),A729,OFFSET(ACHATS!$G$2,,,COUNTA(ACHATS!G:G),))</f>
        <v>0</v>
      </c>
      <c r="E729" s="23">
        <f ca="1">SUMIF(OFFSET(VENTES!$D$2,,,COUNTA(VENTES!D:D),),A729,OFFSET(VENTES!$G$2,,,COUNTA(VENTES!G:G),))</f>
        <v>0</v>
      </c>
      <c r="F729" s="38"/>
      <c r="G729" s="38"/>
      <c r="H729" s="38"/>
    </row>
    <row r="730" spans="1:8">
      <c r="A730" s="24" t="str">
        <f>Listes!A729</f>
        <v>5040129</v>
      </c>
      <c r="B730" t="str">
        <f>VLOOKUP(A730,Tableau1[],2,0)&amp;""</f>
        <v>ENS DRAPS 1P SET GULIZAR SARI</v>
      </c>
      <c r="C730" t="str">
        <f>VLOOKUP(A730,Tableau1[],3,0)&amp;""</f>
        <v>ACC.C.A.C</v>
      </c>
      <c r="D730" s="23">
        <f ca="1">SUMIF(OFFSET(ACHATS!$D$2,,,COUNTA(ACHATS!D:D),),A730,OFFSET(ACHATS!$G$2,,,COUNTA(ACHATS!G:G),))</f>
        <v>0</v>
      </c>
      <c r="E730" s="23">
        <f ca="1">SUMIF(OFFSET(VENTES!$D$2,,,COUNTA(VENTES!D:D),),A730,OFFSET(VENTES!$G$2,,,COUNTA(VENTES!G:G),))</f>
        <v>0</v>
      </c>
      <c r="F730" s="38"/>
      <c r="G730" s="38"/>
      <c r="H730" s="38"/>
    </row>
    <row r="731" spans="1:8">
      <c r="A731" s="24" t="str">
        <f>Listes!A730</f>
        <v>5040130</v>
      </c>
      <c r="B731" t="str">
        <f>VLOOKUP(A731,Tableau1[],2,0)&amp;""</f>
        <v>COUVRE LIT P2  SET CRYSTAL BORDO</v>
      </c>
      <c r="C731" t="str">
        <f>VLOOKUP(A731,Tableau1[],3,0)&amp;""</f>
        <v>ACC.C.A.C</v>
      </c>
      <c r="D731" s="23">
        <f ca="1">SUMIF(OFFSET(ACHATS!$D$2,,,COUNTA(ACHATS!D:D),),A731,OFFSET(ACHATS!$G$2,,,COUNTA(ACHATS!G:G),))</f>
        <v>0</v>
      </c>
      <c r="E731" s="23">
        <f ca="1">SUMIF(OFFSET(VENTES!$D$2,,,COUNTA(VENTES!D:D),),A731,OFFSET(VENTES!$G$2,,,COUNTA(VENTES!G:G),))</f>
        <v>0</v>
      </c>
      <c r="F731" s="38"/>
      <c r="G731" s="38"/>
      <c r="H731" s="38"/>
    </row>
    <row r="732" spans="1:8">
      <c r="A732" s="24" t="str">
        <f>Listes!A731</f>
        <v>5040131</v>
      </c>
      <c r="B732" t="str">
        <f>VLOOKUP(A732,Tableau1[],2,0)&amp;""</f>
        <v>COUVRE LIT2P  SET ELEGANCE MUSTARD</v>
      </c>
      <c r="C732" t="str">
        <f>VLOOKUP(A732,Tableau1[],3,0)&amp;""</f>
        <v>ACC.C.A.C</v>
      </c>
      <c r="D732" s="23">
        <f ca="1">SUMIF(OFFSET(ACHATS!$D$2,,,COUNTA(ACHATS!D:D),),A732,OFFSET(ACHATS!$G$2,,,COUNTA(ACHATS!G:G),))</f>
        <v>0</v>
      </c>
      <c r="E732" s="23">
        <f ca="1">SUMIF(OFFSET(VENTES!$D$2,,,COUNTA(VENTES!D:D),),A732,OFFSET(VENTES!$G$2,,,COUNTA(VENTES!G:G),))</f>
        <v>0</v>
      </c>
      <c r="F732" s="38"/>
      <c r="G732" s="38"/>
      <c r="H732" s="38"/>
    </row>
    <row r="733" spans="1:8">
      <c r="A733" s="24" t="str">
        <f>Listes!A732</f>
        <v>5040132</v>
      </c>
      <c r="B733" t="str">
        <f>VLOOKUP(A733,Tableau1[],2,0)&amp;""</f>
        <v>COUVRE LIT 2P SET CANVAS GREY</v>
      </c>
      <c r="C733" t="str">
        <f>VLOOKUP(A733,Tableau1[],3,0)&amp;""</f>
        <v>ACC.C.A.C</v>
      </c>
      <c r="D733" s="23">
        <f ca="1">SUMIF(OFFSET(ACHATS!$D$2,,,COUNTA(ACHATS!D:D),),A733,OFFSET(ACHATS!$G$2,,,COUNTA(ACHATS!G:G),))</f>
        <v>0</v>
      </c>
      <c r="E733" s="23">
        <f ca="1">SUMIF(OFFSET(VENTES!$D$2,,,COUNTA(VENTES!D:D),),A733,OFFSET(VENTES!$G$2,,,COUNTA(VENTES!G:G),))</f>
        <v>0</v>
      </c>
      <c r="F733" s="38"/>
      <c r="G733" s="38"/>
      <c r="H733" s="38"/>
    </row>
    <row r="734" spans="1:8">
      <c r="A734" s="24" t="str">
        <f>Listes!A733</f>
        <v>5040133</v>
      </c>
      <c r="B734" t="str">
        <f>VLOOKUP(A734,Tableau1[],2,0)&amp;""</f>
        <v>COUVRE LIT 2P SET CANVAS LILAC</v>
      </c>
      <c r="C734" t="str">
        <f>VLOOKUP(A734,Tableau1[],3,0)&amp;""</f>
        <v>ACC.C.A.C</v>
      </c>
      <c r="D734" s="23">
        <f ca="1">SUMIF(OFFSET(ACHATS!$D$2,,,COUNTA(ACHATS!D:D),),A734,OFFSET(ACHATS!$G$2,,,COUNTA(ACHATS!G:G),))</f>
        <v>0</v>
      </c>
      <c r="E734" s="23">
        <f ca="1">SUMIF(OFFSET(VENTES!$D$2,,,COUNTA(VENTES!D:D),),A734,OFFSET(VENTES!$G$2,,,COUNTA(VENTES!G:G),))</f>
        <v>0</v>
      </c>
      <c r="F734" s="38"/>
      <c r="G734" s="38"/>
      <c r="H734" s="38"/>
    </row>
    <row r="735" spans="1:8">
      <c r="A735" s="24" t="str">
        <f>Listes!A734</f>
        <v>5040135</v>
      </c>
      <c r="B735" t="str">
        <f>VLOOKUP(A735,Tableau1[],2,0)&amp;""</f>
        <v>COUVRE LIT 2P SET HAZAL</v>
      </c>
      <c r="C735" t="str">
        <f>VLOOKUP(A735,Tableau1[],3,0)&amp;""</f>
        <v>ACC.C.A.C</v>
      </c>
      <c r="D735" s="23">
        <f ca="1">SUMIF(OFFSET(ACHATS!$D$2,,,COUNTA(ACHATS!D:D),),A735,OFFSET(ACHATS!$G$2,,,COUNTA(ACHATS!G:G),))</f>
        <v>0</v>
      </c>
      <c r="E735" s="23">
        <f ca="1">SUMIF(OFFSET(VENTES!$D$2,,,COUNTA(VENTES!D:D),),A735,OFFSET(VENTES!$G$2,,,COUNTA(VENTES!G:G),))</f>
        <v>0</v>
      </c>
      <c r="F735" s="38"/>
      <c r="G735" s="38"/>
      <c r="H735" s="38"/>
    </row>
    <row r="736" spans="1:8">
      <c r="A736" s="24" t="str">
        <f>Listes!A735</f>
        <v>5040138</v>
      </c>
      <c r="B736" t="str">
        <f>VLOOKUP(A736,Tableau1[],2,0)&amp;""</f>
        <v>COUVRE LIT 2P SET GULIZAR LILA</v>
      </c>
      <c r="C736" t="str">
        <f>VLOOKUP(A736,Tableau1[],3,0)&amp;""</f>
        <v>ACC.C.A.C</v>
      </c>
      <c r="D736" s="23">
        <f ca="1">SUMIF(OFFSET(ACHATS!$D$2,,,COUNTA(ACHATS!D:D),),A736,OFFSET(ACHATS!$G$2,,,COUNTA(ACHATS!G:G),))</f>
        <v>0</v>
      </c>
      <c r="E736" s="23">
        <f ca="1">SUMIF(OFFSET(VENTES!$D$2,,,COUNTA(VENTES!D:D),),A736,OFFSET(VENTES!$G$2,,,COUNTA(VENTES!G:G),))</f>
        <v>0</v>
      </c>
      <c r="F736" s="38"/>
      <c r="G736" s="38"/>
      <c r="H736" s="38"/>
    </row>
    <row r="737" spans="1:8">
      <c r="A737" s="24" t="str">
        <f>Listes!A736</f>
        <v>5040139</v>
      </c>
      <c r="B737" t="str">
        <f>VLOOKUP(A737,Tableau1[],2,0)&amp;""</f>
        <v>COUVRE LIT2P  SET ELEGANCE CREAM</v>
      </c>
      <c r="C737" t="str">
        <f>VLOOKUP(A737,Tableau1[],3,0)&amp;""</f>
        <v>ACC.C.A.C</v>
      </c>
      <c r="D737" s="23">
        <f ca="1">SUMIF(OFFSET(ACHATS!$D$2,,,COUNTA(ACHATS!D:D),),A737,OFFSET(ACHATS!$G$2,,,COUNTA(ACHATS!G:G),))</f>
        <v>0</v>
      </c>
      <c r="E737" s="23">
        <f ca="1">SUMIF(OFFSET(VENTES!$D$2,,,COUNTA(VENTES!D:D),),A737,OFFSET(VENTES!$G$2,,,COUNTA(VENTES!G:G),))</f>
        <v>0</v>
      </c>
      <c r="F737" s="38"/>
      <c r="G737" s="38"/>
      <c r="H737" s="38"/>
    </row>
    <row r="738" spans="1:8">
      <c r="A738" s="24" t="str">
        <f>Listes!A737</f>
        <v>5040140</v>
      </c>
      <c r="B738" t="str">
        <f>VLOOKUP(A738,Tableau1[],2,0)&amp;""</f>
        <v>COUVRE LIT2P  SET ELEGANCE BLACK</v>
      </c>
      <c r="C738" t="str">
        <f>VLOOKUP(A738,Tableau1[],3,0)&amp;""</f>
        <v>ACC.C.A.C</v>
      </c>
      <c r="D738" s="23">
        <f ca="1">SUMIF(OFFSET(ACHATS!$D$2,,,COUNTA(ACHATS!D:D),),A738,OFFSET(ACHATS!$G$2,,,COUNTA(ACHATS!G:G),))</f>
        <v>0</v>
      </c>
      <c r="E738" s="23">
        <f ca="1">SUMIF(OFFSET(VENTES!$D$2,,,COUNTA(VENTES!D:D),),A738,OFFSET(VENTES!$G$2,,,COUNTA(VENTES!G:G),))</f>
        <v>0</v>
      </c>
      <c r="F738" s="38"/>
      <c r="G738" s="38"/>
      <c r="H738" s="38"/>
    </row>
    <row r="739" spans="1:8">
      <c r="A739" s="24" t="str">
        <f>Listes!A738</f>
        <v>5040141</v>
      </c>
      <c r="B739" t="str">
        <f>VLOOKUP(A739,Tableau1[],2,0)&amp;""</f>
        <v>COUVRE LIT 2P  EBRULI  BRODY HAND KNITTED</v>
      </c>
      <c r="C739" t="str">
        <f>VLOOKUP(A739,Tableau1[],3,0)&amp;""</f>
        <v>ACC.C.A.C</v>
      </c>
      <c r="D739" s="23">
        <f ca="1">SUMIF(OFFSET(ACHATS!$D$2,,,COUNTA(ACHATS!D:D),),A739,OFFSET(ACHATS!$G$2,,,COUNTA(ACHATS!G:G),))</f>
        <v>0</v>
      </c>
      <c r="E739" s="23">
        <f ca="1">SUMIF(OFFSET(VENTES!$D$2,,,COUNTA(VENTES!D:D),),A739,OFFSET(VENTES!$G$2,,,COUNTA(VENTES!G:G),))</f>
        <v>0</v>
      </c>
      <c r="F739" s="38"/>
      <c r="G739" s="38"/>
      <c r="H739" s="38"/>
    </row>
    <row r="740" spans="1:8">
      <c r="A740" s="24" t="str">
        <f>Listes!A739</f>
        <v>5040142</v>
      </c>
      <c r="B740" t="str">
        <f>VLOOKUP(A740,Tableau1[],2,0)&amp;""</f>
        <v>COUVRE LIT 2P SET PERFECT LOVE-PANO</v>
      </c>
      <c r="C740" t="str">
        <f>VLOOKUP(A740,Tableau1[],3,0)&amp;""</f>
        <v>ACC.C.A.C</v>
      </c>
      <c r="D740" s="23">
        <f ca="1">SUMIF(OFFSET(ACHATS!$D$2,,,COUNTA(ACHATS!D:D),),A740,OFFSET(ACHATS!$G$2,,,COUNTA(ACHATS!G:G),))</f>
        <v>0</v>
      </c>
      <c r="E740" s="23">
        <f ca="1">SUMIF(OFFSET(VENTES!$D$2,,,COUNTA(VENTES!D:D),),A740,OFFSET(VENTES!$G$2,,,COUNTA(VENTES!G:G),))</f>
        <v>0</v>
      </c>
      <c r="F740" s="38"/>
      <c r="G740" s="38"/>
      <c r="H740" s="38"/>
    </row>
    <row r="741" spans="1:8">
      <c r="A741" s="24" t="str">
        <f>Listes!A740</f>
        <v>5040143</v>
      </c>
      <c r="B741" t="str">
        <f>VLOOKUP(A741,Tableau1[],2,0)&amp;""</f>
        <v>COUVRE LIT 2P SET SARAY CICEGI KAHVE</v>
      </c>
      <c r="C741" t="str">
        <f>VLOOKUP(A741,Tableau1[],3,0)&amp;""</f>
        <v>ACC.C.A.C</v>
      </c>
      <c r="D741" s="23">
        <f ca="1">SUMIF(OFFSET(ACHATS!$D$2,,,COUNTA(ACHATS!D:D),),A741,OFFSET(ACHATS!$G$2,,,COUNTA(ACHATS!G:G),))</f>
        <v>0</v>
      </c>
      <c r="E741" s="23">
        <f ca="1">SUMIF(OFFSET(VENTES!$D$2,,,COUNTA(VENTES!D:D),),A741,OFFSET(VENTES!$G$2,,,COUNTA(VENTES!G:G),))</f>
        <v>0</v>
      </c>
      <c r="F741" s="38"/>
      <c r="G741" s="38"/>
      <c r="H741" s="38"/>
    </row>
    <row r="742" spans="1:8">
      <c r="A742" s="24" t="str">
        <f>Listes!A741</f>
        <v>5040144</v>
      </c>
      <c r="B742" t="str">
        <f>VLOOKUP(A742,Tableau1[],2,0)&amp;""</f>
        <v>COUVRE LIT 2P SET CALVIN</v>
      </c>
      <c r="C742" t="str">
        <f>VLOOKUP(A742,Tableau1[],3,0)&amp;""</f>
        <v>ACC.C.A.C</v>
      </c>
      <c r="D742" s="23">
        <f ca="1">SUMIF(OFFSET(ACHATS!$D$2,,,COUNTA(ACHATS!D:D),),A742,OFFSET(ACHATS!$G$2,,,COUNTA(ACHATS!G:G),))</f>
        <v>0</v>
      </c>
      <c r="E742" s="23">
        <f ca="1">SUMIF(OFFSET(VENTES!$D$2,,,COUNTA(VENTES!D:D),),A742,OFFSET(VENTES!$G$2,,,COUNTA(VENTES!G:G),))</f>
        <v>0</v>
      </c>
      <c r="F742" s="38"/>
      <c r="G742" s="38"/>
      <c r="H742" s="38"/>
    </row>
    <row r="743" spans="1:8">
      <c r="A743" s="24" t="str">
        <f>Listes!A742</f>
        <v>5040145</v>
      </c>
      <c r="B743" t="str">
        <f>VLOOKUP(A743,Tableau1[],2,0)&amp;""</f>
        <v>COUVRE LIT 2P SET MOR</v>
      </c>
      <c r="C743" t="str">
        <f>VLOOKUP(A743,Tableau1[],3,0)&amp;""</f>
        <v>ACC.C.A.C</v>
      </c>
      <c r="D743" s="23">
        <f ca="1">SUMIF(OFFSET(ACHATS!$D$2,,,COUNTA(ACHATS!D:D),),A743,OFFSET(ACHATS!$G$2,,,COUNTA(ACHATS!G:G),))</f>
        <v>0</v>
      </c>
      <c r="E743" s="23">
        <f ca="1">SUMIF(OFFSET(VENTES!$D$2,,,COUNTA(VENTES!D:D),),A743,OFFSET(VENTES!$G$2,,,COUNTA(VENTES!G:G),))</f>
        <v>0</v>
      </c>
      <c r="F743" s="38"/>
      <c r="G743" s="38"/>
      <c r="H743" s="38"/>
    </row>
    <row r="744" spans="1:8">
      <c r="A744" s="24" t="str">
        <f>Listes!A743</f>
        <v>5040146</v>
      </c>
      <c r="B744" t="str">
        <f>VLOOKUP(A744,Tableau1[],2,0)&amp;""</f>
        <v>COUVRE LIT 2P SET GULIZAR KIRMAZI</v>
      </c>
      <c r="C744" t="str">
        <f>VLOOKUP(A744,Tableau1[],3,0)&amp;""</f>
        <v>ACC.C.A.C</v>
      </c>
      <c r="D744" s="23">
        <f ca="1">SUMIF(OFFSET(ACHATS!$D$2,,,COUNTA(ACHATS!D:D),),A744,OFFSET(ACHATS!$G$2,,,COUNTA(ACHATS!G:G),))</f>
        <v>0</v>
      </c>
      <c r="E744" s="23">
        <f ca="1">SUMIF(OFFSET(VENTES!$D$2,,,COUNTA(VENTES!D:D),),A744,OFFSET(VENTES!$G$2,,,COUNTA(VENTES!G:G),))</f>
        <v>0</v>
      </c>
      <c r="F744" s="38"/>
      <c r="G744" s="38"/>
      <c r="H744" s="38"/>
    </row>
    <row r="745" spans="1:8">
      <c r="A745" s="24" t="str">
        <f>Listes!A744</f>
        <v>5040147</v>
      </c>
      <c r="B745" t="str">
        <f>VLOOKUP(A745,Tableau1[],2,0)&amp;""</f>
        <v>COUVRE LIT 2P SET ROYAL GREY</v>
      </c>
      <c r="C745" t="str">
        <f>VLOOKUP(A745,Tableau1[],3,0)&amp;""</f>
        <v>ACC.C.A.C</v>
      </c>
      <c r="D745" s="23">
        <f ca="1">SUMIF(OFFSET(ACHATS!$D$2,,,COUNTA(ACHATS!D:D),),A745,OFFSET(ACHATS!$G$2,,,COUNTA(ACHATS!G:G),))</f>
        <v>0</v>
      </c>
      <c r="E745" s="23">
        <f ca="1">SUMIF(OFFSET(VENTES!$D$2,,,COUNTA(VENTES!D:D),),A745,OFFSET(VENTES!$G$2,,,COUNTA(VENTES!G:G),))</f>
        <v>0</v>
      </c>
      <c r="F745" s="38"/>
      <c r="G745" s="38"/>
      <c r="H745" s="38"/>
    </row>
    <row r="746" spans="1:8">
      <c r="A746" s="24" t="str">
        <f>Listes!A745</f>
        <v>5040148</v>
      </c>
      <c r="B746" t="str">
        <f>VLOOKUP(A746,Tableau1[],2,0)&amp;""</f>
        <v>COUVRE LIT 2P SET LOVE STORY</v>
      </c>
      <c r="C746" t="str">
        <f>VLOOKUP(A746,Tableau1[],3,0)&amp;""</f>
        <v>ACC.C.A.C</v>
      </c>
      <c r="D746" s="23">
        <f ca="1">SUMIF(OFFSET(ACHATS!$D$2,,,COUNTA(ACHATS!D:D),),A746,OFFSET(ACHATS!$G$2,,,COUNTA(ACHATS!G:G),))</f>
        <v>0</v>
      </c>
      <c r="E746" s="23">
        <f ca="1">SUMIF(OFFSET(VENTES!$D$2,,,COUNTA(VENTES!D:D),),A746,OFFSET(VENTES!$G$2,,,COUNTA(VENTES!G:G),))</f>
        <v>0</v>
      </c>
      <c r="F746" s="38"/>
      <c r="G746" s="38"/>
      <c r="H746" s="38"/>
    </row>
    <row r="747" spans="1:8">
      <c r="A747" s="24" t="str">
        <f>Listes!A746</f>
        <v>5040149</v>
      </c>
      <c r="B747" t="str">
        <f>VLOOKUP(A747,Tableau1[],2,0)&amp;""</f>
        <v>COUVRE LIT 2P SET GILIZAR SARI</v>
      </c>
      <c r="C747" t="str">
        <f>VLOOKUP(A747,Tableau1[],3,0)&amp;""</f>
        <v>ACC.C.A.C</v>
      </c>
      <c r="D747" s="23">
        <f ca="1">SUMIF(OFFSET(ACHATS!$D$2,,,COUNTA(ACHATS!D:D),),A747,OFFSET(ACHATS!$G$2,,,COUNTA(ACHATS!G:G),))</f>
        <v>0</v>
      </c>
      <c r="E747" s="23">
        <f ca="1">SUMIF(OFFSET(VENTES!$D$2,,,COUNTA(VENTES!D:D),),A747,OFFSET(VENTES!$G$2,,,COUNTA(VENTES!G:G),))</f>
        <v>0</v>
      </c>
      <c r="F747" s="38"/>
      <c r="G747" s="38"/>
      <c r="H747" s="38"/>
    </row>
    <row r="748" spans="1:8">
      <c r="A748" s="24" t="str">
        <f>Listes!A747</f>
        <v>5040150</v>
      </c>
      <c r="B748" t="str">
        <f>VLOOKUP(A748,Tableau1[],2,0)&amp;""</f>
        <v>COUVRE LIT 1P SET FIORE PEMBE</v>
      </c>
      <c r="C748" t="str">
        <f>VLOOKUP(A748,Tableau1[],3,0)&amp;""</f>
        <v>ACC.C.A.C</v>
      </c>
      <c r="D748" s="23">
        <f ca="1">SUMIF(OFFSET(ACHATS!$D$2,,,COUNTA(ACHATS!D:D),),A748,OFFSET(ACHATS!$G$2,,,COUNTA(ACHATS!G:G),))</f>
        <v>0</v>
      </c>
      <c r="E748" s="23">
        <f ca="1">SUMIF(OFFSET(VENTES!$D$2,,,COUNTA(VENTES!D:D),),A748,OFFSET(VENTES!$G$2,,,COUNTA(VENTES!G:G),))</f>
        <v>0</v>
      </c>
      <c r="F748" s="38"/>
      <c r="G748" s="38"/>
      <c r="H748" s="38"/>
    </row>
    <row r="749" spans="1:8">
      <c r="A749" s="24" t="str">
        <f>Listes!A748</f>
        <v>5040151</v>
      </c>
      <c r="B749" t="str">
        <f>VLOOKUP(A749,Tableau1[],2,0)&amp;""</f>
        <v>COUVRE LIT 2P BROD SET CL NOIR</v>
      </c>
      <c r="C749" t="str">
        <f>VLOOKUP(A749,Tableau1[],3,0)&amp;""</f>
        <v>ACC.C.A.C</v>
      </c>
      <c r="D749" s="23">
        <f ca="1">SUMIF(OFFSET(ACHATS!$D$2,,,COUNTA(ACHATS!D:D),),A749,OFFSET(ACHATS!$G$2,,,COUNTA(ACHATS!G:G),))</f>
        <v>0</v>
      </c>
      <c r="E749" s="23">
        <f ca="1">SUMIF(OFFSET(VENTES!$D$2,,,COUNTA(VENTES!D:D),),A749,OFFSET(VENTES!$G$2,,,COUNTA(VENTES!G:G),))</f>
        <v>0</v>
      </c>
      <c r="F749" s="38"/>
      <c r="G749" s="38"/>
      <c r="H749" s="38"/>
    </row>
    <row r="750" spans="1:8">
      <c r="A750" s="24" t="str">
        <f>Listes!A749</f>
        <v>5040152</v>
      </c>
      <c r="B750" t="str">
        <f>VLOOKUP(A750,Tableau1[],2,0)&amp;""</f>
        <v>COUVRE LIT 1P SET SARMAZIK CL R</v>
      </c>
      <c r="C750" t="str">
        <f>VLOOKUP(A750,Tableau1[],3,0)&amp;""</f>
        <v>ACC.C.A.C</v>
      </c>
      <c r="D750" s="23">
        <f ca="1">SUMIF(OFFSET(ACHATS!$D$2,,,COUNTA(ACHATS!D:D),),A750,OFFSET(ACHATS!$G$2,,,COUNTA(ACHATS!G:G),))</f>
        <v>0</v>
      </c>
      <c r="E750" s="23">
        <f ca="1">SUMIF(OFFSET(VENTES!$D$2,,,COUNTA(VENTES!D:D),),A750,OFFSET(VENTES!$G$2,,,COUNTA(VENTES!G:G),))</f>
        <v>0</v>
      </c>
      <c r="F750" s="38"/>
      <c r="G750" s="38"/>
      <c r="H750" s="38"/>
    </row>
    <row r="751" spans="1:8">
      <c r="A751" s="24" t="str">
        <f>Listes!A750</f>
        <v>5040153</v>
      </c>
      <c r="B751" t="str">
        <f>VLOOKUP(A751,Tableau1[],2,0)&amp;""</f>
        <v>COUVRE LIT 2P MUSTARD</v>
      </c>
      <c r="C751" t="str">
        <f>VLOOKUP(A751,Tableau1[],3,0)&amp;""</f>
        <v>ACC.C.A.C</v>
      </c>
      <c r="D751" s="23">
        <f ca="1">SUMIF(OFFSET(ACHATS!$D$2,,,COUNTA(ACHATS!D:D),),A751,OFFSET(ACHATS!$G$2,,,COUNTA(ACHATS!G:G),))</f>
        <v>0</v>
      </c>
      <c r="E751" s="23">
        <f ca="1">SUMIF(OFFSET(VENTES!$D$2,,,COUNTA(VENTES!D:D),),A751,OFFSET(VENTES!$G$2,,,COUNTA(VENTES!G:G),))</f>
        <v>0</v>
      </c>
      <c r="F751" s="38"/>
      <c r="G751" s="38"/>
      <c r="H751" s="38"/>
    </row>
    <row r="752" spans="1:8">
      <c r="A752" s="24" t="str">
        <f>Listes!A751</f>
        <v>5040155</v>
      </c>
      <c r="B752" t="str">
        <f>VLOOKUP(A752,Tableau1[],2,0)&amp;""</f>
        <v>COUVRE LIT 1P GONCAGUL</v>
      </c>
      <c r="C752" t="str">
        <f>VLOOKUP(A752,Tableau1[],3,0)&amp;""</f>
        <v>ACC.C.A.C</v>
      </c>
      <c r="D752" s="23">
        <f ca="1">SUMIF(OFFSET(ACHATS!$D$2,,,COUNTA(ACHATS!D:D),),A752,OFFSET(ACHATS!$G$2,,,COUNTA(ACHATS!G:G),))</f>
        <v>0</v>
      </c>
      <c r="E752" s="23">
        <f ca="1">SUMIF(OFFSET(VENTES!$D$2,,,COUNTA(VENTES!D:D),),A752,OFFSET(VENTES!$G$2,,,COUNTA(VENTES!G:G),))</f>
        <v>0</v>
      </c>
      <c r="F752" s="38"/>
      <c r="G752" s="38"/>
      <c r="H752" s="38"/>
    </row>
    <row r="753" spans="1:8">
      <c r="A753" s="24" t="str">
        <f>Listes!A752</f>
        <v>5040156</v>
      </c>
      <c r="B753" t="str">
        <f>VLOOKUP(A753,Tableau1[],2,0)&amp;""</f>
        <v>COUVRE LIT 2P PIANO CL LILA</v>
      </c>
      <c r="C753" t="str">
        <f>VLOOKUP(A753,Tableau1[],3,0)&amp;""</f>
        <v>ACC.C.A.C</v>
      </c>
      <c r="D753" s="23">
        <f ca="1">SUMIF(OFFSET(ACHATS!$D$2,,,COUNTA(ACHATS!D:D),),A753,OFFSET(ACHATS!$G$2,,,COUNTA(ACHATS!G:G),))</f>
        <v>0</v>
      </c>
      <c r="E753" s="23">
        <f ca="1">SUMIF(OFFSET(VENTES!$D$2,,,COUNTA(VENTES!D:D),),A753,OFFSET(VENTES!$G$2,,,COUNTA(VENTES!G:G),))</f>
        <v>0</v>
      </c>
      <c r="F753" s="38"/>
      <c r="G753" s="38"/>
      <c r="H753" s="38"/>
    </row>
    <row r="754" spans="1:8">
      <c r="A754" s="24" t="str">
        <f>Listes!A753</f>
        <v>5040157</v>
      </c>
      <c r="B754" t="str">
        <f>VLOOKUP(A754,Tableau1[],2,0)&amp;""</f>
        <v>COUVRE LIT PRESTIGE 2P CL NOIR</v>
      </c>
      <c r="C754" t="str">
        <f>VLOOKUP(A754,Tableau1[],3,0)&amp;""</f>
        <v>ACC.C.A.C</v>
      </c>
      <c r="D754" s="23">
        <f ca="1">SUMIF(OFFSET(ACHATS!$D$2,,,COUNTA(ACHATS!D:D),),A754,OFFSET(ACHATS!$G$2,,,COUNTA(ACHATS!G:G),))</f>
        <v>0</v>
      </c>
      <c r="E754" s="23">
        <f ca="1">SUMIF(OFFSET(VENTES!$D$2,,,COUNTA(VENTES!D:D),),A754,OFFSET(VENTES!$G$2,,,COUNTA(VENTES!G:G),))</f>
        <v>0</v>
      </c>
      <c r="F754" s="38"/>
      <c r="G754" s="38"/>
      <c r="H754" s="38"/>
    </row>
    <row r="755" spans="1:8">
      <c r="A755" s="24" t="str">
        <f>Listes!A754</f>
        <v>5040158</v>
      </c>
      <c r="B755" t="str">
        <f>VLOOKUP(A755,Tableau1[],2,0)&amp;""</f>
        <v>COUVRE LIT PRESTIGE 2P CL KREM</v>
      </c>
      <c r="C755" t="str">
        <f>VLOOKUP(A755,Tableau1[],3,0)&amp;""</f>
        <v>ACC.C.A.C</v>
      </c>
      <c r="D755" s="23">
        <f ca="1">SUMIF(OFFSET(ACHATS!$D$2,,,COUNTA(ACHATS!D:D),),A755,OFFSET(ACHATS!$G$2,,,COUNTA(ACHATS!G:G),))</f>
        <v>0</v>
      </c>
      <c r="E755" s="23">
        <f ca="1">SUMIF(OFFSET(VENTES!$D$2,,,COUNTA(VENTES!D:D),),A755,OFFSET(VENTES!$G$2,,,COUNTA(VENTES!G:G),))</f>
        <v>0</v>
      </c>
      <c r="F755" s="38"/>
      <c r="G755" s="38"/>
      <c r="H755" s="38"/>
    </row>
    <row r="756" spans="1:8">
      <c r="A756" s="24" t="str">
        <f>Listes!A755</f>
        <v>5040159</v>
      </c>
      <c r="B756" t="str">
        <f>VLOOKUP(A756,Tableau1[],2,0)&amp;""</f>
        <v>COUVRE LIT 1P AHENK</v>
      </c>
      <c r="C756" t="str">
        <f>VLOOKUP(A756,Tableau1[],3,0)&amp;""</f>
        <v>ACC.C.A.C</v>
      </c>
      <c r="D756" s="23">
        <f ca="1">SUMIF(OFFSET(ACHATS!$D$2,,,COUNTA(ACHATS!D:D),),A756,OFFSET(ACHATS!$G$2,,,COUNTA(ACHATS!G:G),))</f>
        <v>0</v>
      </c>
      <c r="E756" s="23">
        <f ca="1">SUMIF(OFFSET(VENTES!$D$2,,,COUNTA(VENTES!D:D),),A756,OFFSET(VENTES!$G$2,,,COUNTA(VENTES!G:G),))</f>
        <v>0</v>
      </c>
      <c r="F756" s="38"/>
      <c r="G756" s="38"/>
      <c r="H756" s="38"/>
    </row>
    <row r="757" spans="1:8">
      <c r="A757" s="24" t="str">
        <f>Listes!A756</f>
        <v>5040160</v>
      </c>
      <c r="B757" t="str">
        <f>VLOOKUP(A757,Tableau1[],2,0)&amp;""</f>
        <v>COUVRE LIT 2P YAPRAK</v>
      </c>
      <c r="C757" t="str">
        <f>VLOOKUP(A757,Tableau1[],3,0)&amp;""</f>
        <v>ACC.C.A.C</v>
      </c>
      <c r="D757" s="23">
        <f ca="1">SUMIF(OFFSET(ACHATS!$D$2,,,COUNTA(ACHATS!D:D),),A757,OFFSET(ACHATS!$G$2,,,COUNTA(ACHATS!G:G),))</f>
        <v>0</v>
      </c>
      <c r="E757" s="23">
        <f ca="1">SUMIF(OFFSET(VENTES!$D$2,,,COUNTA(VENTES!D:D),),A757,OFFSET(VENTES!$G$2,,,COUNTA(VENTES!G:G),))</f>
        <v>0</v>
      </c>
      <c r="F757" s="38"/>
      <c r="G757" s="38"/>
      <c r="H757" s="38"/>
    </row>
    <row r="758" spans="1:8">
      <c r="A758" s="24" t="str">
        <f>Listes!A757</f>
        <v>5040161</v>
      </c>
      <c r="B758" t="str">
        <f>VLOOKUP(A758,Tableau1[],2,0)&amp;""</f>
        <v>COUVRE LIT 1P SOCCER</v>
      </c>
      <c r="C758" t="str">
        <f>VLOOKUP(A758,Tableau1[],3,0)&amp;""</f>
        <v>ACC.C.A.C</v>
      </c>
      <c r="D758" s="23">
        <f ca="1">SUMIF(OFFSET(ACHATS!$D$2,,,COUNTA(ACHATS!D:D),),A758,OFFSET(ACHATS!$G$2,,,COUNTA(ACHATS!G:G),))</f>
        <v>0</v>
      </c>
      <c r="E758" s="23">
        <f ca="1">SUMIF(OFFSET(VENTES!$D$2,,,COUNTA(VENTES!D:D),),A758,OFFSET(VENTES!$G$2,,,COUNTA(VENTES!G:G),))</f>
        <v>0</v>
      </c>
      <c r="F758" s="38"/>
      <c r="G758" s="38"/>
      <c r="H758" s="38"/>
    </row>
    <row r="759" spans="1:8">
      <c r="A759" s="24" t="str">
        <f>Listes!A758</f>
        <v>5040162</v>
      </c>
      <c r="B759" t="str">
        <f>VLOOKUP(A759,Tableau1[],2,0)&amp;""</f>
        <v>COUVRE LIT 2P ARMONIA</v>
      </c>
      <c r="C759" t="str">
        <f>VLOOKUP(A759,Tableau1[],3,0)&amp;""</f>
        <v>ACC.C.A.C</v>
      </c>
      <c r="D759" s="23">
        <f ca="1">SUMIF(OFFSET(ACHATS!$D$2,,,COUNTA(ACHATS!D:D),),A759,OFFSET(ACHATS!$G$2,,,COUNTA(ACHATS!G:G),))</f>
        <v>0</v>
      </c>
      <c r="E759" s="23">
        <f ca="1">SUMIF(OFFSET(VENTES!$D$2,,,COUNTA(VENTES!D:D),),A759,OFFSET(VENTES!$G$2,,,COUNTA(VENTES!G:G),))</f>
        <v>0</v>
      </c>
      <c r="F759" s="38"/>
      <c r="G759" s="38"/>
      <c r="H759" s="38"/>
    </row>
    <row r="760" spans="1:8">
      <c r="A760" s="24" t="str">
        <f>Listes!A759</f>
        <v>5040163</v>
      </c>
      <c r="B760" t="str">
        <f>VLOOKUP(A760,Tableau1[],2,0)&amp;""</f>
        <v>COUVRE LIT 2P CANVAS AHENK</v>
      </c>
      <c r="C760" t="str">
        <f>VLOOKUP(A760,Tableau1[],3,0)&amp;""</f>
        <v>ACC.C.A.C</v>
      </c>
      <c r="D760" s="23">
        <f ca="1">SUMIF(OFFSET(ACHATS!$D$2,,,COUNTA(ACHATS!D:D),),A760,OFFSET(ACHATS!$G$2,,,COUNTA(ACHATS!G:G),))</f>
        <v>0</v>
      </c>
      <c r="E760" s="23">
        <f ca="1">SUMIF(OFFSET(VENTES!$D$2,,,COUNTA(VENTES!D:D),),A760,OFFSET(VENTES!$G$2,,,COUNTA(VENTES!G:G),))</f>
        <v>0</v>
      </c>
      <c r="F760" s="38"/>
      <c r="G760" s="38"/>
      <c r="H760" s="38"/>
    </row>
    <row r="761" spans="1:8">
      <c r="A761" s="24" t="str">
        <f>Listes!A760</f>
        <v>5040164</v>
      </c>
      <c r="B761" t="str">
        <f>VLOOKUP(A761,Tableau1[],2,0)&amp;""</f>
        <v>COUVRE LIT 1P FIORE PEMBE</v>
      </c>
      <c r="C761" t="str">
        <f>VLOOKUP(A761,Tableau1[],3,0)&amp;""</f>
        <v>ACC.C.A.C</v>
      </c>
      <c r="D761" s="23">
        <f ca="1">SUMIF(OFFSET(ACHATS!$D$2,,,COUNTA(ACHATS!D:D),),A761,OFFSET(ACHATS!$G$2,,,COUNTA(ACHATS!G:G),))</f>
        <v>0</v>
      </c>
      <c r="E761" s="23">
        <f ca="1">SUMIF(OFFSET(VENTES!$D$2,,,COUNTA(VENTES!D:D),),A761,OFFSET(VENTES!$G$2,,,COUNTA(VENTES!G:G),))</f>
        <v>0</v>
      </c>
      <c r="F761" s="38"/>
      <c r="G761" s="38"/>
      <c r="H761" s="38"/>
    </row>
    <row r="762" spans="1:8">
      <c r="A762" s="24" t="str">
        <f>Listes!A761</f>
        <v>5040165</v>
      </c>
      <c r="B762" t="str">
        <f>VLOOKUP(A762,Tableau1[],2,0)&amp;""</f>
        <v>COUVRE LIT 2P WITH SPARE CANVAS CL GRIS</v>
      </c>
      <c r="C762" t="str">
        <f>VLOOKUP(A762,Tableau1[],3,0)&amp;""</f>
        <v>ACC.C.A.C</v>
      </c>
      <c r="D762" s="23">
        <f ca="1">SUMIF(OFFSET(ACHATS!$D$2,,,COUNTA(ACHATS!D:D),),A762,OFFSET(ACHATS!$G$2,,,COUNTA(ACHATS!G:G),))</f>
        <v>0</v>
      </c>
      <c r="E762" s="23">
        <f ca="1">SUMIF(OFFSET(VENTES!$D$2,,,COUNTA(VENTES!D:D),),A762,OFFSET(VENTES!$G$2,,,COUNTA(VENTES!G:G),))</f>
        <v>0</v>
      </c>
      <c r="F762" s="38"/>
      <c r="G762" s="38"/>
      <c r="H762" s="38"/>
    </row>
    <row r="763" spans="1:8">
      <c r="A763" s="24" t="str">
        <f>Listes!A762</f>
        <v>5040166</v>
      </c>
      <c r="B763" t="str">
        <f>VLOOKUP(A763,Tableau1[],2,0)&amp;""</f>
        <v>COUVRE LIT 2P WITHOUT FURBELOW CANVAS CL GRIS</v>
      </c>
      <c r="C763" t="str">
        <f>VLOOKUP(A763,Tableau1[],3,0)&amp;""</f>
        <v>ACC.C.A.C</v>
      </c>
      <c r="D763" s="23">
        <f ca="1">SUMIF(OFFSET(ACHATS!$D$2,,,COUNTA(ACHATS!D:D),),A763,OFFSET(ACHATS!$G$2,,,COUNTA(ACHATS!G:G),))</f>
        <v>0</v>
      </c>
      <c r="E763" s="23">
        <f ca="1">SUMIF(OFFSET(VENTES!$D$2,,,COUNTA(VENTES!D:D),),A763,OFFSET(VENTES!$G$2,,,COUNTA(VENTES!G:G),))</f>
        <v>0</v>
      </c>
      <c r="F763" s="38"/>
      <c r="G763" s="38"/>
      <c r="H763" s="38"/>
    </row>
    <row r="764" spans="1:8">
      <c r="A764" s="24" t="str">
        <f>Listes!A763</f>
        <v>5040167</v>
      </c>
      <c r="B764" t="str">
        <f>VLOOKUP(A764,Tableau1[],2,0)&amp;""</f>
        <v>COUVRE LIT 2P CANVAS DORA</v>
      </c>
      <c r="C764" t="str">
        <f>VLOOKUP(A764,Tableau1[],3,0)&amp;""</f>
        <v>ACC.C.A.C</v>
      </c>
      <c r="D764" s="23">
        <f ca="1">SUMIF(OFFSET(ACHATS!$D$2,,,COUNTA(ACHATS!D:D),),A764,OFFSET(ACHATS!$G$2,,,COUNTA(ACHATS!G:G),))</f>
        <v>0</v>
      </c>
      <c r="E764" s="23">
        <f ca="1">SUMIF(OFFSET(VENTES!$D$2,,,COUNTA(VENTES!D:D),),A764,OFFSET(VENTES!$G$2,,,COUNTA(VENTES!G:G),))</f>
        <v>0</v>
      </c>
      <c r="F764" s="38"/>
      <c r="G764" s="38"/>
      <c r="H764" s="38"/>
    </row>
    <row r="765" spans="1:8">
      <c r="A765" s="24" t="str">
        <f>Listes!A764</f>
        <v>5040168</v>
      </c>
      <c r="B765" t="str">
        <f>VLOOKUP(A765,Tableau1[],2,0)&amp;""</f>
        <v>COUVRE LIT 2P CANVAS VALERI</v>
      </c>
      <c r="C765" t="str">
        <f>VLOOKUP(A765,Tableau1[],3,0)&amp;""</f>
        <v>ACC.C.A.C</v>
      </c>
      <c r="D765" s="23">
        <f ca="1">SUMIF(OFFSET(ACHATS!$D$2,,,COUNTA(ACHATS!D:D),),A765,OFFSET(ACHATS!$G$2,,,COUNTA(ACHATS!G:G),))</f>
        <v>0</v>
      </c>
      <c r="E765" s="23">
        <f ca="1">SUMIF(OFFSET(VENTES!$D$2,,,COUNTA(VENTES!D:D),),A765,OFFSET(VENTES!$G$2,,,COUNTA(VENTES!G:G),))</f>
        <v>0</v>
      </c>
      <c r="F765" s="38"/>
      <c r="G765" s="38"/>
      <c r="H765" s="38"/>
    </row>
    <row r="766" spans="1:8">
      <c r="A766" s="24" t="str">
        <f>Listes!A765</f>
        <v>5040169</v>
      </c>
      <c r="B766" t="str">
        <f>VLOOKUP(A766,Tableau1[],2,0)&amp;""</f>
        <v>COUVRE LIT 2P GONCAGUL</v>
      </c>
      <c r="C766" t="str">
        <f>VLOOKUP(A766,Tableau1[],3,0)&amp;""</f>
        <v>ACC.C.A.C</v>
      </c>
      <c r="D766" s="23">
        <f ca="1">SUMIF(OFFSET(ACHATS!$D$2,,,COUNTA(ACHATS!D:D),),A766,OFFSET(ACHATS!$G$2,,,COUNTA(ACHATS!G:G),))</f>
        <v>0</v>
      </c>
      <c r="E766" s="23">
        <f ca="1">SUMIF(OFFSET(VENTES!$D$2,,,COUNTA(VENTES!D:D),),A766,OFFSET(VENTES!$G$2,,,COUNTA(VENTES!G:G),))</f>
        <v>0</v>
      </c>
      <c r="F766" s="38"/>
      <c r="G766" s="38"/>
      <c r="H766" s="38"/>
    </row>
    <row r="767" spans="1:8">
      <c r="A767" s="24" t="str">
        <f>Listes!A766</f>
        <v>5040170</v>
      </c>
      <c r="B767" t="str">
        <f>VLOOKUP(A767,Tableau1[],2,0)&amp;""</f>
        <v>COUVRE LIT 2P NEGRO</v>
      </c>
      <c r="C767" t="str">
        <f>VLOOKUP(A767,Tableau1[],3,0)&amp;""</f>
        <v>ACC.C.A.C</v>
      </c>
      <c r="D767" s="23">
        <f ca="1">SUMIF(OFFSET(ACHATS!$D$2,,,COUNTA(ACHATS!D:D),),A767,OFFSET(ACHATS!$G$2,,,COUNTA(ACHATS!G:G),))</f>
        <v>0</v>
      </c>
      <c r="E767" s="23">
        <f ca="1">SUMIF(OFFSET(VENTES!$D$2,,,COUNTA(VENTES!D:D),),A767,OFFSET(VENTES!$G$2,,,COUNTA(VENTES!G:G),))</f>
        <v>0</v>
      </c>
      <c r="F767" s="38"/>
      <c r="G767" s="38"/>
      <c r="H767" s="38"/>
    </row>
    <row r="768" spans="1:8">
      <c r="A768" s="24" t="str">
        <f>Listes!A767</f>
        <v>5040171</v>
      </c>
      <c r="B768" t="str">
        <f>VLOOKUP(A768,Tableau1[],2,0)&amp;""</f>
        <v>COUVRE LIT 1P AHENK F1</v>
      </c>
      <c r="C768" t="str">
        <f>VLOOKUP(A768,Tableau1[],3,0)&amp;""</f>
        <v>ACC.C.A.C</v>
      </c>
      <c r="D768" s="23">
        <f ca="1">SUMIF(OFFSET(ACHATS!$D$2,,,COUNTA(ACHATS!D:D),),A768,OFFSET(ACHATS!$G$2,,,COUNTA(ACHATS!G:G),))</f>
        <v>0</v>
      </c>
      <c r="E768" s="23">
        <f ca="1">SUMIF(OFFSET(VENTES!$D$2,,,COUNTA(VENTES!D:D),),A768,OFFSET(VENTES!$G$2,,,COUNTA(VENTES!G:G),))</f>
        <v>0</v>
      </c>
      <c r="F768" s="38"/>
      <c r="G768" s="38"/>
      <c r="H768" s="38"/>
    </row>
    <row r="769" spans="1:8">
      <c r="A769" s="24" t="str">
        <f>Listes!A768</f>
        <v>5040172</v>
      </c>
      <c r="B769" t="str">
        <f>VLOOKUP(A769,Tableau1[],2,0)&amp;""</f>
        <v>COUVRE LIT 2P FIORE PEMPE</v>
      </c>
      <c r="C769" t="str">
        <f>VLOOKUP(A769,Tableau1[],3,0)&amp;""</f>
        <v>ACC.C.A.C</v>
      </c>
      <c r="D769" s="23">
        <f ca="1">SUMIF(OFFSET(ACHATS!$D$2,,,COUNTA(ACHATS!D:D),),A769,OFFSET(ACHATS!$G$2,,,COUNTA(ACHATS!G:G),))</f>
        <v>0</v>
      </c>
      <c r="E769" s="23">
        <f ca="1">SUMIF(OFFSET(VENTES!$D$2,,,COUNTA(VENTES!D:D),),A769,OFFSET(VENTES!$G$2,,,COUNTA(VENTES!G:G),))</f>
        <v>0</v>
      </c>
      <c r="F769" s="38"/>
      <c r="G769" s="38"/>
      <c r="H769" s="38"/>
    </row>
    <row r="770" spans="1:8">
      <c r="A770" s="24" t="str">
        <f>Listes!A769</f>
        <v>5040173</v>
      </c>
      <c r="B770" t="str">
        <f>VLOOKUP(A770,Tableau1[],2,0)&amp;""</f>
        <v>COUVRE LIT 2P CUBIC</v>
      </c>
      <c r="C770" t="str">
        <f>VLOOKUP(A770,Tableau1[],3,0)&amp;""</f>
        <v>ACC.C.A.C</v>
      </c>
      <c r="D770" s="23">
        <f ca="1">SUMIF(OFFSET(ACHATS!$D$2,,,COUNTA(ACHATS!D:D),),A770,OFFSET(ACHATS!$G$2,,,COUNTA(ACHATS!G:G),))</f>
        <v>0</v>
      </c>
      <c r="E770" s="23">
        <f ca="1">SUMIF(OFFSET(VENTES!$D$2,,,COUNTA(VENTES!D:D),),A770,OFFSET(VENTES!$G$2,,,COUNTA(VENTES!G:G),))</f>
        <v>0</v>
      </c>
      <c r="F770" s="38"/>
      <c r="G770" s="38"/>
      <c r="H770" s="38"/>
    </row>
    <row r="771" spans="1:8">
      <c r="A771" s="24" t="str">
        <f>Listes!A770</f>
        <v>5040174</v>
      </c>
      <c r="B771" t="str">
        <f>VLOOKUP(A771,Tableau1[],2,0)&amp;""</f>
        <v>COUVRE LIT 2P GULIZAR SARI</v>
      </c>
      <c r="C771" t="str">
        <f>VLOOKUP(A771,Tableau1[],3,0)&amp;""</f>
        <v>ACC.C.A.C</v>
      </c>
      <c r="D771" s="23">
        <f ca="1">SUMIF(OFFSET(ACHATS!$D$2,,,COUNTA(ACHATS!D:D),),A771,OFFSET(ACHATS!$G$2,,,COUNTA(ACHATS!G:G),))</f>
        <v>0</v>
      </c>
      <c r="E771" s="23">
        <f ca="1">SUMIF(OFFSET(VENTES!$D$2,,,COUNTA(VENTES!D:D),),A771,OFFSET(VENTES!$G$2,,,COUNTA(VENTES!G:G),))</f>
        <v>0</v>
      </c>
      <c r="F771" s="38"/>
      <c r="G771" s="38"/>
      <c r="H771" s="38"/>
    </row>
    <row r="772" spans="1:8">
      <c r="A772" s="24" t="str">
        <f>Listes!A771</f>
        <v>5040175</v>
      </c>
      <c r="B772" t="str">
        <f>VLOOKUP(A772,Tableau1[],2,0)&amp;""</f>
        <v>COUVRE LIT 1P YAPRAK</v>
      </c>
      <c r="C772" t="str">
        <f>VLOOKUP(A772,Tableau1[],3,0)&amp;""</f>
        <v>ACC.C.A.C</v>
      </c>
      <c r="D772" s="23">
        <f ca="1">SUMIF(OFFSET(ACHATS!$D$2,,,COUNTA(ACHATS!D:D),),A772,OFFSET(ACHATS!$G$2,,,COUNTA(ACHATS!G:G),))</f>
        <v>0</v>
      </c>
      <c r="E772" s="23">
        <f ca="1">SUMIF(OFFSET(VENTES!$D$2,,,COUNTA(VENTES!D:D),),A772,OFFSET(VENTES!$G$2,,,COUNTA(VENTES!G:G),))</f>
        <v>0</v>
      </c>
      <c r="F772" s="38"/>
      <c r="G772" s="38"/>
      <c r="H772" s="38"/>
    </row>
    <row r="773" spans="1:8">
      <c r="A773" s="24" t="str">
        <f>Listes!A772</f>
        <v>5040176</v>
      </c>
      <c r="B773" t="str">
        <f>VLOOKUP(A773,Tableau1[],2,0)&amp;""</f>
        <v>COUVRE LIT 2P SET SARMAZIK CL ROUGE</v>
      </c>
      <c r="C773" t="str">
        <f>VLOOKUP(A773,Tableau1[],3,0)&amp;""</f>
        <v>ACC.C.A.C</v>
      </c>
      <c r="D773" s="23">
        <f ca="1">SUMIF(OFFSET(ACHATS!$D$2,,,COUNTA(ACHATS!D:D),),A773,OFFSET(ACHATS!$G$2,,,COUNTA(ACHATS!G:G),))</f>
        <v>0</v>
      </c>
      <c r="E773" s="23">
        <f ca="1">SUMIF(OFFSET(VENTES!$D$2,,,COUNTA(VENTES!D:D),),A773,OFFSET(VENTES!$G$2,,,COUNTA(VENTES!G:G),))</f>
        <v>0</v>
      </c>
      <c r="F773" s="38"/>
      <c r="G773" s="38"/>
      <c r="H773" s="38"/>
    </row>
    <row r="774" spans="1:8">
      <c r="A774" s="24" t="str">
        <f>Listes!A773</f>
        <v>5040177</v>
      </c>
      <c r="B774" t="str">
        <f>VLOOKUP(A774,Tableau1[],2,0)&amp;""</f>
        <v>COUVRE LIT 2P AVANGARD CL BORDEAU</v>
      </c>
      <c r="C774" t="str">
        <f>VLOOKUP(A774,Tableau1[],3,0)&amp;""</f>
        <v>ACC.C.A.C</v>
      </c>
      <c r="D774" s="23">
        <f ca="1">SUMIF(OFFSET(ACHATS!$D$2,,,COUNTA(ACHATS!D:D),),A774,OFFSET(ACHATS!$G$2,,,COUNTA(ACHATS!G:G),))</f>
        <v>0</v>
      </c>
      <c r="E774" s="23">
        <f ca="1">SUMIF(OFFSET(VENTES!$D$2,,,COUNTA(VENTES!D:D),),A774,OFFSET(VENTES!$G$2,,,COUNTA(VENTES!G:G),))</f>
        <v>0</v>
      </c>
      <c r="F774" s="38"/>
      <c r="G774" s="38"/>
      <c r="H774" s="38"/>
    </row>
    <row r="775" spans="1:8">
      <c r="A775" s="24" t="str">
        <f>Listes!A774</f>
        <v>5040178</v>
      </c>
      <c r="B775" t="str">
        <f>VLOOKUP(A775,Tableau1[],2,0)&amp;""</f>
        <v>COUVRE LIT 2P AVANGARD CL BORDEAU</v>
      </c>
      <c r="C775" t="str">
        <f>VLOOKUP(A775,Tableau1[],3,0)&amp;""</f>
        <v>ACC.C.A.C</v>
      </c>
      <c r="D775" s="23">
        <f ca="1">SUMIF(OFFSET(ACHATS!$D$2,,,COUNTA(ACHATS!D:D),),A775,OFFSET(ACHATS!$G$2,,,COUNTA(ACHATS!G:G),))</f>
        <v>0</v>
      </c>
      <c r="E775" s="23">
        <f ca="1">SUMIF(OFFSET(VENTES!$D$2,,,COUNTA(VENTES!D:D),),A775,OFFSET(VENTES!$G$2,,,COUNTA(VENTES!G:G),))</f>
        <v>0</v>
      </c>
      <c r="F775" s="38"/>
      <c r="G775" s="38"/>
      <c r="H775" s="38"/>
    </row>
    <row r="776" spans="1:8">
      <c r="A776" s="24" t="str">
        <f>Listes!A775</f>
        <v>5040179</v>
      </c>
      <c r="B776" t="str">
        <f>VLOOKUP(A776,Tableau1[],2,0)&amp;""</f>
        <v>COUVRE LIT 2P BEIGE</v>
      </c>
      <c r="C776" t="str">
        <f>VLOOKUP(A776,Tableau1[],3,0)&amp;""</f>
        <v>ACC.C.A.C</v>
      </c>
      <c r="D776" s="23">
        <f ca="1">SUMIF(OFFSET(ACHATS!$D$2,,,COUNTA(ACHATS!D:D),),A776,OFFSET(ACHATS!$G$2,,,COUNTA(ACHATS!G:G),))</f>
        <v>0</v>
      </c>
      <c r="E776" s="23">
        <f ca="1">SUMIF(OFFSET(VENTES!$D$2,,,COUNTA(VENTES!D:D),),A776,OFFSET(VENTES!$G$2,,,COUNTA(VENTES!G:G),))</f>
        <v>0</v>
      </c>
      <c r="F776" s="38"/>
      <c r="G776" s="38"/>
      <c r="H776" s="38"/>
    </row>
    <row r="777" spans="1:8">
      <c r="A777" s="24" t="str">
        <f>Listes!A776</f>
        <v>5040180</v>
      </c>
      <c r="B777" t="str">
        <f>VLOOKUP(A777,Tableau1[],2,0)&amp;""</f>
        <v>COUVRE LIT 2P STONE CL GRIS</v>
      </c>
      <c r="C777" t="str">
        <f>VLOOKUP(A777,Tableau1[],3,0)&amp;""</f>
        <v>ACC.C.A.C</v>
      </c>
      <c r="D777" s="23">
        <f ca="1">SUMIF(OFFSET(ACHATS!$D$2,,,COUNTA(ACHATS!D:D),),A777,OFFSET(ACHATS!$G$2,,,COUNTA(ACHATS!G:G),))</f>
        <v>0</v>
      </c>
      <c r="E777" s="23">
        <f ca="1">SUMIF(OFFSET(VENTES!$D$2,,,COUNTA(VENTES!D:D),),A777,OFFSET(VENTES!$G$2,,,COUNTA(VENTES!G:G),))</f>
        <v>0</v>
      </c>
      <c r="F777" s="38"/>
      <c r="G777" s="38"/>
      <c r="H777" s="38"/>
    </row>
    <row r="778" spans="1:8">
      <c r="A778" s="24" t="str">
        <f>Listes!A777</f>
        <v>5040181</v>
      </c>
      <c r="B778" t="str">
        <f>VLOOKUP(A778,Tableau1[],2,0)&amp;""</f>
        <v>COUVRE LIT 2P CRYSTAL CL ROSE</v>
      </c>
      <c r="C778" t="str">
        <f>VLOOKUP(A778,Tableau1[],3,0)&amp;""</f>
        <v>ACC.C.A.C</v>
      </c>
      <c r="D778" s="23">
        <f ca="1">SUMIF(OFFSET(ACHATS!$D$2,,,COUNTA(ACHATS!D:D),),A778,OFFSET(ACHATS!$G$2,,,COUNTA(ACHATS!G:G),))</f>
        <v>0</v>
      </c>
      <c r="E778" s="23">
        <f ca="1">SUMIF(OFFSET(VENTES!$D$2,,,COUNTA(VENTES!D:D),),A778,OFFSET(VENTES!$G$2,,,COUNTA(VENTES!G:G),))</f>
        <v>0</v>
      </c>
      <c r="F778" s="38"/>
      <c r="G778" s="38"/>
      <c r="H778" s="38"/>
    </row>
    <row r="779" spans="1:8">
      <c r="A779" s="24" t="str">
        <f>Listes!A778</f>
        <v>5040182</v>
      </c>
      <c r="B779" t="str">
        <f>VLOOKUP(A779,Tableau1[],2,0)&amp;""</f>
        <v>COUVRE LIT 2P CRYSTAL CL MOUTARDE</v>
      </c>
      <c r="C779" t="str">
        <f>VLOOKUP(A779,Tableau1[],3,0)&amp;""</f>
        <v>ACC.C.A.C</v>
      </c>
      <c r="D779" s="23">
        <f ca="1">SUMIF(OFFSET(ACHATS!$D$2,,,COUNTA(ACHATS!D:D),),A779,OFFSET(ACHATS!$G$2,,,COUNTA(ACHATS!G:G),))</f>
        <v>0</v>
      </c>
      <c r="E779" s="23">
        <f ca="1">SUMIF(OFFSET(VENTES!$D$2,,,COUNTA(VENTES!D:D),),A779,OFFSET(VENTES!$G$2,,,COUNTA(VENTES!G:G),))</f>
        <v>0</v>
      </c>
      <c r="F779" s="38"/>
      <c r="G779" s="38"/>
      <c r="H779" s="38"/>
    </row>
    <row r="780" spans="1:8">
      <c r="A780" s="24" t="str">
        <f>Listes!A779</f>
        <v>5040184</v>
      </c>
      <c r="B780" t="str">
        <f>VLOOKUP(A780,Tableau1[],2,0)&amp;""</f>
        <v>COUVRE LIT 1P TWEETY BASKETBALL</v>
      </c>
      <c r="C780" t="str">
        <f>VLOOKUP(A780,Tableau1[],3,0)&amp;""</f>
        <v>ACC.C.A.C</v>
      </c>
      <c r="D780" s="23">
        <f ca="1">SUMIF(OFFSET(ACHATS!$D$2,,,COUNTA(ACHATS!D:D),),A780,OFFSET(ACHATS!$G$2,,,COUNTA(ACHATS!G:G),))</f>
        <v>0</v>
      </c>
      <c r="E780" s="23">
        <f ca="1">SUMIF(OFFSET(VENTES!$D$2,,,COUNTA(VENTES!D:D),),A780,OFFSET(VENTES!$G$2,,,COUNTA(VENTES!G:G),))</f>
        <v>0</v>
      </c>
      <c r="F780" s="38"/>
      <c r="G780" s="38"/>
      <c r="H780" s="38"/>
    </row>
    <row r="781" spans="1:8">
      <c r="A781" s="24" t="str">
        <f>Listes!A780</f>
        <v>5040185</v>
      </c>
      <c r="B781" t="str">
        <f>VLOOKUP(A781,Tableau1[],2,0)&amp;""</f>
        <v>COUVRE LIT 1P TWEETY BUBBLES</v>
      </c>
      <c r="C781" t="str">
        <f>VLOOKUP(A781,Tableau1[],3,0)&amp;""</f>
        <v>ACC.C.A.C</v>
      </c>
      <c r="D781" s="23">
        <f ca="1">SUMIF(OFFSET(ACHATS!$D$2,,,COUNTA(ACHATS!D:D),),A781,OFFSET(ACHATS!$G$2,,,COUNTA(ACHATS!G:G),))</f>
        <v>0</v>
      </c>
      <c r="E781" s="23">
        <f ca="1">SUMIF(OFFSET(VENTES!$D$2,,,COUNTA(VENTES!D:D),),A781,OFFSET(VENTES!$G$2,,,COUNTA(VENTES!G:G),))</f>
        <v>0</v>
      </c>
      <c r="F781" s="38"/>
      <c r="G781" s="38"/>
      <c r="H781" s="38"/>
    </row>
    <row r="782" spans="1:8">
      <c r="A782" s="24" t="str">
        <f>Listes!A781</f>
        <v>5040186</v>
      </c>
      <c r="B782" t="str">
        <f>VLOOKUP(A782,Tableau1[],2,0)&amp;""</f>
        <v>COUVRE LIT 1P TAZMANYA</v>
      </c>
      <c r="C782" t="str">
        <f>VLOOKUP(A782,Tableau1[],3,0)&amp;""</f>
        <v>ACC.C.A.C</v>
      </c>
      <c r="D782" s="23">
        <f ca="1">SUMIF(OFFSET(ACHATS!$D$2,,,COUNTA(ACHATS!D:D),),A782,OFFSET(ACHATS!$G$2,,,COUNTA(ACHATS!G:G),))</f>
        <v>0</v>
      </c>
      <c r="E782" s="23">
        <f ca="1">SUMIF(OFFSET(VENTES!$D$2,,,COUNTA(VENTES!D:D),),A782,OFFSET(VENTES!$G$2,,,COUNTA(VENTES!G:G),))</f>
        <v>0</v>
      </c>
      <c r="F782" s="38"/>
      <c r="G782" s="38"/>
      <c r="H782" s="38"/>
    </row>
    <row r="783" spans="1:8">
      <c r="A783" s="24" t="str">
        <f>Listes!A782</f>
        <v>5040187</v>
      </c>
      <c r="B783" t="str">
        <f>VLOOKUP(A783,Tableau1[],2,0)&amp;""</f>
        <v>COUVRE LIT 1P TOM VE JERY ENJOY</v>
      </c>
      <c r="C783" t="str">
        <f>VLOOKUP(A783,Tableau1[],3,0)&amp;""</f>
        <v>ACC.C.A.C</v>
      </c>
      <c r="D783" s="23">
        <f ca="1">SUMIF(OFFSET(ACHATS!$D$2,,,COUNTA(ACHATS!D:D),),A783,OFFSET(ACHATS!$G$2,,,COUNTA(ACHATS!G:G),))</f>
        <v>0</v>
      </c>
      <c r="E783" s="23">
        <f ca="1">SUMIF(OFFSET(VENTES!$D$2,,,COUNTA(VENTES!D:D),),A783,OFFSET(VENTES!$G$2,,,COUNTA(VENTES!G:G),))</f>
        <v>0</v>
      </c>
      <c r="F783" s="38"/>
      <c r="G783" s="38"/>
      <c r="H783" s="38"/>
    </row>
    <row r="784" spans="1:8">
      <c r="A784" s="24" t="str">
        <f>Listes!A783</f>
        <v>5040188</v>
      </c>
      <c r="B784" t="str">
        <f>VLOOKUP(A784,Tableau1[],2,0)&amp;""</f>
        <v>COUVRE LIT 1P SINDY PRINCESS</v>
      </c>
      <c r="C784" t="str">
        <f>VLOOKUP(A784,Tableau1[],3,0)&amp;""</f>
        <v>ACC.C.A.C</v>
      </c>
      <c r="D784" s="23">
        <f ca="1">SUMIF(OFFSET(ACHATS!$D$2,,,COUNTA(ACHATS!D:D),),A784,OFFSET(ACHATS!$G$2,,,COUNTA(ACHATS!G:G),))</f>
        <v>0</v>
      </c>
      <c r="E784" s="23">
        <f ca="1">SUMIF(OFFSET(VENTES!$D$2,,,COUNTA(VENTES!D:D),),A784,OFFSET(VENTES!$G$2,,,COUNTA(VENTES!G:G),))</f>
        <v>0</v>
      </c>
      <c r="F784" s="38"/>
      <c r="G784" s="38"/>
      <c r="H784" s="38"/>
    </row>
    <row r="785" spans="1:8">
      <c r="A785" s="24" t="str">
        <f>Listes!A784</f>
        <v>5040189</v>
      </c>
      <c r="B785" t="str">
        <f>VLOOKUP(A785,Tableau1[],2,0)&amp;""</f>
        <v>COUVRE LIT 2 PLATEAU (DOUBLE W.0 FURBELOW)</v>
      </c>
      <c r="C785" t="str">
        <f>VLOOKUP(A785,Tableau1[],3,0)&amp;""</f>
        <v>ACC.C.A.C</v>
      </c>
      <c r="D785" s="23">
        <f ca="1">SUMIF(OFFSET(ACHATS!$D$2,,,COUNTA(ACHATS!D:D),),A785,OFFSET(ACHATS!$G$2,,,COUNTA(ACHATS!G:G),))</f>
        <v>0</v>
      </c>
      <c r="E785" s="23">
        <f ca="1">SUMIF(OFFSET(VENTES!$D$2,,,COUNTA(VENTES!D:D),),A785,OFFSET(VENTES!$G$2,,,COUNTA(VENTES!G:G),))</f>
        <v>0</v>
      </c>
      <c r="F785" s="38"/>
      <c r="G785" s="38"/>
      <c r="H785" s="38"/>
    </row>
    <row r="786" spans="1:8">
      <c r="A786" s="24" t="str">
        <f>Listes!A785</f>
        <v>5040191</v>
      </c>
      <c r="B786" t="str">
        <f>VLOOKUP(A786,Tableau1[],2,0)&amp;""</f>
        <v>COUVRE LIT 2P STONE CL MARRON</v>
      </c>
      <c r="C786" t="str">
        <f>VLOOKUP(A786,Tableau1[],3,0)&amp;""</f>
        <v>ACC.C.A.C</v>
      </c>
      <c r="D786" s="23">
        <f ca="1">SUMIF(OFFSET(ACHATS!$D$2,,,COUNTA(ACHATS!D:D),),A786,OFFSET(ACHATS!$G$2,,,COUNTA(ACHATS!G:G),))</f>
        <v>0</v>
      </c>
      <c r="E786" s="23">
        <f ca="1">SUMIF(OFFSET(VENTES!$D$2,,,COUNTA(VENTES!D:D),),A786,OFFSET(VENTES!$G$2,,,COUNTA(VENTES!G:G),))</f>
        <v>0</v>
      </c>
      <c r="F786" s="38"/>
      <c r="G786" s="38"/>
      <c r="H786" s="38"/>
    </row>
    <row r="787" spans="1:8">
      <c r="A787" s="24" t="str">
        <f>Listes!A786</f>
        <v>5040192</v>
      </c>
      <c r="B787" t="str">
        <f>VLOOKUP(A787,Tableau1[],2,0)&amp;""</f>
        <v>COUVRE LIT 2P STONE CL PRUNE</v>
      </c>
      <c r="C787" t="str">
        <f>VLOOKUP(A787,Tableau1[],3,0)&amp;""</f>
        <v>ACC.C.A.C</v>
      </c>
      <c r="D787" s="23">
        <f ca="1">SUMIF(OFFSET(ACHATS!$D$2,,,COUNTA(ACHATS!D:D),),A787,OFFSET(ACHATS!$G$2,,,COUNTA(ACHATS!G:G),))</f>
        <v>0</v>
      </c>
      <c r="E787" s="23">
        <f ca="1">SUMIF(OFFSET(VENTES!$D$2,,,COUNTA(VENTES!D:D),),A787,OFFSET(VENTES!$G$2,,,COUNTA(VENTES!G:G),))</f>
        <v>0</v>
      </c>
      <c r="F787" s="38"/>
      <c r="G787" s="38"/>
      <c r="H787" s="38"/>
    </row>
    <row r="788" spans="1:8">
      <c r="A788" s="24" t="str">
        <f>Listes!A787</f>
        <v>5040193</v>
      </c>
      <c r="B788" t="str">
        <f>VLOOKUP(A788,Tableau1[],2,0)&amp;""</f>
        <v>COUVRE LIT 2P VALENTE CL ROSE</v>
      </c>
      <c r="C788" t="str">
        <f>VLOOKUP(A788,Tableau1[],3,0)&amp;""</f>
        <v>ACC.C.A.C</v>
      </c>
      <c r="D788" s="23">
        <f ca="1">SUMIF(OFFSET(ACHATS!$D$2,,,COUNTA(ACHATS!D:D),),A788,OFFSET(ACHATS!$G$2,,,COUNTA(ACHATS!G:G),))</f>
        <v>0</v>
      </c>
      <c r="E788" s="23">
        <f ca="1">SUMIF(OFFSET(VENTES!$D$2,,,COUNTA(VENTES!D:D),),A788,OFFSET(VENTES!$G$2,,,COUNTA(VENTES!G:G),))</f>
        <v>0</v>
      </c>
      <c r="F788" s="38"/>
      <c r="G788" s="38"/>
      <c r="H788" s="38"/>
    </row>
    <row r="789" spans="1:8">
      <c r="A789" s="24" t="str">
        <f>Listes!A788</f>
        <v>5040194</v>
      </c>
      <c r="B789" t="str">
        <f>VLOOKUP(A789,Tableau1[],2,0)&amp;""</f>
        <v>COUVRE LIT 2P VALENTE CL MARRON</v>
      </c>
      <c r="C789" t="str">
        <f>VLOOKUP(A789,Tableau1[],3,0)&amp;""</f>
        <v>ACC.C.A.C</v>
      </c>
      <c r="D789" s="23">
        <f ca="1">SUMIF(OFFSET(ACHATS!$D$2,,,COUNTA(ACHATS!D:D),),A789,OFFSET(ACHATS!$G$2,,,COUNTA(ACHATS!G:G),))</f>
        <v>0</v>
      </c>
      <c r="E789" s="23">
        <f ca="1">SUMIF(OFFSET(VENTES!$D$2,,,COUNTA(VENTES!D:D),),A789,OFFSET(VENTES!$G$2,,,COUNTA(VENTES!G:G),))</f>
        <v>0</v>
      </c>
      <c r="F789" s="38"/>
      <c r="G789" s="38"/>
      <c r="H789" s="38"/>
    </row>
    <row r="790" spans="1:8">
      <c r="A790" s="24" t="str">
        <f>Listes!A789</f>
        <v>5040195</v>
      </c>
      <c r="B790" t="str">
        <f>VLOOKUP(A790,Tableau1[],2,0)&amp;""</f>
        <v>COUVRE LIT 2P ALLORA CL ROSE</v>
      </c>
      <c r="C790" t="str">
        <f>VLOOKUP(A790,Tableau1[],3,0)&amp;""</f>
        <v>ACC.C.A.C</v>
      </c>
      <c r="D790" s="23">
        <f ca="1">SUMIF(OFFSET(ACHATS!$D$2,,,COUNTA(ACHATS!D:D),),A790,OFFSET(ACHATS!$G$2,,,COUNTA(ACHATS!G:G),))</f>
        <v>0</v>
      </c>
      <c r="E790" s="23">
        <f ca="1">SUMIF(OFFSET(VENTES!$D$2,,,COUNTA(VENTES!D:D),),A790,OFFSET(VENTES!$G$2,,,COUNTA(VENTES!G:G),))</f>
        <v>0</v>
      </c>
      <c r="F790" s="38"/>
      <c r="G790" s="38"/>
      <c r="H790" s="38"/>
    </row>
    <row r="791" spans="1:8">
      <c r="A791" s="24" t="str">
        <f>Listes!A790</f>
        <v>5040196</v>
      </c>
      <c r="B791" t="str">
        <f>VLOOKUP(A791,Tableau1[],2,0)&amp;""</f>
        <v>COUVRE LIT 2P ALLORA CL SABLE</v>
      </c>
      <c r="C791" t="str">
        <f>VLOOKUP(A791,Tableau1[],3,0)&amp;""</f>
        <v>ACC.C.A.C</v>
      </c>
      <c r="D791" s="23">
        <f ca="1">SUMIF(OFFSET(ACHATS!$D$2,,,COUNTA(ACHATS!D:D),),A791,OFFSET(ACHATS!$G$2,,,COUNTA(ACHATS!G:G),))</f>
        <v>0</v>
      </c>
      <c r="E791" s="23">
        <f ca="1">SUMIF(OFFSET(VENTES!$D$2,,,COUNTA(VENTES!D:D),),A791,OFFSET(VENTES!$G$2,,,COUNTA(VENTES!G:G),))</f>
        <v>0</v>
      </c>
      <c r="F791" s="38"/>
      <c r="G791" s="38"/>
      <c r="H791" s="38"/>
    </row>
    <row r="792" spans="1:8">
      <c r="A792" s="24" t="str">
        <f>Listes!A791</f>
        <v>5040198</v>
      </c>
      <c r="B792" t="str">
        <f>VLOOKUP(A792,Tableau1[],2,0)&amp;""</f>
        <v>COUVRE LIT 2P BRODE CL MOUTARD</v>
      </c>
      <c r="C792" t="str">
        <f>VLOOKUP(A792,Tableau1[],3,0)&amp;""</f>
        <v>ACC.C.A.C</v>
      </c>
      <c r="D792" s="23">
        <f ca="1">SUMIF(OFFSET(ACHATS!$D$2,,,COUNTA(ACHATS!D:D),),A792,OFFSET(ACHATS!$G$2,,,COUNTA(ACHATS!G:G),))</f>
        <v>0</v>
      </c>
      <c r="E792" s="23">
        <f ca="1">SUMIF(OFFSET(VENTES!$D$2,,,COUNTA(VENTES!D:D),),A792,OFFSET(VENTES!$G$2,,,COUNTA(VENTES!G:G),))</f>
        <v>0</v>
      </c>
      <c r="F792" s="38"/>
      <c r="G792" s="38"/>
      <c r="H792" s="38"/>
    </row>
    <row r="793" spans="1:8">
      <c r="A793" s="24" t="str">
        <f>Listes!A792</f>
        <v>5040199</v>
      </c>
      <c r="B793" t="str">
        <f>VLOOKUP(A793,Tableau1[],2,0)&amp;""</f>
        <v>COUVRE LIT 2P GALA</v>
      </c>
      <c r="C793" t="str">
        <f>VLOOKUP(A793,Tableau1[],3,0)&amp;""</f>
        <v>ACC.C.A.C</v>
      </c>
      <c r="D793" s="23">
        <f ca="1">SUMIF(OFFSET(ACHATS!$D$2,,,COUNTA(ACHATS!D:D),),A793,OFFSET(ACHATS!$G$2,,,COUNTA(ACHATS!G:G),))</f>
        <v>0</v>
      </c>
      <c r="E793" s="23">
        <f ca="1">SUMIF(OFFSET(VENTES!$D$2,,,COUNTA(VENTES!D:D),),A793,OFFSET(VENTES!$G$2,,,COUNTA(VENTES!G:G),))</f>
        <v>0</v>
      </c>
      <c r="F793" s="38"/>
      <c r="G793" s="38"/>
      <c r="H793" s="38"/>
    </row>
    <row r="794" spans="1:8">
      <c r="A794" s="24" t="str">
        <f>Listes!A793</f>
        <v>5040200</v>
      </c>
      <c r="B794" t="str">
        <f>VLOOKUP(A794,Tableau1[],2,0)&amp;""</f>
        <v>COUVRE LIT 2P GULCE CL ROUGE SET</v>
      </c>
      <c r="C794" t="str">
        <f>VLOOKUP(A794,Tableau1[],3,0)&amp;""</f>
        <v>ACC.C.A.C</v>
      </c>
      <c r="D794" s="23">
        <f ca="1">SUMIF(OFFSET(ACHATS!$D$2,,,COUNTA(ACHATS!D:D),),A794,OFFSET(ACHATS!$G$2,,,COUNTA(ACHATS!G:G),))</f>
        <v>0</v>
      </c>
      <c r="E794" s="23">
        <f ca="1">SUMIF(OFFSET(VENTES!$D$2,,,COUNTA(VENTES!D:D),),A794,OFFSET(VENTES!$G$2,,,COUNTA(VENTES!G:G),))</f>
        <v>0</v>
      </c>
      <c r="F794" s="38"/>
      <c r="G794" s="38"/>
      <c r="H794" s="38"/>
    </row>
    <row r="795" spans="1:8">
      <c r="A795" s="24" t="str">
        <f>Listes!A794</f>
        <v>5040201</v>
      </c>
      <c r="B795" t="str">
        <f>VLOOKUP(A795,Tableau1[],2,0)&amp;""</f>
        <v>ENSEMBLE DRAPS 2P  CEMRE</v>
      </c>
      <c r="C795" t="str">
        <f>VLOOKUP(A795,Tableau1[],3,0)&amp;""</f>
        <v>ACC.C.A.C</v>
      </c>
      <c r="D795" s="23">
        <f ca="1">SUMIF(OFFSET(ACHATS!$D$2,,,COUNTA(ACHATS!D:D),),A795,OFFSET(ACHATS!$G$2,,,COUNTA(ACHATS!G:G),))</f>
        <v>0</v>
      </c>
      <c r="E795" s="23">
        <f ca="1">SUMIF(OFFSET(VENTES!$D$2,,,COUNTA(VENTES!D:D),),A795,OFFSET(VENTES!$G$2,,,COUNTA(VENTES!G:G),))</f>
        <v>0</v>
      </c>
      <c r="F795" s="38"/>
      <c r="G795" s="38"/>
      <c r="H795" s="38"/>
    </row>
    <row r="796" spans="1:8">
      <c r="A796" s="24" t="str">
        <f>Listes!A795</f>
        <v>5040202</v>
      </c>
      <c r="B796" t="str">
        <f>VLOOKUP(A796,Tableau1[],2,0)&amp;""</f>
        <v>ENSEMBLE DRAPS 2P SET TULIP</v>
      </c>
      <c r="C796" t="str">
        <f>VLOOKUP(A796,Tableau1[],3,0)&amp;""</f>
        <v>ACC.C.A.C</v>
      </c>
      <c r="D796" s="23">
        <f ca="1">SUMIF(OFFSET(ACHATS!$D$2,,,COUNTA(ACHATS!D:D),),A796,OFFSET(ACHATS!$G$2,,,COUNTA(ACHATS!G:G),))</f>
        <v>0</v>
      </c>
      <c r="E796" s="23">
        <f ca="1">SUMIF(OFFSET(VENTES!$D$2,,,COUNTA(VENTES!D:D),),A796,OFFSET(VENTES!$G$2,,,COUNTA(VENTES!G:G),))</f>
        <v>0</v>
      </c>
      <c r="F796" s="38"/>
      <c r="G796" s="38"/>
      <c r="H796" s="38"/>
    </row>
    <row r="797" spans="1:8">
      <c r="A797" s="24" t="str">
        <f>Listes!A796</f>
        <v>5040203</v>
      </c>
      <c r="B797" t="str">
        <f>VLOOKUP(A797,Tableau1[],2,0)&amp;""</f>
        <v>ENSEMBLE DRAPS 2P SET RUMBA</v>
      </c>
      <c r="C797" t="str">
        <f>VLOOKUP(A797,Tableau1[],3,0)&amp;""</f>
        <v>ACC.C.A.C</v>
      </c>
      <c r="D797" s="23">
        <f ca="1">SUMIF(OFFSET(ACHATS!$D$2,,,COUNTA(ACHATS!D:D),),A797,OFFSET(ACHATS!$G$2,,,COUNTA(ACHATS!G:G),))</f>
        <v>0</v>
      </c>
      <c r="E797" s="23">
        <f ca="1">SUMIF(OFFSET(VENTES!$D$2,,,COUNTA(VENTES!D:D),),A797,OFFSET(VENTES!$G$2,,,COUNTA(VENTES!G:G),))</f>
        <v>0</v>
      </c>
      <c r="F797" s="38"/>
      <c r="G797" s="38"/>
      <c r="H797" s="38"/>
    </row>
    <row r="798" spans="1:8">
      <c r="A798" s="24" t="str">
        <f>Listes!A797</f>
        <v>5040204</v>
      </c>
      <c r="B798" t="str">
        <f>VLOOKUP(A798,Tableau1[],2,0)&amp;""</f>
        <v>ENSEMBLE DRAPS 2P FLOWERS LILAC</v>
      </c>
      <c r="C798" t="str">
        <f>VLOOKUP(A798,Tableau1[],3,0)&amp;""</f>
        <v>ACC.C.A.C</v>
      </c>
      <c r="D798" s="23">
        <f ca="1">SUMIF(OFFSET(ACHATS!$D$2,,,COUNTA(ACHATS!D:D),),A798,OFFSET(ACHATS!$G$2,,,COUNTA(ACHATS!G:G),))</f>
        <v>0</v>
      </c>
      <c r="E798" s="23">
        <f ca="1">SUMIF(OFFSET(VENTES!$D$2,,,COUNTA(VENTES!D:D),),A798,OFFSET(VENTES!$G$2,,,COUNTA(VENTES!G:G),))</f>
        <v>0</v>
      </c>
      <c r="F798" s="38"/>
      <c r="G798" s="38"/>
      <c r="H798" s="38"/>
    </row>
    <row r="799" spans="1:8">
      <c r="A799" s="24" t="str">
        <f>Listes!A798</f>
        <v>5040205</v>
      </c>
      <c r="B799" t="str">
        <f>VLOOKUP(A799,Tableau1[],2,0)&amp;""</f>
        <v>ENSEMBLE DRAPS 2P FLOWERS GREEN</v>
      </c>
      <c r="C799" t="str">
        <f>VLOOKUP(A799,Tableau1[],3,0)&amp;""</f>
        <v>ACC.C.A.C</v>
      </c>
      <c r="D799" s="23">
        <f ca="1">SUMIF(OFFSET(ACHATS!$D$2,,,COUNTA(ACHATS!D:D),),A799,OFFSET(ACHATS!$G$2,,,COUNTA(ACHATS!G:G),))</f>
        <v>0</v>
      </c>
      <c r="E799" s="23">
        <f ca="1">SUMIF(OFFSET(VENTES!$D$2,,,COUNTA(VENTES!D:D),),A799,OFFSET(VENTES!$G$2,,,COUNTA(VENTES!G:G),))</f>
        <v>0</v>
      </c>
      <c r="F799" s="38"/>
      <c r="G799" s="38"/>
      <c r="H799" s="38"/>
    </row>
    <row r="800" spans="1:8">
      <c r="A800" s="24" t="str">
        <f>Listes!A799</f>
        <v>5040206</v>
      </c>
      <c r="B800" t="str">
        <f>VLOOKUP(A800,Tableau1[],2,0)&amp;""</f>
        <v>ENSEMBLE DRAPS 2 P GULBAHCESI PINK</v>
      </c>
      <c r="C800" t="str">
        <f>VLOOKUP(A800,Tableau1[],3,0)&amp;""</f>
        <v>ACC.C.A.C</v>
      </c>
      <c r="D800" s="23">
        <f ca="1">SUMIF(OFFSET(ACHATS!$D$2,,,COUNTA(ACHATS!D:D),),A800,OFFSET(ACHATS!$G$2,,,COUNTA(ACHATS!G:G),))</f>
        <v>0</v>
      </c>
      <c r="E800" s="23">
        <f ca="1">SUMIF(OFFSET(VENTES!$D$2,,,COUNTA(VENTES!D:D),),A800,OFFSET(VENTES!$G$2,,,COUNTA(VENTES!G:G),))</f>
        <v>0</v>
      </c>
      <c r="F800" s="38"/>
      <c r="G800" s="38"/>
      <c r="H800" s="38"/>
    </row>
    <row r="801" spans="1:8">
      <c r="A801" s="24" t="str">
        <f>Listes!A800</f>
        <v>5040207</v>
      </c>
      <c r="B801" t="str">
        <f>VLOOKUP(A801,Tableau1[],2,0)&amp;""</f>
        <v>ENSEMBLE DRAPS 2P  GULBAHCESI YELLOW</v>
      </c>
      <c r="C801" t="str">
        <f>VLOOKUP(A801,Tableau1[],3,0)&amp;""</f>
        <v>ACC.C.A.C</v>
      </c>
      <c r="D801" s="23">
        <f ca="1">SUMIF(OFFSET(ACHATS!$D$2,,,COUNTA(ACHATS!D:D),),A801,OFFSET(ACHATS!$G$2,,,COUNTA(ACHATS!G:G),))</f>
        <v>0</v>
      </c>
      <c r="E801" s="23">
        <f ca="1">SUMIF(OFFSET(VENTES!$D$2,,,COUNTA(VENTES!D:D),),A801,OFFSET(VENTES!$G$2,,,COUNTA(VENTES!G:G),))</f>
        <v>0</v>
      </c>
      <c r="F801" s="38"/>
      <c r="G801" s="38"/>
      <c r="H801" s="38"/>
    </row>
    <row r="802" spans="1:8">
      <c r="A802" s="24" t="str">
        <f>Listes!A801</f>
        <v>5040208</v>
      </c>
      <c r="B802" t="str">
        <f>VLOOKUP(A802,Tableau1[],2,0)&amp;""</f>
        <v>ENSEMBLE DRAPS 2P SALSA</v>
      </c>
      <c r="C802" t="str">
        <f>VLOOKUP(A802,Tableau1[],3,0)&amp;""</f>
        <v>ACC.C.A.C</v>
      </c>
      <c r="D802" s="23">
        <f ca="1">SUMIF(OFFSET(ACHATS!$D$2,,,COUNTA(ACHATS!D:D),),A802,OFFSET(ACHATS!$G$2,,,COUNTA(ACHATS!G:G),))</f>
        <v>0</v>
      </c>
      <c r="E802" s="23">
        <f ca="1">SUMIF(OFFSET(VENTES!$D$2,,,COUNTA(VENTES!D:D),),A802,OFFSET(VENTES!$G$2,,,COUNTA(VENTES!G:G),))</f>
        <v>0</v>
      </c>
      <c r="F802" s="38"/>
      <c r="G802" s="38"/>
      <c r="H802" s="38"/>
    </row>
    <row r="803" spans="1:8">
      <c r="A803" s="24" t="str">
        <f>Listes!A802</f>
        <v>5040209</v>
      </c>
      <c r="B803" t="str">
        <f>VLOOKUP(A803,Tableau1[],2,0)&amp;""</f>
        <v>COUVRE LIT 2P QUILT NATUREL (DOUBLE)</v>
      </c>
      <c r="C803" t="str">
        <f>VLOOKUP(A803,Tableau1[],3,0)&amp;""</f>
        <v>ACC.C.A.C</v>
      </c>
      <c r="D803" s="23">
        <f ca="1">SUMIF(OFFSET(ACHATS!$D$2,,,COUNTA(ACHATS!D:D),),A803,OFFSET(ACHATS!$G$2,,,COUNTA(ACHATS!G:G),))</f>
        <v>0</v>
      </c>
      <c r="E803" s="23">
        <f ca="1">SUMIF(OFFSET(VENTES!$D$2,,,COUNTA(VENTES!D:D),),A803,OFFSET(VENTES!$G$2,,,COUNTA(VENTES!G:G),))</f>
        <v>0</v>
      </c>
      <c r="F803" s="38"/>
      <c r="G803" s="38"/>
      <c r="H803" s="38"/>
    </row>
    <row r="804" spans="1:8">
      <c r="A804" s="24" t="str">
        <f>Listes!A803</f>
        <v>5040210</v>
      </c>
      <c r="B804" t="str">
        <f>VLOOKUP(A804,Tableau1[],2,0)&amp;""</f>
        <v>ENSEMBLE DRAPS 2P  CANVAS GRIS</v>
      </c>
      <c r="C804" t="str">
        <f>VLOOKUP(A804,Tableau1[],3,0)&amp;""</f>
        <v>ACC.C.A.C</v>
      </c>
      <c r="D804" s="23">
        <f ca="1">SUMIF(OFFSET(ACHATS!$D$2,,,COUNTA(ACHATS!D:D),),A804,OFFSET(ACHATS!$G$2,,,COUNTA(ACHATS!G:G),))</f>
        <v>0</v>
      </c>
      <c r="E804" s="23">
        <f ca="1">SUMIF(OFFSET(VENTES!$D$2,,,COUNTA(VENTES!D:D),),A804,OFFSET(VENTES!$G$2,,,COUNTA(VENTES!G:G),))</f>
        <v>0</v>
      </c>
      <c r="F804" s="38"/>
      <c r="G804" s="38"/>
      <c r="H804" s="38"/>
    </row>
    <row r="805" spans="1:8">
      <c r="A805" s="24" t="str">
        <f>Listes!A804</f>
        <v>5040211</v>
      </c>
      <c r="B805" t="str">
        <f>VLOOKUP(A805,Tableau1[],2,0)&amp;""</f>
        <v>ENSEMBLE DRAPS 2P  GULDESTE</v>
      </c>
      <c r="C805" t="str">
        <f>VLOOKUP(A805,Tableau1[],3,0)&amp;""</f>
        <v>ACC.C.A.C</v>
      </c>
      <c r="D805" s="23">
        <f ca="1">SUMIF(OFFSET(ACHATS!$D$2,,,COUNTA(ACHATS!D:D),),A805,OFFSET(ACHATS!$G$2,,,COUNTA(ACHATS!G:G),))</f>
        <v>0</v>
      </c>
      <c r="E805" s="23">
        <f ca="1">SUMIF(OFFSET(VENTES!$D$2,,,COUNTA(VENTES!D:D),),A805,OFFSET(VENTES!$G$2,,,COUNTA(VENTES!G:G),))</f>
        <v>0</v>
      </c>
      <c r="F805" s="38"/>
      <c r="G805" s="38"/>
      <c r="H805" s="38"/>
    </row>
    <row r="806" spans="1:8">
      <c r="A806" s="24" t="str">
        <f>Listes!A805</f>
        <v>5040212</v>
      </c>
      <c r="B806" t="str">
        <f>VLOOKUP(A806,Tableau1[],2,0)&amp;""</f>
        <v>ENSEMBLE DRAPS 1P TOM VE JERY PANO</v>
      </c>
      <c r="C806" t="str">
        <f>VLOOKUP(A806,Tableau1[],3,0)&amp;""</f>
        <v>ACC.C.A.C</v>
      </c>
      <c r="D806" s="23">
        <f ca="1">SUMIF(OFFSET(ACHATS!$D$2,,,COUNTA(ACHATS!D:D),),A806,OFFSET(ACHATS!$G$2,,,COUNTA(ACHATS!G:G),))</f>
        <v>0</v>
      </c>
      <c r="E806" s="23">
        <f ca="1">SUMIF(OFFSET(VENTES!$D$2,,,COUNTA(VENTES!D:D),),A806,OFFSET(VENTES!$G$2,,,COUNTA(VENTES!G:G),))</f>
        <v>0</v>
      </c>
      <c r="F806" s="38"/>
      <c r="G806" s="38"/>
      <c r="H806" s="38"/>
    </row>
    <row r="807" spans="1:8">
      <c r="A807" s="24" t="str">
        <f>Listes!A806</f>
        <v>5040213</v>
      </c>
      <c r="B807" t="str">
        <f>VLOOKUP(A807,Tableau1[],2,0)&amp;""</f>
        <v>ENSEMBLE DRAPS 2P  SET CALVIN</v>
      </c>
      <c r="C807" t="str">
        <f>VLOOKUP(A807,Tableau1[],3,0)&amp;""</f>
        <v>ACC.C.A.C</v>
      </c>
      <c r="D807" s="23">
        <f ca="1">SUMIF(OFFSET(ACHATS!$D$2,,,COUNTA(ACHATS!D:D),),A807,OFFSET(ACHATS!$G$2,,,COUNTA(ACHATS!G:G),))</f>
        <v>0</v>
      </c>
      <c r="E807" s="23">
        <f ca="1">SUMIF(OFFSET(VENTES!$D$2,,,COUNTA(VENTES!D:D),),A807,OFFSET(VENTES!$G$2,,,COUNTA(VENTES!G:G),))</f>
        <v>0</v>
      </c>
      <c r="F807" s="38"/>
      <c r="G807" s="38"/>
      <c r="H807" s="38"/>
    </row>
    <row r="808" spans="1:8">
      <c r="A808" s="24" t="str">
        <f>Listes!A807</f>
        <v>5040214</v>
      </c>
      <c r="B808" t="str">
        <f>VLOOKUP(A808,Tableau1[],2,0)&amp;""</f>
        <v>ENSEMBLE DRAPS 2P  SET GULIZAR SARI</v>
      </c>
      <c r="C808" t="str">
        <f>VLOOKUP(A808,Tableau1[],3,0)&amp;""</f>
        <v>ACC.C.A.C</v>
      </c>
      <c r="D808" s="23">
        <f ca="1">SUMIF(OFFSET(ACHATS!$D$2,,,COUNTA(ACHATS!D:D),),A808,OFFSET(ACHATS!$G$2,,,COUNTA(ACHATS!G:G),))</f>
        <v>0</v>
      </c>
      <c r="E808" s="23">
        <f ca="1">SUMIF(OFFSET(VENTES!$D$2,,,COUNTA(VENTES!D:D),),A808,OFFSET(VENTES!$G$2,,,COUNTA(VENTES!G:G),))</f>
        <v>0</v>
      </c>
      <c r="F808" s="38"/>
      <c r="G808" s="38"/>
      <c r="H808" s="38"/>
    </row>
    <row r="809" spans="1:8">
      <c r="A809" s="24" t="str">
        <f>Listes!A808</f>
        <v>5040215</v>
      </c>
      <c r="B809" t="str">
        <f>VLOOKUP(A809,Tableau1[],2,0)&amp;""</f>
        <v>ENSEMBLE DRAPS 2P SET HAZAL</v>
      </c>
      <c r="C809" t="str">
        <f>VLOOKUP(A809,Tableau1[],3,0)&amp;""</f>
        <v>ACC.C.A.C</v>
      </c>
      <c r="D809" s="23">
        <f ca="1">SUMIF(OFFSET(ACHATS!$D$2,,,COUNTA(ACHATS!D:D),),A809,OFFSET(ACHATS!$G$2,,,COUNTA(ACHATS!G:G),))</f>
        <v>0</v>
      </c>
      <c r="E809" s="23">
        <f ca="1">SUMIF(OFFSET(VENTES!$D$2,,,COUNTA(VENTES!D:D),),A809,OFFSET(VENTES!$G$2,,,COUNTA(VENTES!G:G),))</f>
        <v>0</v>
      </c>
      <c r="F809" s="38"/>
      <c r="G809" s="38"/>
      <c r="H809" s="38"/>
    </row>
    <row r="810" spans="1:8">
      <c r="A810" s="24" t="str">
        <f>Listes!A809</f>
        <v>5040216</v>
      </c>
      <c r="B810" t="str">
        <f>VLOOKUP(A810,Tableau1[],2,0)&amp;""</f>
        <v>ENSEMBLE DRAPS 2P SET TUAL</v>
      </c>
      <c r="C810" t="str">
        <f>VLOOKUP(A810,Tableau1[],3,0)&amp;""</f>
        <v>ACC.C.A.C</v>
      </c>
      <c r="D810" s="23">
        <f ca="1">SUMIF(OFFSET(ACHATS!$D$2,,,COUNTA(ACHATS!D:D),),A810,OFFSET(ACHATS!$G$2,,,COUNTA(ACHATS!G:G),))</f>
        <v>0</v>
      </c>
      <c r="E810" s="23">
        <f ca="1">SUMIF(OFFSET(VENTES!$D$2,,,COUNTA(VENTES!D:D),),A810,OFFSET(VENTES!$G$2,,,COUNTA(VENTES!G:G),))</f>
        <v>0</v>
      </c>
      <c r="F810" s="38"/>
      <c r="G810" s="38"/>
      <c r="H810" s="38"/>
    </row>
    <row r="811" spans="1:8">
      <c r="A811" s="24" t="str">
        <f>Listes!A810</f>
        <v>5040217</v>
      </c>
      <c r="B811" t="str">
        <f>VLOOKUP(A811,Tableau1[],2,0)&amp;""</f>
        <v>ENSEMBLE DRAPS 2P SET GULIZAR LILA</v>
      </c>
      <c r="C811" t="str">
        <f>VLOOKUP(A811,Tableau1[],3,0)&amp;""</f>
        <v>ACC.C.A.C</v>
      </c>
      <c r="D811" s="23">
        <f ca="1">SUMIF(OFFSET(ACHATS!$D$2,,,COUNTA(ACHATS!D:D),),A811,OFFSET(ACHATS!$G$2,,,COUNTA(ACHATS!G:G),))</f>
        <v>0</v>
      </c>
      <c r="E811" s="23">
        <f ca="1">SUMIF(OFFSET(VENTES!$D$2,,,COUNTA(VENTES!D:D),),A811,OFFSET(VENTES!$G$2,,,COUNTA(VENTES!G:G),))</f>
        <v>0</v>
      </c>
      <c r="F811" s="38"/>
      <c r="G811" s="38"/>
      <c r="H811" s="38"/>
    </row>
    <row r="812" spans="1:8">
      <c r="A812" s="24" t="str">
        <f>Listes!A811</f>
        <v>5040218</v>
      </c>
      <c r="B812" t="str">
        <f>VLOOKUP(A812,Tableau1[],2,0)&amp;""</f>
        <v>ENSEMBLE DRAPS 2P  SET GULIZAR KIRMIZI</v>
      </c>
      <c r="C812" t="str">
        <f>VLOOKUP(A812,Tableau1[],3,0)&amp;""</f>
        <v>ACC.C.A.C</v>
      </c>
      <c r="D812" s="23">
        <f ca="1">SUMIF(OFFSET(ACHATS!$D$2,,,COUNTA(ACHATS!D:D),),A812,OFFSET(ACHATS!$G$2,,,COUNTA(ACHATS!G:G),))</f>
        <v>0</v>
      </c>
      <c r="E812" s="23">
        <f ca="1">SUMIF(OFFSET(VENTES!$D$2,,,COUNTA(VENTES!D:D),),A812,OFFSET(VENTES!$G$2,,,COUNTA(VENTES!G:G),))</f>
        <v>0</v>
      </c>
      <c r="F812" s="38"/>
      <c r="G812" s="38"/>
      <c r="H812" s="38"/>
    </row>
    <row r="813" spans="1:8">
      <c r="A813" s="24" t="str">
        <f>Listes!A812</f>
        <v>5040219</v>
      </c>
      <c r="B813" t="str">
        <f>VLOOKUP(A813,Tableau1[],2,0)&amp;""</f>
        <v>ENSEMBLE DRAPS 2P  SET BAROK COTTON-SATIN</v>
      </c>
      <c r="C813" t="str">
        <f>VLOOKUP(A813,Tableau1[],3,0)&amp;""</f>
        <v>ACC.C.A.C</v>
      </c>
      <c r="D813" s="23">
        <f ca="1">SUMIF(OFFSET(ACHATS!$D$2,,,COUNTA(ACHATS!D:D),),A813,OFFSET(ACHATS!$G$2,,,COUNTA(ACHATS!G:G),))</f>
        <v>0</v>
      </c>
      <c r="E813" s="23">
        <f ca="1">SUMIF(OFFSET(VENTES!$D$2,,,COUNTA(VENTES!D:D),),A813,OFFSET(VENTES!$G$2,,,COUNTA(VENTES!G:G),))</f>
        <v>0</v>
      </c>
      <c r="F813" s="38"/>
      <c r="G813" s="38"/>
      <c r="H813" s="38"/>
    </row>
    <row r="814" spans="1:8">
      <c r="A814" s="24" t="str">
        <f>Listes!A813</f>
        <v>5040220</v>
      </c>
      <c r="B814" t="str">
        <f>VLOOKUP(A814,Tableau1[],2,0)&amp;""</f>
        <v>COUVRE LIT 1P SET LICENCE BUGS BANNY HAVUC</v>
      </c>
      <c r="C814" t="str">
        <f>VLOOKUP(A814,Tableau1[],3,0)&amp;""</f>
        <v>ACC.C.A.C</v>
      </c>
      <c r="D814" s="23">
        <f ca="1">SUMIF(OFFSET(ACHATS!$D$2,,,COUNTA(ACHATS!D:D),),A814,OFFSET(ACHATS!$G$2,,,COUNTA(ACHATS!G:G),))</f>
        <v>0</v>
      </c>
      <c r="E814" s="23">
        <f ca="1">SUMIF(OFFSET(VENTES!$D$2,,,COUNTA(VENTES!D:D),),A814,OFFSET(VENTES!$G$2,,,COUNTA(VENTES!G:G),))</f>
        <v>0</v>
      </c>
      <c r="F814" s="38"/>
      <c r="G814" s="38"/>
      <c r="H814" s="38"/>
    </row>
    <row r="815" spans="1:8">
      <c r="A815" s="24" t="str">
        <f>Listes!A814</f>
        <v>5040221</v>
      </c>
      <c r="B815" t="str">
        <f>VLOOKUP(A815,Tableau1[],2,0)&amp;""</f>
        <v>COUVRE LIT 1P SET LICENCE BUGS BANNY LOVE</v>
      </c>
      <c r="C815" t="str">
        <f>VLOOKUP(A815,Tableau1[],3,0)&amp;""</f>
        <v>ACC.C.A.C</v>
      </c>
      <c r="D815" s="23">
        <f ca="1">SUMIF(OFFSET(ACHATS!$D$2,,,COUNTA(ACHATS!D:D),),A815,OFFSET(ACHATS!$G$2,,,COUNTA(ACHATS!G:G),))</f>
        <v>0</v>
      </c>
      <c r="E815" s="23">
        <f ca="1">SUMIF(OFFSET(VENTES!$D$2,,,COUNTA(VENTES!D:D),),A815,OFFSET(VENTES!$G$2,,,COUNTA(VENTES!G:G),))</f>
        <v>0</v>
      </c>
      <c r="F815" s="38"/>
      <c r="G815" s="38"/>
      <c r="H815" s="38"/>
    </row>
    <row r="816" spans="1:8">
      <c r="A816" s="24" t="str">
        <f>Listes!A815</f>
        <v>5040222</v>
      </c>
      <c r="B816" t="str">
        <f>VLOOKUP(A816,Tableau1[],2,0)&amp;""</f>
        <v>COUVRE LIT QUILT 2P BIOTECH</v>
      </c>
      <c r="C816" t="str">
        <f>VLOOKUP(A816,Tableau1[],3,0)&amp;""</f>
        <v>ACC.C.A.C</v>
      </c>
      <c r="D816" s="23">
        <f ca="1">SUMIF(OFFSET(ACHATS!$D$2,,,COUNTA(ACHATS!D:D),),A816,OFFSET(ACHATS!$G$2,,,COUNTA(ACHATS!G:G),))</f>
        <v>0</v>
      </c>
      <c r="E816" s="23">
        <f ca="1">SUMIF(OFFSET(VENTES!$D$2,,,COUNTA(VENTES!D:D),),A816,OFFSET(VENTES!$G$2,,,COUNTA(VENTES!G:G),))</f>
        <v>0</v>
      </c>
      <c r="F816" s="38"/>
      <c r="G816" s="38"/>
      <c r="H816" s="38"/>
    </row>
    <row r="817" spans="1:8">
      <c r="A817" s="24" t="str">
        <f>Listes!A816</f>
        <v>5040223</v>
      </c>
      <c r="B817" t="str">
        <f>VLOOKUP(A817,Tableau1[],2,0)&amp;""</f>
        <v>COUVRE LIT QUILT 1P BIOTECH (SINGLE)</v>
      </c>
      <c r="C817" t="str">
        <f>VLOOKUP(A817,Tableau1[],3,0)&amp;""</f>
        <v>ACC.C.A.C</v>
      </c>
      <c r="D817" s="23">
        <f ca="1">SUMIF(OFFSET(ACHATS!$D$2,,,COUNTA(ACHATS!D:D),),A817,OFFSET(ACHATS!$G$2,,,COUNTA(ACHATS!G:G),))</f>
        <v>0</v>
      </c>
      <c r="E817" s="23">
        <f ca="1">SUMIF(OFFSET(VENTES!$D$2,,,COUNTA(VENTES!D:D),),A817,OFFSET(VENTES!$G$2,,,COUNTA(VENTES!G:G),))</f>
        <v>0</v>
      </c>
      <c r="F817" s="38"/>
      <c r="G817" s="38"/>
      <c r="H817" s="38"/>
    </row>
    <row r="818" spans="1:8">
      <c r="A818" s="24" t="str">
        <f>Listes!A817</f>
        <v>5040224</v>
      </c>
      <c r="B818" t="str">
        <f>VLOOKUP(A818,Tableau1[],2,0)&amp;""</f>
        <v>COUVRE LIT QUILT 1P CLIMA TECH</v>
      </c>
      <c r="C818" t="str">
        <f>VLOOKUP(A818,Tableau1[],3,0)&amp;""</f>
        <v>ACC.C.A.C</v>
      </c>
      <c r="D818" s="23">
        <f ca="1">SUMIF(OFFSET(ACHATS!$D$2,,,COUNTA(ACHATS!D:D),),A818,OFFSET(ACHATS!$G$2,,,COUNTA(ACHATS!G:G),))</f>
        <v>0</v>
      </c>
      <c r="E818" s="23">
        <f ca="1">SUMIF(OFFSET(VENTES!$D$2,,,COUNTA(VENTES!D:D),),A818,OFFSET(VENTES!$G$2,,,COUNTA(VENTES!G:G),))</f>
        <v>0</v>
      </c>
      <c r="F818" s="38"/>
      <c r="G818" s="38"/>
      <c r="H818" s="38"/>
    </row>
    <row r="819" spans="1:8">
      <c r="A819" s="24" t="str">
        <f>Listes!A818</f>
        <v>5040225</v>
      </c>
      <c r="B819" t="str">
        <f>VLOOKUP(A819,Tableau1[],2,0)&amp;""</f>
        <v>COUVRE LIT 2P CASANDRA CL ROUGE</v>
      </c>
      <c r="C819" t="str">
        <f>VLOOKUP(A819,Tableau1[],3,0)&amp;""</f>
        <v>ACC.C.A.C</v>
      </c>
      <c r="D819" s="23">
        <f ca="1">SUMIF(OFFSET(ACHATS!$D$2,,,COUNTA(ACHATS!D:D),),A819,OFFSET(ACHATS!$G$2,,,COUNTA(ACHATS!G:G),))</f>
        <v>0</v>
      </c>
      <c r="E819" s="23">
        <f ca="1">SUMIF(OFFSET(VENTES!$D$2,,,COUNTA(VENTES!D:D),),A819,OFFSET(VENTES!$G$2,,,COUNTA(VENTES!G:G),))</f>
        <v>0</v>
      </c>
      <c r="F819" s="38"/>
      <c r="G819" s="38"/>
      <c r="H819" s="38"/>
    </row>
    <row r="820" spans="1:8">
      <c r="A820" s="24" t="str">
        <f>Listes!A819</f>
        <v>5040226</v>
      </c>
      <c r="B820" t="str">
        <f>VLOOKUP(A820,Tableau1[],2,0)&amp;""</f>
        <v>COUVRE LIT 2P MAGIC LOVE (TWIN)</v>
      </c>
      <c r="C820" t="str">
        <f>VLOOKUP(A820,Tableau1[],3,0)&amp;""</f>
        <v>ACC.C.A.C</v>
      </c>
      <c r="D820" s="23">
        <f ca="1">SUMIF(OFFSET(ACHATS!$D$2,,,COUNTA(ACHATS!D:D),),A820,OFFSET(ACHATS!$G$2,,,COUNTA(ACHATS!G:G),))</f>
        <v>0</v>
      </c>
      <c r="E820" s="23">
        <f ca="1">SUMIF(OFFSET(VENTES!$D$2,,,COUNTA(VENTES!D:D),),A820,OFFSET(VENTES!$G$2,,,COUNTA(VENTES!G:G),))</f>
        <v>0</v>
      </c>
      <c r="F820" s="38"/>
      <c r="G820" s="38"/>
      <c r="H820" s="38"/>
    </row>
    <row r="821" spans="1:8">
      <c r="A821" s="24" t="str">
        <f>Listes!A820</f>
        <v>5040227</v>
      </c>
      <c r="B821" t="str">
        <f>VLOOKUP(A821,Tableau1[],2,0)&amp;""</f>
        <v>COUVRE LIT 1P TWEETY SKY</v>
      </c>
      <c r="C821" t="str">
        <f>VLOOKUP(A821,Tableau1[],3,0)&amp;""</f>
        <v>ACC.C.A.C</v>
      </c>
      <c r="D821" s="23">
        <f ca="1">SUMIF(OFFSET(ACHATS!$D$2,,,COUNTA(ACHATS!D:D),),A821,OFFSET(ACHATS!$G$2,,,COUNTA(ACHATS!G:G),))</f>
        <v>0</v>
      </c>
      <c r="E821" s="23">
        <f ca="1">SUMIF(OFFSET(VENTES!$D$2,,,COUNTA(VENTES!D:D),),A821,OFFSET(VENTES!$G$2,,,COUNTA(VENTES!G:G),))</f>
        <v>0</v>
      </c>
      <c r="F821" s="38"/>
      <c r="G821" s="38"/>
      <c r="H821" s="38"/>
    </row>
    <row r="822" spans="1:8">
      <c r="A822" s="24" t="str">
        <f>Listes!A821</f>
        <v>5040228</v>
      </c>
      <c r="B822" t="str">
        <f>VLOOKUP(A822,Tableau1[],2,0)&amp;""</f>
        <v>COUVRE LIT 2P BOUQUET CL ROUGE</v>
      </c>
      <c r="C822" t="str">
        <f>VLOOKUP(A822,Tableau1[],3,0)&amp;""</f>
        <v>ACC.C.A.C</v>
      </c>
      <c r="D822" s="23">
        <f ca="1">SUMIF(OFFSET(ACHATS!$D$2,,,COUNTA(ACHATS!D:D),),A822,OFFSET(ACHATS!$G$2,,,COUNTA(ACHATS!G:G),))</f>
        <v>0</v>
      </c>
      <c r="E822" s="23">
        <f ca="1">SUMIF(OFFSET(VENTES!$D$2,,,COUNTA(VENTES!D:D),),A822,OFFSET(VENTES!$G$2,,,COUNTA(VENTES!G:G),))</f>
        <v>0</v>
      </c>
      <c r="F822" s="38"/>
      <c r="G822" s="38"/>
      <c r="H822" s="38"/>
    </row>
    <row r="823" spans="1:8">
      <c r="A823" s="24" t="str">
        <f>Listes!A822</f>
        <v>5040229</v>
      </c>
      <c r="B823" t="str">
        <f>VLOOKUP(A823,Tableau1[],2,0)&amp;""</f>
        <v>COUVRE LIT 2P BOUQUET CL JAUNE</v>
      </c>
      <c r="C823" t="str">
        <f>VLOOKUP(A823,Tableau1[],3,0)&amp;""</f>
        <v>ACC.C.A.C</v>
      </c>
      <c r="D823" s="23">
        <f ca="1">SUMIF(OFFSET(ACHATS!$D$2,,,COUNTA(ACHATS!D:D),),A823,OFFSET(ACHATS!$G$2,,,COUNTA(ACHATS!G:G),))</f>
        <v>0</v>
      </c>
      <c r="E823" s="23">
        <f ca="1">SUMIF(OFFSET(VENTES!$D$2,,,COUNTA(VENTES!D:D),),A823,OFFSET(VENTES!$G$2,,,COUNTA(VENTES!G:G),))</f>
        <v>0</v>
      </c>
      <c r="F823" s="38"/>
      <c r="G823" s="38"/>
      <c r="H823" s="38"/>
    </row>
    <row r="824" spans="1:8">
      <c r="A824" s="24" t="str">
        <f>Listes!A823</f>
        <v>5040230</v>
      </c>
      <c r="B824" t="str">
        <f>VLOOKUP(A824,Tableau1[],2,0)&amp;""</f>
        <v>COUVRE LIT 1P BOUQUET SET CL ROUGE</v>
      </c>
      <c r="C824" t="str">
        <f>VLOOKUP(A824,Tableau1[],3,0)&amp;""</f>
        <v>ACC.C.A.C</v>
      </c>
      <c r="D824" s="23">
        <f ca="1">SUMIF(OFFSET(ACHATS!$D$2,,,COUNTA(ACHATS!D:D),),A824,OFFSET(ACHATS!$G$2,,,COUNTA(ACHATS!G:G),))</f>
        <v>0</v>
      </c>
      <c r="E824" s="23">
        <f ca="1">SUMIF(OFFSET(VENTES!$D$2,,,COUNTA(VENTES!D:D),),A824,OFFSET(VENTES!$G$2,,,COUNTA(VENTES!G:G),))</f>
        <v>0</v>
      </c>
      <c r="F824" s="38"/>
      <c r="G824" s="38"/>
      <c r="H824" s="38"/>
    </row>
    <row r="825" spans="1:8">
      <c r="A825" s="24" t="str">
        <f>Listes!A824</f>
        <v>5040231</v>
      </c>
      <c r="B825" t="str">
        <f>VLOOKUP(A825,Tableau1[],2,0)&amp;""</f>
        <v>COUVRE LIT 1P BOUQUET SET CL JAUNE</v>
      </c>
      <c r="C825" t="str">
        <f>VLOOKUP(A825,Tableau1[],3,0)&amp;""</f>
        <v>ACC.C.A.C</v>
      </c>
      <c r="D825" s="23">
        <f ca="1">SUMIF(OFFSET(ACHATS!$D$2,,,COUNTA(ACHATS!D:D),),A825,OFFSET(ACHATS!$G$2,,,COUNTA(ACHATS!G:G),))</f>
        <v>0</v>
      </c>
      <c r="E825" s="23">
        <f ca="1">SUMIF(OFFSET(VENTES!$D$2,,,COUNTA(VENTES!D:D),),A825,OFFSET(VENTES!$G$2,,,COUNTA(VENTES!G:G),))</f>
        <v>0</v>
      </c>
      <c r="F825" s="38"/>
      <c r="G825" s="38"/>
      <c r="H825" s="38"/>
    </row>
    <row r="826" spans="1:8">
      <c r="A826" s="24" t="str">
        <f>Listes!A825</f>
        <v>5040232</v>
      </c>
      <c r="B826" t="str">
        <f>VLOOKUP(A826,Tableau1[],2,0)&amp;""</f>
        <v>COUVRE LIT 1P TWEETY SPRING</v>
      </c>
      <c r="C826" t="str">
        <f>VLOOKUP(A826,Tableau1[],3,0)&amp;""</f>
        <v>ACC.C.A.C</v>
      </c>
      <c r="D826" s="23">
        <f ca="1">SUMIF(OFFSET(ACHATS!$D$2,,,COUNTA(ACHATS!D:D),),A826,OFFSET(ACHATS!$G$2,,,COUNTA(ACHATS!G:G),))</f>
        <v>0</v>
      </c>
      <c r="E826" s="23">
        <f ca="1">SUMIF(OFFSET(VENTES!$D$2,,,COUNTA(VENTES!D:D),),A826,OFFSET(VENTES!$G$2,,,COUNTA(VENTES!G:G),))</f>
        <v>0</v>
      </c>
      <c r="F826" s="38"/>
      <c r="G826" s="38"/>
      <c r="H826" s="38"/>
    </row>
    <row r="827" spans="1:8">
      <c r="A827" s="24" t="str">
        <f>Listes!A826</f>
        <v>5040233</v>
      </c>
      <c r="B827" t="str">
        <f>VLOOKUP(A827,Tableau1[],2,0)&amp;""</f>
        <v>COUVRE LIT 2P QUILT CLIMA TECH</v>
      </c>
      <c r="C827" t="str">
        <f>VLOOKUP(A827,Tableau1[],3,0)&amp;""</f>
        <v>ACC.C.A.C</v>
      </c>
      <c r="D827" s="23">
        <f ca="1">SUMIF(OFFSET(ACHATS!$D$2,,,COUNTA(ACHATS!D:D),),A827,OFFSET(ACHATS!$G$2,,,COUNTA(ACHATS!G:G),))</f>
        <v>0</v>
      </c>
      <c r="E827" s="23">
        <f ca="1">SUMIF(OFFSET(VENTES!$D$2,,,COUNTA(VENTES!D:D),),A827,OFFSET(VENTES!$G$2,,,COUNTA(VENTES!G:G),))</f>
        <v>0</v>
      </c>
      <c r="F827" s="38"/>
      <c r="G827" s="38"/>
      <c r="H827" s="38"/>
    </row>
    <row r="828" spans="1:8">
      <c r="A828" s="24" t="str">
        <f>Listes!A827</f>
        <v>5040234</v>
      </c>
      <c r="B828" t="str">
        <f>VLOOKUP(A828,Tableau1[],2,0)&amp;""</f>
        <v>COUVE LIT 2P PIANO CL GRIS</v>
      </c>
      <c r="C828" t="str">
        <f>VLOOKUP(A828,Tableau1[],3,0)&amp;""</f>
        <v>ACC.C.A.C</v>
      </c>
      <c r="D828" s="23">
        <f ca="1">SUMIF(OFFSET(ACHATS!$D$2,,,COUNTA(ACHATS!D:D),),A828,OFFSET(ACHATS!$G$2,,,COUNTA(ACHATS!G:G),))</f>
        <v>0</v>
      </c>
      <c r="E828" s="23">
        <f ca="1">SUMIF(OFFSET(VENTES!$D$2,,,COUNTA(VENTES!D:D),),A828,OFFSET(VENTES!$G$2,,,COUNTA(VENTES!G:G),))</f>
        <v>0</v>
      </c>
      <c r="F828" s="38"/>
      <c r="G828" s="38"/>
      <c r="H828" s="38"/>
    </row>
    <row r="829" spans="1:8">
      <c r="A829" s="24" t="str">
        <f>Listes!A828</f>
        <v>5040235</v>
      </c>
      <c r="B829" t="str">
        <f>VLOOKUP(A829,Tableau1[],2,0)&amp;""</f>
        <v>COUVRE LIT 1P VALERI</v>
      </c>
      <c r="C829" t="str">
        <f>VLOOKUP(A829,Tableau1[],3,0)&amp;""</f>
        <v>ACC.C.A.C</v>
      </c>
      <c r="D829" s="23">
        <f ca="1">SUMIF(OFFSET(ACHATS!$D$2,,,COUNTA(ACHATS!D:D),),A829,OFFSET(ACHATS!$G$2,,,COUNTA(ACHATS!G:G),))</f>
        <v>0</v>
      </c>
      <c r="E829" s="23">
        <f ca="1">SUMIF(OFFSET(VENTES!$D$2,,,COUNTA(VENTES!D:D),),A829,OFFSET(VENTES!$G$2,,,COUNTA(VENTES!G:G),))</f>
        <v>0</v>
      </c>
      <c r="F829" s="38"/>
      <c r="G829" s="38"/>
      <c r="H829" s="38"/>
    </row>
    <row r="830" spans="1:8">
      <c r="A830" s="24" t="str">
        <f>Listes!A829</f>
        <v>5040236</v>
      </c>
      <c r="B830" t="str">
        <f>VLOOKUP(A830,Tableau1[],2,0)&amp;""</f>
        <v>COUVRE LIT 2P FIORE CL  VERT</v>
      </c>
      <c r="C830" t="str">
        <f>VLOOKUP(A830,Tableau1[],3,0)&amp;""</f>
        <v>ACC.C.A.C</v>
      </c>
      <c r="D830" s="23">
        <f ca="1">SUMIF(OFFSET(ACHATS!$D$2,,,COUNTA(ACHATS!D:D),),A830,OFFSET(ACHATS!$G$2,,,COUNTA(ACHATS!G:G),))</f>
        <v>0</v>
      </c>
      <c r="E830" s="23">
        <f ca="1">SUMIF(OFFSET(VENTES!$D$2,,,COUNTA(VENTES!D:D),),A830,OFFSET(VENTES!$G$2,,,COUNTA(VENTES!G:G),))</f>
        <v>0</v>
      </c>
      <c r="F830" s="38"/>
      <c r="G830" s="38"/>
      <c r="H830" s="38"/>
    </row>
    <row r="831" spans="1:8">
      <c r="A831" s="24" t="str">
        <f>Listes!A830</f>
        <v>5040237</v>
      </c>
      <c r="B831" t="str">
        <f>VLOOKUP(A831,Tableau1[],2,0)&amp;""</f>
        <v>COUVRE LIT 2P GUILIZAR CL LILA</v>
      </c>
      <c r="C831" t="str">
        <f>VLOOKUP(A831,Tableau1[],3,0)&amp;""</f>
        <v>ACC.C.A.C</v>
      </c>
      <c r="D831" s="23">
        <f ca="1">SUMIF(OFFSET(ACHATS!$D$2,,,COUNTA(ACHATS!D:D),),A831,OFFSET(ACHATS!$G$2,,,COUNTA(ACHATS!G:G),))</f>
        <v>0</v>
      </c>
      <c r="E831" s="23">
        <f ca="1">SUMIF(OFFSET(VENTES!$D$2,,,COUNTA(VENTES!D:D),),A831,OFFSET(VENTES!$G$2,,,COUNTA(VENTES!G:G),))</f>
        <v>0</v>
      </c>
      <c r="F831" s="38"/>
      <c r="G831" s="38"/>
      <c r="H831" s="38"/>
    </row>
    <row r="832" spans="1:8">
      <c r="A832" s="24" t="str">
        <f>Listes!A831</f>
        <v>5040238</v>
      </c>
      <c r="B832" t="str">
        <f>VLOOKUP(A832,Tableau1[],2,0)&amp;""</f>
        <v>COUVRE LIT 2P SILVER CL BORDEAU</v>
      </c>
      <c r="C832" t="str">
        <f>VLOOKUP(A832,Tableau1[],3,0)&amp;""</f>
        <v>ACC.C.A.C</v>
      </c>
      <c r="D832" s="23">
        <f ca="1">SUMIF(OFFSET(ACHATS!$D$2,,,COUNTA(ACHATS!D:D),),A832,OFFSET(ACHATS!$G$2,,,COUNTA(ACHATS!G:G),))</f>
        <v>0</v>
      </c>
      <c r="E832" s="23">
        <f ca="1">SUMIF(OFFSET(VENTES!$D$2,,,COUNTA(VENTES!D:D),),A832,OFFSET(VENTES!$G$2,,,COUNTA(VENTES!G:G),))</f>
        <v>0</v>
      </c>
      <c r="F832" s="38"/>
      <c r="G832" s="38"/>
      <c r="H832" s="38"/>
    </row>
    <row r="833" spans="1:8">
      <c r="A833" s="24" t="str">
        <f>Listes!A832</f>
        <v>5040239</v>
      </c>
      <c r="B833" t="str">
        <f>VLOOKUP(A833,Tableau1[],2,0)&amp;""</f>
        <v>COUVRE LIT 1P LICENCE BUGS BUNNY AND FRIENDS</v>
      </c>
      <c r="C833" t="str">
        <f>VLOOKUP(A833,Tableau1[],3,0)&amp;""</f>
        <v>ACC.C.A.C</v>
      </c>
      <c r="D833" s="23">
        <f ca="1">SUMIF(OFFSET(ACHATS!$D$2,,,COUNTA(ACHATS!D:D),),A833,OFFSET(ACHATS!$G$2,,,COUNTA(ACHATS!G:G),))</f>
        <v>0</v>
      </c>
      <c r="E833" s="23">
        <f ca="1">SUMIF(OFFSET(VENTES!$D$2,,,COUNTA(VENTES!D:D),),A833,OFFSET(VENTES!$G$2,,,COUNTA(VENTES!G:G),))</f>
        <v>0</v>
      </c>
      <c r="F833" s="38"/>
      <c r="G833" s="38"/>
      <c r="H833" s="38"/>
    </row>
    <row r="834" spans="1:8">
      <c r="A834" s="24" t="str">
        <f>Listes!A833</f>
        <v>5040240</v>
      </c>
      <c r="B834" t="str">
        <f>VLOOKUP(A834,Tableau1[],2,0)&amp;""</f>
        <v>COUVRE LIT 1P TWEETY SINGER</v>
      </c>
      <c r="C834" t="str">
        <f>VLOOKUP(A834,Tableau1[],3,0)&amp;""</f>
        <v>ACC.C.A.C</v>
      </c>
      <c r="D834" s="23">
        <f ca="1">SUMIF(OFFSET(ACHATS!$D$2,,,COUNTA(ACHATS!D:D),),A834,OFFSET(ACHATS!$G$2,,,COUNTA(ACHATS!G:G),))</f>
        <v>0</v>
      </c>
      <c r="E834" s="23">
        <f ca="1">SUMIF(OFFSET(VENTES!$D$2,,,COUNTA(VENTES!D:D),),A834,OFFSET(VENTES!$G$2,,,COUNTA(VENTES!G:G),))</f>
        <v>0</v>
      </c>
      <c r="F834" s="38"/>
      <c r="G834" s="38"/>
      <c r="H834" s="38"/>
    </row>
    <row r="835" spans="1:8">
      <c r="A835" s="24" t="str">
        <f>Listes!A834</f>
        <v>5040241</v>
      </c>
      <c r="B835" t="str">
        <f>VLOOKUP(A835,Tableau1[],2,0)&amp;""</f>
        <v>COUVRE LIT 1P LOLA BUNNY SHOW TIME</v>
      </c>
      <c r="C835" t="str">
        <f>VLOOKUP(A835,Tableau1[],3,0)&amp;""</f>
        <v>ACC.C.A.C</v>
      </c>
      <c r="D835" s="23">
        <f ca="1">SUMIF(OFFSET(ACHATS!$D$2,,,COUNTA(ACHATS!D:D),),A835,OFFSET(ACHATS!$G$2,,,COUNTA(ACHATS!G:G),))</f>
        <v>0</v>
      </c>
      <c r="E835" s="23">
        <f ca="1">SUMIF(OFFSET(VENTES!$D$2,,,COUNTA(VENTES!D:D),),A835,OFFSET(VENTES!$G$2,,,COUNTA(VENTES!G:G),))</f>
        <v>0</v>
      </c>
      <c r="F835" s="38"/>
      <c r="G835" s="38"/>
      <c r="H835" s="38"/>
    </row>
    <row r="836" spans="1:8">
      <c r="A836" s="24" t="str">
        <f>Listes!A835</f>
        <v>5040242</v>
      </c>
      <c r="B836" t="str">
        <f>VLOOKUP(A836,Tableau1[],2,0)&amp;""</f>
        <v>COUVRE LIT 1P LICENCED SMILEY DAYS CL ROSE</v>
      </c>
      <c r="C836" t="str">
        <f>VLOOKUP(A836,Tableau1[],3,0)&amp;""</f>
        <v>ACC.C.A.C</v>
      </c>
      <c r="D836" s="23">
        <f ca="1">SUMIF(OFFSET(ACHATS!$D$2,,,COUNTA(ACHATS!D:D),),A836,OFFSET(ACHATS!$G$2,,,COUNTA(ACHATS!G:G),))</f>
        <v>0</v>
      </c>
      <c r="E836" s="23">
        <f ca="1">SUMIF(OFFSET(VENTES!$D$2,,,COUNTA(VENTES!D:D),),A836,OFFSET(VENTES!$G$2,,,COUNTA(VENTES!G:G),))</f>
        <v>0</v>
      </c>
      <c r="F836" s="38"/>
      <c r="G836" s="38"/>
      <c r="H836" s="38"/>
    </row>
    <row r="837" spans="1:8">
      <c r="A837" s="24" t="str">
        <f>Listes!A836</f>
        <v>5040243</v>
      </c>
      <c r="B837" t="str">
        <f>VLOOKUP(A837,Tableau1[],2,0)&amp;""</f>
        <v>COUVRE LIT 2P COLOURLINE CL MARRON/BLEU</v>
      </c>
      <c r="C837" t="str">
        <f>VLOOKUP(A837,Tableau1[],3,0)&amp;""</f>
        <v>ACC.C.A.C</v>
      </c>
      <c r="D837" s="23">
        <f ca="1">SUMIF(OFFSET(ACHATS!$D$2,,,COUNTA(ACHATS!D:D),),A837,OFFSET(ACHATS!$G$2,,,COUNTA(ACHATS!G:G),))</f>
        <v>0</v>
      </c>
      <c r="E837" s="23">
        <f ca="1">SUMIF(OFFSET(VENTES!$D$2,,,COUNTA(VENTES!D:D),),A837,OFFSET(VENTES!$G$2,,,COUNTA(VENTES!G:G),))</f>
        <v>0</v>
      </c>
      <c r="F837" s="38"/>
      <c r="G837" s="38"/>
      <c r="H837" s="38"/>
    </row>
    <row r="838" spans="1:8">
      <c r="A838" s="24" t="str">
        <f>Listes!A837</f>
        <v>5040244</v>
      </c>
      <c r="B838" t="str">
        <f>VLOOKUP(A838,Tableau1[],2,0)&amp;""</f>
        <v>COUVRE LIT 2P COLOURLINE CL ORANGE/VERT</v>
      </c>
      <c r="C838" t="str">
        <f>VLOOKUP(A838,Tableau1[],3,0)&amp;""</f>
        <v>ACC.C.A.C</v>
      </c>
      <c r="D838" s="23">
        <f ca="1">SUMIF(OFFSET(ACHATS!$D$2,,,COUNTA(ACHATS!D:D),),A838,OFFSET(ACHATS!$G$2,,,COUNTA(ACHATS!G:G),))</f>
        <v>0</v>
      </c>
      <c r="E838" s="23">
        <f ca="1">SUMIF(OFFSET(VENTES!$D$2,,,COUNTA(VENTES!D:D),),A838,OFFSET(VENTES!$G$2,,,COUNTA(VENTES!G:G),))</f>
        <v>0</v>
      </c>
      <c r="F838" s="38"/>
      <c r="G838" s="38"/>
      <c r="H838" s="38"/>
    </row>
    <row r="839" spans="1:8">
      <c r="A839" s="24" t="str">
        <f>Listes!A838</f>
        <v>5040245</v>
      </c>
      <c r="B839" t="str">
        <f>VLOOKUP(A839,Tableau1[],2,0)&amp;""</f>
        <v>COUVRE LIT 1P RELAX</v>
      </c>
      <c r="C839" t="str">
        <f>VLOOKUP(A839,Tableau1[],3,0)&amp;""</f>
        <v>ACC.C.A.C</v>
      </c>
      <c r="D839" s="23">
        <f ca="1">SUMIF(OFFSET(ACHATS!$D$2,,,COUNTA(ACHATS!D:D),),A839,OFFSET(ACHATS!$G$2,,,COUNTA(ACHATS!G:G),))</f>
        <v>0</v>
      </c>
      <c r="E839" s="23">
        <f ca="1">SUMIF(OFFSET(VENTES!$D$2,,,COUNTA(VENTES!D:D),),A839,OFFSET(VENTES!$G$2,,,COUNTA(VENTES!G:G),))</f>
        <v>0</v>
      </c>
      <c r="F839" s="38"/>
      <c r="G839" s="38"/>
      <c r="H839" s="38"/>
    </row>
    <row r="840" spans="1:8">
      <c r="A840" s="24" t="str">
        <f>Listes!A839</f>
        <v>5040246</v>
      </c>
      <c r="B840" t="str">
        <f>VLOOKUP(A840,Tableau1[],2,0)&amp;""</f>
        <v>COUVER LIT 2P NATUREL QUILT</v>
      </c>
      <c r="C840" t="str">
        <f>VLOOKUP(A840,Tableau1[],3,0)&amp;""</f>
        <v>ACC.C.A.C</v>
      </c>
      <c r="D840" s="23">
        <f ca="1">SUMIF(OFFSET(ACHATS!$D$2,,,COUNTA(ACHATS!D:D),),A840,OFFSET(ACHATS!$G$2,,,COUNTA(ACHATS!G:G),))</f>
        <v>0</v>
      </c>
      <c r="E840" s="23">
        <f ca="1">SUMIF(OFFSET(VENTES!$D$2,,,COUNTA(VENTES!D:D),),A840,OFFSET(VENTES!$G$2,,,COUNTA(VENTES!G:G),))</f>
        <v>0</v>
      </c>
      <c r="F840" s="38"/>
      <c r="G840" s="38"/>
      <c r="H840" s="38"/>
    </row>
    <row r="841" spans="1:8">
      <c r="A841" s="24" t="str">
        <f>Listes!A840</f>
        <v>5040301</v>
      </c>
      <c r="B841" t="str">
        <f>VLOOKUP(A841,Tableau1[],2,0)&amp;""</f>
        <v>ENSEMBLE DRAPS 1P SET CEMRE</v>
      </c>
      <c r="C841" t="str">
        <f>VLOOKUP(A841,Tableau1[],3,0)&amp;""</f>
        <v>ACC.C.A.C</v>
      </c>
      <c r="D841" s="23">
        <f ca="1">SUMIF(OFFSET(ACHATS!$D$2,,,COUNTA(ACHATS!D:D),),A841,OFFSET(ACHATS!$G$2,,,COUNTA(ACHATS!G:G),))</f>
        <v>0</v>
      </c>
      <c r="E841" s="23">
        <f ca="1">SUMIF(OFFSET(VENTES!$D$2,,,COUNTA(VENTES!D:D),),A841,OFFSET(VENTES!$G$2,,,COUNTA(VENTES!G:G),))</f>
        <v>0</v>
      </c>
      <c r="F841" s="38"/>
      <c r="G841" s="38"/>
      <c r="H841" s="38"/>
    </row>
    <row r="842" spans="1:8">
      <c r="A842" s="24" t="str">
        <f>Listes!A841</f>
        <v>5040302</v>
      </c>
      <c r="B842" t="str">
        <f>VLOOKUP(A842,Tableau1[],2,0)&amp;""</f>
        <v>ENSEMBLE DRAPS 1P FLOWERS LILAC</v>
      </c>
      <c r="C842" t="str">
        <f>VLOOKUP(A842,Tableau1[],3,0)&amp;""</f>
        <v>ACC.C.A.C</v>
      </c>
      <c r="D842" s="23">
        <f ca="1">SUMIF(OFFSET(ACHATS!$D$2,,,COUNTA(ACHATS!D:D),),A842,OFFSET(ACHATS!$G$2,,,COUNTA(ACHATS!G:G),))</f>
        <v>0</v>
      </c>
      <c r="E842" s="23">
        <f ca="1">SUMIF(OFFSET(VENTES!$D$2,,,COUNTA(VENTES!D:D),),A842,OFFSET(VENTES!$G$2,,,COUNTA(VENTES!G:G),))</f>
        <v>0</v>
      </c>
      <c r="F842" s="38"/>
      <c r="G842" s="38"/>
      <c r="H842" s="38"/>
    </row>
    <row r="843" spans="1:8">
      <c r="A843" s="24" t="str">
        <f>Listes!A842</f>
        <v>5040303</v>
      </c>
      <c r="B843" t="str">
        <f>VLOOKUP(A843,Tableau1[],2,0)&amp;""</f>
        <v>ENSEMBLE DRAPS 1P FLOWERS GREEN</v>
      </c>
      <c r="C843" t="str">
        <f>VLOOKUP(A843,Tableau1[],3,0)&amp;""</f>
        <v>ACC.C.A.C</v>
      </c>
      <c r="D843" s="23">
        <f ca="1">SUMIF(OFFSET(ACHATS!$D$2,,,COUNTA(ACHATS!D:D),),A843,OFFSET(ACHATS!$G$2,,,COUNTA(ACHATS!G:G),))</f>
        <v>0</v>
      </c>
      <c r="E843" s="23">
        <f ca="1">SUMIF(OFFSET(VENTES!$D$2,,,COUNTA(VENTES!D:D),),A843,OFFSET(VENTES!$G$2,,,COUNTA(VENTES!G:G),))</f>
        <v>0</v>
      </c>
      <c r="F843" s="38"/>
      <c r="G843" s="38"/>
      <c r="H843" s="38"/>
    </row>
    <row r="844" spans="1:8">
      <c r="A844" s="24" t="str">
        <f>Listes!A843</f>
        <v>5040304</v>
      </c>
      <c r="B844" t="str">
        <f>VLOOKUP(A844,Tableau1[],2,0)&amp;""</f>
        <v>ENSEMBLE DRAPS 1P GULBAHCESI PINK</v>
      </c>
      <c r="C844" t="str">
        <f>VLOOKUP(A844,Tableau1[],3,0)&amp;""</f>
        <v>ACC.C.A.C</v>
      </c>
      <c r="D844" s="23">
        <f ca="1">SUMIF(OFFSET(ACHATS!$D$2,,,COUNTA(ACHATS!D:D),),A844,OFFSET(ACHATS!$G$2,,,COUNTA(ACHATS!G:G),))</f>
        <v>0</v>
      </c>
      <c r="E844" s="23">
        <f ca="1">SUMIF(OFFSET(VENTES!$D$2,,,COUNTA(VENTES!D:D),),A844,OFFSET(VENTES!$G$2,,,COUNTA(VENTES!G:G),))</f>
        <v>0</v>
      </c>
      <c r="F844" s="38"/>
      <c r="G844" s="38"/>
      <c r="H844" s="38"/>
    </row>
    <row r="845" spans="1:8">
      <c r="A845" s="24" t="str">
        <f>Listes!A844</f>
        <v>5040305</v>
      </c>
      <c r="B845" t="str">
        <f>VLOOKUP(A845,Tableau1[],2,0)&amp;""</f>
        <v>ENSEMBLE DRAPS 1P GULBAHCESI YELLOW</v>
      </c>
      <c r="C845" t="str">
        <f>VLOOKUP(A845,Tableau1[],3,0)&amp;""</f>
        <v>ACC.C.A.C</v>
      </c>
      <c r="D845" s="23">
        <f ca="1">SUMIF(OFFSET(ACHATS!$D$2,,,COUNTA(ACHATS!D:D),),A845,OFFSET(ACHATS!$G$2,,,COUNTA(ACHATS!G:G),))</f>
        <v>0</v>
      </c>
      <c r="E845" s="23">
        <f ca="1">SUMIF(OFFSET(VENTES!$D$2,,,COUNTA(VENTES!D:D),),A845,OFFSET(VENTES!$G$2,,,COUNTA(VENTES!G:G),))</f>
        <v>0</v>
      </c>
      <c r="F845" s="38"/>
      <c r="G845" s="38"/>
      <c r="H845" s="38"/>
    </row>
    <row r="846" spans="1:8">
      <c r="A846" s="24" t="str">
        <f>Listes!A845</f>
        <v>5040306</v>
      </c>
      <c r="B846" t="str">
        <f>VLOOKUP(A846,Tableau1[],2,0)&amp;""</f>
        <v>ENSEMBLE DRAPS 1P TULIP</v>
      </c>
      <c r="C846" t="str">
        <f>VLOOKUP(A846,Tableau1[],3,0)&amp;""</f>
        <v>ACC.C.A.C</v>
      </c>
      <c r="D846" s="23">
        <f ca="1">SUMIF(OFFSET(ACHATS!$D$2,,,COUNTA(ACHATS!D:D),),A846,OFFSET(ACHATS!$G$2,,,COUNTA(ACHATS!G:G),))</f>
        <v>0</v>
      </c>
      <c r="E846" s="23">
        <f ca="1">SUMIF(OFFSET(VENTES!$D$2,,,COUNTA(VENTES!D:D),),A846,OFFSET(VENTES!$G$2,,,COUNTA(VENTES!G:G),))</f>
        <v>0</v>
      </c>
      <c r="F846" s="38"/>
      <c r="G846" s="38"/>
      <c r="H846" s="38"/>
    </row>
    <row r="847" spans="1:8">
      <c r="A847" s="24" t="str">
        <f>Listes!A846</f>
        <v>5040307</v>
      </c>
      <c r="B847" t="str">
        <f>VLOOKUP(A847,Tableau1[],2,0)&amp;""</f>
        <v>ENSEMBLE DRAPS 1P RUMBA</v>
      </c>
      <c r="C847" t="str">
        <f>VLOOKUP(A847,Tableau1[],3,0)&amp;""</f>
        <v>ACC.C.A.C</v>
      </c>
      <c r="D847" s="23">
        <f ca="1">SUMIF(OFFSET(ACHATS!$D$2,,,COUNTA(ACHATS!D:D),),A847,OFFSET(ACHATS!$G$2,,,COUNTA(ACHATS!G:G),))</f>
        <v>0</v>
      </c>
      <c r="E847" s="23">
        <f ca="1">SUMIF(OFFSET(VENTES!$D$2,,,COUNTA(VENTES!D:D),),A847,OFFSET(VENTES!$G$2,,,COUNTA(VENTES!G:G),))</f>
        <v>0</v>
      </c>
      <c r="F847" s="38"/>
      <c r="G847" s="38"/>
      <c r="H847" s="38"/>
    </row>
    <row r="848" spans="1:8">
      <c r="A848" s="24" t="str">
        <f>Listes!A847</f>
        <v>5040308</v>
      </c>
      <c r="B848" t="str">
        <f>VLOOKUP(A848,Tableau1[],2,0)&amp;""</f>
        <v>ENS. DRAP 1PL + HOUSSE COUETTE +T. OREILLET SINDY BLEU</v>
      </c>
      <c r="C848" t="str">
        <f>VLOOKUP(A848,Tableau1[],3,0)&amp;""</f>
        <v>ACC.C.A.C</v>
      </c>
      <c r="D848" s="23">
        <f ca="1">SUMIF(OFFSET(ACHATS!$D$2,,,COUNTA(ACHATS!D:D),),A848,OFFSET(ACHATS!$G$2,,,COUNTA(ACHATS!G:G),))</f>
        <v>0</v>
      </c>
      <c r="E848" s="23">
        <f ca="1">SUMIF(OFFSET(VENTES!$D$2,,,COUNTA(VENTES!D:D),),A848,OFFSET(VENTES!$G$2,,,COUNTA(VENTES!G:G),))</f>
        <v>0</v>
      </c>
      <c r="F848" s="38"/>
      <c r="G848" s="38"/>
      <c r="H848" s="38"/>
    </row>
    <row r="849" spans="1:8">
      <c r="A849" s="24" t="str">
        <f>Listes!A848</f>
        <v>5040309</v>
      </c>
      <c r="B849" t="str">
        <f>VLOOKUP(A849,Tableau1[],2,0)&amp;""</f>
        <v>ENS. DRAP 1PL + HOUSSE COUETTE +T. OREILLET SINDY  BALLERINA</v>
      </c>
      <c r="C849" t="str">
        <f>VLOOKUP(A849,Tableau1[],3,0)&amp;""</f>
        <v>ACC.C.A.C</v>
      </c>
      <c r="D849" s="23">
        <f ca="1">SUMIF(OFFSET(ACHATS!$D$2,,,COUNTA(ACHATS!D:D),),A849,OFFSET(ACHATS!$G$2,,,COUNTA(ACHATS!G:G),))</f>
        <v>0</v>
      </c>
      <c r="E849" s="23">
        <f ca="1">SUMIF(OFFSET(VENTES!$D$2,,,COUNTA(VENTES!D:D),),A849,OFFSET(VENTES!$G$2,,,COUNTA(VENTES!G:G),))</f>
        <v>0</v>
      </c>
      <c r="F849" s="38"/>
      <c r="G849" s="38"/>
      <c r="H849" s="38"/>
    </row>
    <row r="850" spans="1:8">
      <c r="A850" s="24" t="str">
        <f>Listes!A849</f>
        <v>5040310</v>
      </c>
      <c r="B850" t="str">
        <f>VLOOKUP(A850,Tableau1[],2,0)&amp;""</f>
        <v>ENS. DRAP 1PL + HOUSSE COUETTE +T. OREILLET SINDY SUPERSTAR</v>
      </c>
      <c r="C850" t="str">
        <f>VLOOKUP(A850,Tableau1[],3,0)&amp;""</f>
        <v>ACC.C.A.C</v>
      </c>
      <c r="D850" s="23">
        <f ca="1">SUMIF(OFFSET(ACHATS!$D$2,,,COUNTA(ACHATS!D:D),),A850,OFFSET(ACHATS!$G$2,,,COUNTA(ACHATS!G:G),))</f>
        <v>0</v>
      </c>
      <c r="E850" s="23">
        <f ca="1">SUMIF(OFFSET(VENTES!$D$2,,,COUNTA(VENTES!D:D),),A850,OFFSET(VENTES!$G$2,,,COUNTA(VENTES!G:G),))</f>
        <v>0</v>
      </c>
      <c r="F850" s="38"/>
      <c r="G850" s="38"/>
      <c r="H850" s="38"/>
    </row>
    <row r="851" spans="1:8">
      <c r="A851" s="24" t="str">
        <f>Listes!A850</f>
        <v>5040311</v>
      </c>
      <c r="B851" t="str">
        <f>VLOOKUP(A851,Tableau1[],2,0)&amp;""</f>
        <v>ENS. DRAP 1PL + HOUSSE COUETTE +T. OREILLET TOM &amp; JERRY</v>
      </c>
      <c r="C851" t="str">
        <f>VLOOKUP(A851,Tableau1[],3,0)&amp;""</f>
        <v>ACC.C.A.C</v>
      </c>
      <c r="D851" s="23">
        <f ca="1">SUMIF(OFFSET(ACHATS!$D$2,,,COUNTA(ACHATS!D:D),),A851,OFFSET(ACHATS!$G$2,,,COUNTA(ACHATS!G:G),))</f>
        <v>0</v>
      </c>
      <c r="E851" s="23">
        <f ca="1">SUMIF(OFFSET(VENTES!$D$2,,,COUNTA(VENTES!D:D),),A851,OFFSET(VENTES!$G$2,,,COUNTA(VENTES!G:G),))</f>
        <v>0</v>
      </c>
      <c r="F851" s="38"/>
      <c r="G851" s="38"/>
      <c r="H851" s="38"/>
    </row>
    <row r="852" spans="1:8">
      <c r="A852" s="24" t="str">
        <f>Listes!A851</f>
        <v>5040312</v>
      </c>
      <c r="B852" t="str">
        <f>VLOOKUP(A852,Tableau1[],2,0)&amp;""</f>
        <v>ENS. DRAP 1PL + HOUSSE COUETTE +T. OREILLET ACTION MAN</v>
      </c>
      <c r="C852" t="str">
        <f>VLOOKUP(A852,Tableau1[],3,0)&amp;""</f>
        <v>ACC.C.A.C</v>
      </c>
      <c r="D852" s="23">
        <f ca="1">SUMIF(OFFSET(ACHATS!$D$2,,,COUNTA(ACHATS!D:D),),A852,OFFSET(ACHATS!$G$2,,,COUNTA(ACHATS!G:G),))</f>
        <v>0</v>
      </c>
      <c r="E852" s="23">
        <f ca="1">SUMIF(OFFSET(VENTES!$D$2,,,COUNTA(VENTES!D:D),),A852,OFFSET(VENTES!$G$2,,,COUNTA(VENTES!G:G),))</f>
        <v>0</v>
      </c>
      <c r="F852" s="38"/>
      <c r="G852" s="38"/>
      <c r="H852" s="38"/>
    </row>
    <row r="853" spans="1:8">
      <c r="A853" s="24" t="str">
        <f>Listes!A852</f>
        <v>5040313</v>
      </c>
      <c r="B853" t="str">
        <f>VLOOKUP(A853,Tableau1[],2,0)&amp;""</f>
        <v>ENSEMBLE DRAPS 1P SET CALVIN</v>
      </c>
      <c r="C853" t="str">
        <f>VLOOKUP(A853,Tableau1[],3,0)&amp;""</f>
        <v>ACC.C.A.C</v>
      </c>
      <c r="D853" s="23">
        <f ca="1">SUMIF(OFFSET(ACHATS!$D$2,,,COUNTA(ACHATS!D:D),),A853,OFFSET(ACHATS!$G$2,,,COUNTA(ACHATS!G:G),))</f>
        <v>0</v>
      </c>
      <c r="E853" s="23">
        <f ca="1">SUMIF(OFFSET(VENTES!$D$2,,,COUNTA(VENTES!D:D),),A853,OFFSET(VENTES!$G$2,,,COUNTA(VENTES!G:G),))</f>
        <v>0</v>
      </c>
      <c r="F853" s="38"/>
      <c r="G853" s="38"/>
      <c r="H853" s="38"/>
    </row>
    <row r="854" spans="1:8">
      <c r="A854" s="24" t="str">
        <f>Listes!A853</f>
        <v>5040314</v>
      </c>
      <c r="B854" t="str">
        <f>VLOOKUP(A854,Tableau1[],2,0)&amp;""</f>
        <v>ENSEMBLE DRAPS 1P SET CANVAS GRI</v>
      </c>
      <c r="C854" t="str">
        <f>VLOOKUP(A854,Tableau1[],3,0)&amp;""</f>
        <v>ACC.C.A.C</v>
      </c>
      <c r="D854" s="23">
        <f ca="1">SUMIF(OFFSET(ACHATS!$D$2,,,COUNTA(ACHATS!D:D),),A854,OFFSET(ACHATS!$G$2,,,COUNTA(ACHATS!G:G),))</f>
        <v>0</v>
      </c>
      <c r="E854" s="23">
        <f ca="1">SUMIF(OFFSET(VENTES!$D$2,,,COUNTA(VENTES!D:D),),A854,OFFSET(VENTES!$G$2,,,COUNTA(VENTES!G:G),))</f>
        <v>0</v>
      </c>
      <c r="F854" s="38"/>
      <c r="G854" s="38"/>
      <c r="H854" s="38"/>
    </row>
    <row r="855" spans="1:8">
      <c r="A855" s="24" t="str">
        <f>Listes!A854</f>
        <v>5040315</v>
      </c>
      <c r="B855" t="str">
        <f>VLOOKUP(A855,Tableau1[],2,0)&amp;""</f>
        <v>ENSEMBLE DRAPS 1P SET GULIZAR KIRMIZI</v>
      </c>
      <c r="C855" t="str">
        <f>VLOOKUP(A855,Tableau1[],3,0)&amp;""</f>
        <v>ACC.C.A.C</v>
      </c>
      <c r="D855" s="23">
        <f ca="1">SUMIF(OFFSET(ACHATS!$D$2,,,COUNTA(ACHATS!D:D),),A855,OFFSET(ACHATS!$G$2,,,COUNTA(ACHATS!G:G),))</f>
        <v>0</v>
      </c>
      <c r="E855" s="23">
        <f ca="1">SUMIF(OFFSET(VENTES!$D$2,,,COUNTA(VENTES!D:D),),A855,OFFSET(VENTES!$G$2,,,COUNTA(VENTES!G:G),))</f>
        <v>0</v>
      </c>
      <c r="F855" s="38"/>
      <c r="G855" s="38"/>
      <c r="H855" s="38"/>
    </row>
    <row r="856" spans="1:8">
      <c r="A856" s="24" t="str">
        <f>Listes!A855</f>
        <v>5040316</v>
      </c>
      <c r="B856" t="str">
        <f>VLOOKUP(A856,Tableau1[],2,0)&amp;""</f>
        <v>ENSEMBLE DRAPS  1P SET GULIZAR LILA</v>
      </c>
      <c r="C856" t="str">
        <f>VLOOKUP(A856,Tableau1[],3,0)&amp;""</f>
        <v>ACC.C.A.C</v>
      </c>
      <c r="D856" s="23">
        <f ca="1">SUMIF(OFFSET(ACHATS!$D$2,,,COUNTA(ACHATS!D:D),),A856,OFFSET(ACHATS!$G$2,,,COUNTA(ACHATS!G:G),))</f>
        <v>0</v>
      </c>
      <c r="E856" s="23">
        <f ca="1">SUMIF(OFFSET(VENTES!$D$2,,,COUNTA(VENTES!D:D),),A856,OFFSET(VENTES!$G$2,,,COUNTA(VENTES!G:G),))</f>
        <v>0</v>
      </c>
      <c r="F856" s="38"/>
      <c r="G856" s="38"/>
      <c r="H856" s="38"/>
    </row>
    <row r="857" spans="1:8">
      <c r="A857" s="24" t="str">
        <f>Listes!A856</f>
        <v>5040317</v>
      </c>
      <c r="B857" t="str">
        <f>VLOOKUP(A857,Tableau1[],2,0)&amp;""</f>
        <v>ENSEMBLE DRAPS  1P SET HAZAL</v>
      </c>
      <c r="C857" t="str">
        <f>VLOOKUP(A857,Tableau1[],3,0)&amp;""</f>
        <v>ACC.C.A.C</v>
      </c>
      <c r="D857" s="23">
        <f ca="1">SUMIF(OFFSET(ACHATS!$D$2,,,COUNTA(ACHATS!D:D),),A857,OFFSET(ACHATS!$G$2,,,COUNTA(ACHATS!G:G),))</f>
        <v>0</v>
      </c>
      <c r="E857" s="23">
        <f ca="1">SUMIF(OFFSET(VENTES!$D$2,,,COUNTA(VENTES!D:D),),A857,OFFSET(VENTES!$G$2,,,COUNTA(VENTES!G:G),))</f>
        <v>0</v>
      </c>
      <c r="F857" s="38"/>
      <c r="G857" s="38"/>
      <c r="H857" s="38"/>
    </row>
    <row r="858" spans="1:8">
      <c r="A858" s="24" t="str">
        <f>Listes!A857</f>
        <v>5040318</v>
      </c>
      <c r="B858" t="str">
        <f>VLOOKUP(A858,Tableau1[],2,0)&amp;""</f>
        <v>ENSEMBLE DRAPS SET 1P FLINTSTONES PANO</v>
      </c>
      <c r="C858" t="str">
        <f>VLOOKUP(A858,Tableau1[],3,0)&amp;""</f>
        <v>ACC.C.A.C</v>
      </c>
      <c r="D858" s="23">
        <f ca="1">SUMIF(OFFSET(ACHATS!$D$2,,,COUNTA(ACHATS!D:D),),A858,OFFSET(ACHATS!$G$2,,,COUNTA(ACHATS!G:G),))</f>
        <v>0</v>
      </c>
      <c r="E858" s="23">
        <f ca="1">SUMIF(OFFSET(VENTES!$D$2,,,COUNTA(VENTES!D:D),),A858,OFFSET(VENTES!$G$2,,,COUNTA(VENTES!G:G),))</f>
        <v>0</v>
      </c>
      <c r="F858" s="38"/>
      <c r="G858" s="38"/>
      <c r="H858" s="38"/>
    </row>
    <row r="859" spans="1:8">
      <c r="A859" s="24" t="str">
        <f>Listes!A858</f>
        <v>5040320</v>
      </c>
      <c r="B859" t="str">
        <f>VLOOKUP(A859,Tableau1[],2,0)&amp;""</f>
        <v>ENS DRAPS 1P SET KARDELEN</v>
      </c>
      <c r="C859" t="str">
        <f>VLOOKUP(A859,Tableau1[],3,0)&amp;""</f>
        <v>ACC.C.A.C</v>
      </c>
      <c r="D859" s="23">
        <f ca="1">SUMIF(OFFSET(ACHATS!$D$2,,,COUNTA(ACHATS!D:D),),A859,OFFSET(ACHATS!$G$2,,,COUNTA(ACHATS!G:G),))</f>
        <v>0</v>
      </c>
      <c r="E859" s="23">
        <f ca="1">SUMIF(OFFSET(VENTES!$D$2,,,COUNTA(VENTES!D:D),),A859,OFFSET(VENTES!$G$2,,,COUNTA(VENTES!G:G),))</f>
        <v>0</v>
      </c>
      <c r="F859" s="38"/>
      <c r="G859" s="38"/>
      <c r="H859" s="38"/>
    </row>
    <row r="860" spans="1:8">
      <c r="A860" s="24" t="str">
        <f>Listes!A859</f>
        <v>5040321</v>
      </c>
      <c r="B860" t="str">
        <f>VLOOKUP(A860,Tableau1[],2,0)&amp;""</f>
        <v>ENS DRAP BROD 2  CL NOIR</v>
      </c>
      <c r="C860" t="str">
        <f>VLOOKUP(A860,Tableau1[],3,0)&amp;""</f>
        <v>ACC.C.A.C</v>
      </c>
      <c r="D860" s="23">
        <f ca="1">SUMIF(OFFSET(ACHATS!$D$2,,,COUNTA(ACHATS!D:D),),A860,OFFSET(ACHATS!$G$2,,,COUNTA(ACHATS!G:G),))</f>
        <v>0</v>
      </c>
      <c r="E860" s="23">
        <f ca="1">SUMIF(OFFSET(VENTES!$D$2,,,COUNTA(VENTES!D:D),),A860,OFFSET(VENTES!$G$2,,,COUNTA(VENTES!G:G),))</f>
        <v>0</v>
      </c>
      <c r="F860" s="38"/>
      <c r="G860" s="38"/>
      <c r="H860" s="38"/>
    </row>
    <row r="861" spans="1:8">
      <c r="A861" s="24" t="str">
        <f>Listes!A860</f>
        <v>5040322</v>
      </c>
      <c r="B861" t="str">
        <f>VLOOKUP(A861,Tableau1[],2,0)&amp;""</f>
        <v>ENS DRAP BROD 2P CL MARRON</v>
      </c>
      <c r="C861" t="str">
        <f>VLOOKUP(A861,Tableau1[],3,0)&amp;""</f>
        <v>ACC.C.A.C</v>
      </c>
      <c r="D861" s="23">
        <f ca="1">SUMIF(OFFSET(ACHATS!$D$2,,,COUNTA(ACHATS!D:D),),A861,OFFSET(ACHATS!$G$2,,,COUNTA(ACHATS!G:G),))</f>
        <v>0</v>
      </c>
      <c r="E861" s="23">
        <f ca="1">SUMIF(OFFSET(VENTES!$D$2,,,COUNTA(VENTES!D:D),),A861,OFFSET(VENTES!$G$2,,,COUNTA(VENTES!G:G),))</f>
        <v>0</v>
      </c>
      <c r="F861" s="38"/>
      <c r="G861" s="38"/>
      <c r="H861" s="38"/>
    </row>
    <row r="862" spans="1:8">
      <c r="A862" s="24" t="str">
        <f>Listes!A861</f>
        <v>5040323</v>
      </c>
      <c r="B862" t="str">
        <f>VLOOKUP(A862,Tableau1[],2,0)&amp;""</f>
        <v>ENS DRAPS 2P CAGLA LILA</v>
      </c>
      <c r="C862" t="str">
        <f>VLOOKUP(A862,Tableau1[],3,0)&amp;""</f>
        <v>ACC.C.A.C</v>
      </c>
      <c r="D862" s="23">
        <f ca="1">SUMIF(OFFSET(ACHATS!$D$2,,,COUNTA(ACHATS!D:D),),A862,OFFSET(ACHATS!$G$2,,,COUNTA(ACHATS!G:G),))</f>
        <v>0</v>
      </c>
      <c r="E862" s="23">
        <f ca="1">SUMIF(OFFSET(VENTES!$D$2,,,COUNTA(VENTES!D:D),),A862,OFFSET(VENTES!$G$2,,,COUNTA(VENTES!G:G),))</f>
        <v>0</v>
      </c>
      <c r="F862" s="38"/>
      <c r="G862" s="38"/>
      <c r="H862" s="38"/>
    </row>
    <row r="863" spans="1:8">
      <c r="A863" s="24" t="str">
        <f>Listes!A862</f>
        <v>5040326</v>
      </c>
      <c r="B863" t="str">
        <f>VLOOKUP(A863,Tableau1[],2,0)&amp;""</f>
        <v>ENS DRAPS 2P FIORE PEMPE</v>
      </c>
      <c r="C863" t="str">
        <f>VLOOKUP(A863,Tableau1[],3,0)&amp;""</f>
        <v>ACC.C.A.C</v>
      </c>
      <c r="D863" s="23">
        <f ca="1">SUMIF(OFFSET(ACHATS!$D$2,,,COUNTA(ACHATS!D:D),),A863,OFFSET(ACHATS!$G$2,,,COUNTA(ACHATS!G:G),))</f>
        <v>0</v>
      </c>
      <c r="E863" s="23">
        <f ca="1">SUMIF(OFFSET(VENTES!$D$2,,,COUNTA(VENTES!D:D),),A863,OFFSET(VENTES!$G$2,,,COUNTA(VENTES!G:G),))</f>
        <v>0</v>
      </c>
      <c r="F863" s="38"/>
      <c r="G863" s="38"/>
      <c r="H863" s="38"/>
    </row>
    <row r="864" spans="1:8">
      <c r="A864" s="24" t="str">
        <f>Listes!A863</f>
        <v>5040327</v>
      </c>
      <c r="B864" t="str">
        <f>VLOOKUP(A864,Tableau1[],2,0)&amp;""</f>
        <v>ENS DRAPS 2P FIORE VERT</v>
      </c>
      <c r="C864" t="str">
        <f>VLOOKUP(A864,Tableau1[],3,0)&amp;""</f>
        <v>ACC.C.A.C</v>
      </c>
      <c r="D864" s="23">
        <f ca="1">SUMIF(OFFSET(ACHATS!$D$2,,,COUNTA(ACHATS!D:D),),A864,OFFSET(ACHATS!$G$2,,,COUNTA(ACHATS!G:G),))</f>
        <v>0</v>
      </c>
      <c r="E864" s="23">
        <f ca="1">SUMIF(OFFSET(VENTES!$D$2,,,COUNTA(VENTES!D:D),),A864,OFFSET(VENTES!$G$2,,,COUNTA(VENTES!G:G),))</f>
        <v>0</v>
      </c>
      <c r="F864" s="38"/>
      <c r="G864" s="38"/>
      <c r="H864" s="38"/>
    </row>
    <row r="865" spans="1:8">
      <c r="A865" s="24" t="str">
        <f>Listes!A864</f>
        <v>5040328</v>
      </c>
      <c r="B865" t="str">
        <f>VLOOKUP(A865,Tableau1[],2,0)&amp;""</f>
        <v>ENS DRAPS 2P FLORA</v>
      </c>
      <c r="C865" t="str">
        <f>VLOOKUP(A865,Tableau1[],3,0)&amp;""</f>
        <v>ACC.C.A.C</v>
      </c>
      <c r="D865" s="23">
        <f ca="1">SUMIF(OFFSET(ACHATS!$D$2,,,COUNTA(ACHATS!D:D),),A865,OFFSET(ACHATS!$G$2,,,COUNTA(ACHATS!G:G),))</f>
        <v>0</v>
      </c>
      <c r="E865" s="23">
        <f ca="1">SUMIF(OFFSET(VENTES!$D$2,,,COUNTA(VENTES!D:D),),A865,OFFSET(VENTES!$G$2,,,COUNTA(VENTES!G:G),))</f>
        <v>0</v>
      </c>
      <c r="F865" s="38"/>
      <c r="G865" s="38"/>
      <c r="H865" s="38"/>
    </row>
    <row r="866" spans="1:8">
      <c r="A866" s="24" t="str">
        <f>Listes!A865</f>
        <v>5040329</v>
      </c>
      <c r="B866" t="str">
        <f>VLOOKUP(A866,Tableau1[],2,0)&amp;""</f>
        <v>ENS DRAPS 2P DORA</v>
      </c>
      <c r="C866" t="str">
        <f>VLOOKUP(A866,Tableau1[],3,0)&amp;""</f>
        <v>ACC.C.A.C</v>
      </c>
      <c r="D866" s="23">
        <f ca="1">SUMIF(OFFSET(ACHATS!$D$2,,,COUNTA(ACHATS!D:D),),A866,OFFSET(ACHATS!$G$2,,,COUNTA(ACHATS!G:G),))</f>
        <v>0</v>
      </c>
      <c r="E866" s="23">
        <f ca="1">SUMIF(OFFSET(VENTES!$D$2,,,COUNTA(VENTES!D:D),),A866,OFFSET(VENTES!$G$2,,,COUNTA(VENTES!G:G),))</f>
        <v>0</v>
      </c>
      <c r="F866" s="38"/>
      <c r="G866" s="38"/>
      <c r="H866" s="38"/>
    </row>
    <row r="867" spans="1:8">
      <c r="A867" s="24" t="str">
        <f>Listes!A866</f>
        <v>5040330</v>
      </c>
      <c r="B867" t="str">
        <f>VLOOKUP(A867,Tableau1[],2,0)&amp;""</f>
        <v>ENS DRAPS 1P CAGLA LILA</v>
      </c>
      <c r="C867" t="str">
        <f>VLOOKUP(A867,Tableau1[],3,0)&amp;""</f>
        <v>ACC.C.A.C</v>
      </c>
      <c r="D867" s="23">
        <f ca="1">SUMIF(OFFSET(ACHATS!$D$2,,,COUNTA(ACHATS!D:D),),A867,OFFSET(ACHATS!$G$2,,,COUNTA(ACHATS!G:G),))</f>
        <v>0</v>
      </c>
      <c r="E867" s="23">
        <f ca="1">SUMIF(OFFSET(VENTES!$D$2,,,COUNTA(VENTES!D:D),),A867,OFFSET(VENTES!$G$2,,,COUNTA(VENTES!G:G),))</f>
        <v>0</v>
      </c>
      <c r="F867" s="38"/>
      <c r="G867" s="38"/>
      <c r="H867" s="38"/>
    </row>
    <row r="868" spans="1:8">
      <c r="A868" s="24" t="str">
        <f>Listes!A867</f>
        <v>5040331</v>
      </c>
      <c r="B868" t="str">
        <f>VLOOKUP(A868,Tableau1[],2,0)&amp;""</f>
        <v>ENS DRAPS 1P GAGLA BLEU</v>
      </c>
      <c r="C868" t="str">
        <f>VLOOKUP(A868,Tableau1[],3,0)&amp;""</f>
        <v>ACC.C.A.C</v>
      </c>
      <c r="D868" s="23">
        <f ca="1">SUMIF(OFFSET(ACHATS!$D$2,,,COUNTA(ACHATS!D:D),),A868,OFFSET(ACHATS!$G$2,,,COUNTA(ACHATS!G:G),))</f>
        <v>0</v>
      </c>
      <c r="E868" s="23">
        <f ca="1">SUMIF(OFFSET(VENTES!$D$2,,,COUNTA(VENTES!D:D),),A868,OFFSET(VENTES!$G$2,,,COUNTA(VENTES!G:G),))</f>
        <v>0</v>
      </c>
      <c r="F868" s="38"/>
      <c r="G868" s="38"/>
      <c r="H868" s="38"/>
    </row>
    <row r="869" spans="1:8">
      <c r="A869" s="24" t="str">
        <f>Listes!A868</f>
        <v>5040332</v>
      </c>
      <c r="B869" t="str">
        <f>VLOOKUP(A869,Tableau1[],2,0)&amp;""</f>
        <v>ENS DRAPS 1P FIORE PUMBE</v>
      </c>
      <c r="C869" t="str">
        <f>VLOOKUP(A869,Tableau1[],3,0)&amp;""</f>
        <v>ACC.C.A.C</v>
      </c>
      <c r="D869" s="23">
        <f ca="1">SUMIF(OFFSET(ACHATS!$D$2,,,COUNTA(ACHATS!D:D),),A869,OFFSET(ACHATS!$G$2,,,COUNTA(ACHATS!G:G),))</f>
        <v>0</v>
      </c>
      <c r="E869" s="23">
        <f ca="1">SUMIF(OFFSET(VENTES!$D$2,,,COUNTA(VENTES!D:D),),A869,OFFSET(VENTES!$G$2,,,COUNTA(VENTES!G:G),))</f>
        <v>0</v>
      </c>
      <c r="F869" s="38"/>
      <c r="G869" s="38"/>
      <c r="H869" s="38"/>
    </row>
    <row r="870" spans="1:8">
      <c r="A870" s="24" t="str">
        <f>Listes!A869</f>
        <v>5040333</v>
      </c>
      <c r="B870" t="str">
        <f>VLOOKUP(A870,Tableau1[],2,0)&amp;""</f>
        <v>ENS DRAPS 1P DAMAKS</v>
      </c>
      <c r="C870" t="str">
        <f>VLOOKUP(A870,Tableau1[],3,0)&amp;""</f>
        <v>ACC.C.A.C</v>
      </c>
      <c r="D870" s="23">
        <f ca="1">SUMIF(OFFSET(ACHATS!$D$2,,,COUNTA(ACHATS!D:D),),A870,OFFSET(ACHATS!$G$2,,,COUNTA(ACHATS!G:G),))</f>
        <v>0</v>
      </c>
      <c r="E870" s="23">
        <f ca="1">SUMIF(OFFSET(VENTES!$D$2,,,COUNTA(VENTES!D:D),),A870,OFFSET(VENTES!$G$2,,,COUNTA(VENTES!G:G),))</f>
        <v>0</v>
      </c>
      <c r="F870" s="38"/>
      <c r="G870" s="38"/>
      <c r="H870" s="38"/>
    </row>
    <row r="871" spans="1:8">
      <c r="A871" s="24" t="str">
        <f>Listes!A870</f>
        <v>5040334</v>
      </c>
      <c r="B871" t="str">
        <f>VLOOKUP(A871,Tableau1[],2,0)&amp;""</f>
        <v>ENS DRAPS 1P DORA</v>
      </c>
      <c r="C871" t="str">
        <f>VLOOKUP(A871,Tableau1[],3,0)&amp;""</f>
        <v>ACC.C.A.C</v>
      </c>
      <c r="D871" s="23">
        <f ca="1">SUMIF(OFFSET(ACHATS!$D$2,,,COUNTA(ACHATS!D:D),),A871,OFFSET(ACHATS!$G$2,,,COUNTA(ACHATS!G:G),))</f>
        <v>0</v>
      </c>
      <c r="E871" s="23">
        <f ca="1">SUMIF(OFFSET(VENTES!$D$2,,,COUNTA(VENTES!D:D),),A871,OFFSET(VENTES!$G$2,,,COUNTA(VENTES!G:G),))</f>
        <v>0</v>
      </c>
      <c r="F871" s="38"/>
      <c r="G871" s="38"/>
      <c r="H871" s="38"/>
    </row>
    <row r="872" spans="1:8">
      <c r="A872" s="24" t="str">
        <f>Listes!A871</f>
        <v>5040335</v>
      </c>
      <c r="B872" t="str">
        <f>VLOOKUP(A872,Tableau1[],2,0)&amp;""</f>
        <v>ENSEMBLE DRAPS 2P ASTRO COTTON-SATIN</v>
      </c>
      <c r="C872" t="str">
        <f>VLOOKUP(A872,Tableau1[],3,0)&amp;""</f>
        <v>ACC.C.A.C</v>
      </c>
      <c r="D872" s="23">
        <f ca="1">SUMIF(OFFSET(ACHATS!$D$2,,,COUNTA(ACHATS!D:D),),A872,OFFSET(ACHATS!$G$2,,,COUNTA(ACHATS!G:G),))</f>
        <v>0</v>
      </c>
      <c r="E872" s="23">
        <f ca="1">SUMIF(OFFSET(VENTES!$D$2,,,COUNTA(VENTES!D:D),),A872,OFFSET(VENTES!$G$2,,,COUNTA(VENTES!G:G),))</f>
        <v>0</v>
      </c>
      <c r="F872" s="38"/>
      <c r="G872" s="38"/>
      <c r="H872" s="38"/>
    </row>
    <row r="873" spans="1:8">
      <c r="A873" s="24" t="str">
        <f>Listes!A872</f>
        <v>5040336</v>
      </c>
      <c r="B873" t="str">
        <f>VLOOKUP(A873,Tableau1[],2,0)&amp;""</f>
        <v>ENSEMBLE DRAPS 2P BELLA COTTON-SATIN</v>
      </c>
      <c r="C873" t="str">
        <f>VLOOKUP(A873,Tableau1[],3,0)&amp;""</f>
        <v>ACC.C.A.C</v>
      </c>
      <c r="D873" s="23">
        <f ca="1">SUMIF(OFFSET(ACHATS!$D$2,,,COUNTA(ACHATS!D:D),),A873,OFFSET(ACHATS!$G$2,,,COUNTA(ACHATS!G:G),))</f>
        <v>0</v>
      </c>
      <c r="E873" s="23">
        <f ca="1">SUMIF(OFFSET(VENTES!$D$2,,,COUNTA(VENTES!D:D),),A873,OFFSET(VENTES!$G$2,,,COUNTA(VENTES!G:G),))</f>
        <v>0</v>
      </c>
      <c r="F873" s="38"/>
      <c r="G873" s="38"/>
      <c r="H873" s="38"/>
    </row>
    <row r="874" spans="1:8">
      <c r="A874" s="24" t="str">
        <f>Listes!A873</f>
        <v>5040337</v>
      </c>
      <c r="B874" t="str">
        <f>VLOOKUP(A874,Tableau1[],2,0)&amp;""</f>
        <v>ENSEMBLE DRAPS 2P BRODE COTTON-SATIN CL MOUITARD</v>
      </c>
      <c r="C874" t="str">
        <f>VLOOKUP(A874,Tableau1[],3,0)&amp;""</f>
        <v>ACC.C.A.C</v>
      </c>
      <c r="D874" s="23">
        <f ca="1">SUMIF(OFFSET(ACHATS!$D$2,,,COUNTA(ACHATS!D:D),),A874,OFFSET(ACHATS!$G$2,,,COUNTA(ACHATS!G:G),))</f>
        <v>0</v>
      </c>
      <c r="E874" s="23">
        <f ca="1">SUMIF(OFFSET(VENTES!$D$2,,,COUNTA(VENTES!D:D),),A874,OFFSET(VENTES!$G$2,,,COUNTA(VENTES!G:G),))</f>
        <v>0</v>
      </c>
      <c r="F874" s="38"/>
      <c r="G874" s="38"/>
      <c r="H874" s="38"/>
    </row>
    <row r="875" spans="1:8">
      <c r="A875" s="24" t="str">
        <f>Listes!A874</f>
        <v>5040338</v>
      </c>
      <c r="B875" t="str">
        <f>VLOOKUP(A875,Tableau1[],2,0)&amp;""</f>
        <v>ENSEMBLE DRAPS 2P BRODE COTTON-SATIN CL NOIR</v>
      </c>
      <c r="C875" t="str">
        <f>VLOOKUP(A875,Tableau1[],3,0)&amp;""</f>
        <v>ACC.C.A.C</v>
      </c>
      <c r="D875" s="23">
        <f ca="1">SUMIF(OFFSET(ACHATS!$D$2,,,COUNTA(ACHATS!D:D),),A875,OFFSET(ACHATS!$G$2,,,COUNTA(ACHATS!G:G),))</f>
        <v>0</v>
      </c>
      <c r="E875" s="23">
        <f ca="1">SUMIF(OFFSET(VENTES!$D$2,,,COUNTA(VENTES!D:D),),A875,OFFSET(VENTES!$G$2,,,COUNTA(VENTES!G:G),))</f>
        <v>0</v>
      </c>
      <c r="F875" s="38"/>
      <c r="G875" s="38"/>
      <c r="H875" s="38"/>
    </row>
    <row r="876" spans="1:8">
      <c r="A876" s="24" t="str">
        <f>Listes!A875</f>
        <v>5040339</v>
      </c>
      <c r="B876" t="str">
        <f>VLOOKUP(A876,Tableau1[],2,0)&amp;""</f>
        <v>ENSEMBLE DRAP 2P VIOLLETTA COTON-SATIN SET</v>
      </c>
      <c r="C876" t="str">
        <f>VLOOKUP(A876,Tableau1[],3,0)&amp;""</f>
        <v>ACC.C.A.C</v>
      </c>
      <c r="D876" s="23">
        <f ca="1">SUMIF(OFFSET(ACHATS!$D$2,,,COUNTA(ACHATS!D:D),),A876,OFFSET(ACHATS!$G$2,,,COUNTA(ACHATS!G:G),))</f>
        <v>0</v>
      </c>
      <c r="E876" s="23">
        <f ca="1">SUMIF(OFFSET(VENTES!$D$2,,,COUNTA(VENTES!D:D),),A876,OFFSET(VENTES!$G$2,,,COUNTA(VENTES!G:G),))</f>
        <v>0</v>
      </c>
      <c r="F876" s="38"/>
      <c r="G876" s="38"/>
      <c r="H876" s="38"/>
    </row>
    <row r="877" spans="1:8">
      <c r="A877" s="24" t="str">
        <f>Listes!A876</f>
        <v>5040340</v>
      </c>
      <c r="B877" t="str">
        <f>VLOOKUP(A877,Tableau1[],2,0)&amp;""</f>
        <v>ENSEMBLE DRAPS 1P TWEETY SIRKTE</v>
      </c>
      <c r="C877" t="str">
        <f>VLOOKUP(A877,Tableau1[],3,0)&amp;""</f>
        <v>ACC.C.A.C</v>
      </c>
      <c r="D877" s="23">
        <f ca="1">SUMIF(OFFSET(ACHATS!$D$2,,,COUNTA(ACHATS!D:D),),A877,OFFSET(ACHATS!$G$2,,,COUNTA(ACHATS!G:G),))</f>
        <v>0</v>
      </c>
      <c r="E877" s="23">
        <f ca="1">SUMIF(OFFSET(VENTES!$D$2,,,COUNTA(VENTES!D:D),),A877,OFFSET(VENTES!$G$2,,,COUNTA(VENTES!G:G),))</f>
        <v>0</v>
      </c>
      <c r="F877" s="38"/>
      <c r="G877" s="38"/>
      <c r="H877" s="38"/>
    </row>
    <row r="878" spans="1:8">
      <c r="A878" s="24" t="str">
        <f>Listes!A877</f>
        <v>5040341</v>
      </c>
      <c r="B878" t="str">
        <f>VLOOKUP(A878,Tableau1[],2,0)&amp;""</f>
        <v>COUWETTE STONE DOUBLE  GREY</v>
      </c>
      <c r="C878" t="str">
        <f>VLOOKUP(A878,Tableau1[],3,0)&amp;""</f>
        <v>ACC.C.A.C</v>
      </c>
      <c r="D878" s="23">
        <f ca="1">SUMIF(OFFSET(ACHATS!$D$2,,,COUNTA(ACHATS!D:D),),A878,OFFSET(ACHATS!$G$2,,,COUNTA(ACHATS!G:G),))</f>
        <v>0</v>
      </c>
      <c r="E878" s="23">
        <f ca="1">SUMIF(OFFSET(VENTES!$D$2,,,COUNTA(VENTES!D:D),),A878,OFFSET(VENTES!$G$2,,,COUNTA(VENTES!G:G),))</f>
        <v>0</v>
      </c>
      <c r="F878" s="38"/>
      <c r="G878" s="38"/>
      <c r="H878" s="38"/>
    </row>
    <row r="879" spans="1:8">
      <c r="A879" s="24" t="str">
        <f>Listes!A878</f>
        <v>5040342</v>
      </c>
      <c r="B879" t="str">
        <f>VLOOKUP(A879,Tableau1[],2,0)&amp;""</f>
        <v>COUWETTE  STONE  DOUBLE  CL  BROWN</v>
      </c>
      <c r="C879" t="str">
        <f>VLOOKUP(A879,Tableau1[],3,0)&amp;""</f>
        <v>ACC.C.A.C</v>
      </c>
      <c r="D879" s="23">
        <f ca="1">SUMIF(OFFSET(ACHATS!$D$2,,,COUNTA(ACHATS!D:D),),A879,OFFSET(ACHATS!$G$2,,,COUNTA(ACHATS!G:G),))</f>
        <v>0</v>
      </c>
      <c r="E879" s="23">
        <f ca="1">SUMIF(OFFSET(VENTES!$D$2,,,COUNTA(VENTES!D:D),),A879,OFFSET(VENTES!$G$2,,,COUNTA(VENTES!G:G),))</f>
        <v>0</v>
      </c>
      <c r="F879" s="38"/>
      <c r="G879" s="38"/>
      <c r="H879" s="38"/>
    </row>
    <row r="880" spans="1:8">
      <c r="A880" s="24" t="str">
        <f>Listes!A879</f>
        <v>5040343</v>
      </c>
      <c r="B880" t="str">
        <f>VLOOKUP(A880,Tableau1[],2,0)&amp;""</f>
        <v>COUWETTE  STONE  DOUBLE CL PLUM</v>
      </c>
      <c r="C880" t="str">
        <f>VLOOKUP(A880,Tableau1[],3,0)&amp;""</f>
        <v>ACC.C.A.C</v>
      </c>
      <c r="D880" s="23">
        <f ca="1">SUMIF(OFFSET(ACHATS!$D$2,,,COUNTA(ACHATS!D:D),),A880,OFFSET(ACHATS!$G$2,,,COUNTA(ACHATS!G:G),))</f>
        <v>0</v>
      </c>
      <c r="E880" s="23">
        <f ca="1">SUMIF(OFFSET(VENTES!$D$2,,,COUNTA(VENTES!D:D),),A880,OFFSET(VENTES!$G$2,,,COUNTA(VENTES!G:G),))</f>
        <v>0</v>
      </c>
      <c r="F880" s="38"/>
      <c r="G880" s="38"/>
      <c r="H880" s="38"/>
    </row>
    <row r="881" spans="1:8">
      <c r="A881" s="24" t="str">
        <f>Listes!A880</f>
        <v>5040344</v>
      </c>
      <c r="B881" t="str">
        <f>VLOOKUP(A881,Tableau1[],2,0)&amp;""</f>
        <v>COUWETTE  VALENTE 2P  CL GREY</v>
      </c>
      <c r="C881" t="str">
        <f>VLOOKUP(A881,Tableau1[],3,0)&amp;""</f>
        <v>ACC.C.A.C</v>
      </c>
      <c r="D881" s="23">
        <f ca="1">SUMIF(OFFSET(ACHATS!$D$2,,,COUNTA(ACHATS!D:D),),A881,OFFSET(ACHATS!$G$2,,,COUNTA(ACHATS!G:G),))</f>
        <v>0</v>
      </c>
      <c r="E881" s="23">
        <f ca="1">SUMIF(OFFSET(VENTES!$D$2,,,COUNTA(VENTES!D:D),),A881,OFFSET(VENTES!$G$2,,,COUNTA(VENTES!G:G),))</f>
        <v>0</v>
      </c>
      <c r="F881" s="38"/>
      <c r="G881" s="38"/>
      <c r="H881" s="38"/>
    </row>
    <row r="882" spans="1:8">
      <c r="A882" s="24" t="str">
        <f>Listes!A881</f>
        <v>5040345</v>
      </c>
      <c r="B882" t="str">
        <f>VLOOKUP(A882,Tableau1[],2,0)&amp;""</f>
        <v>COUWETTE  VALENTE  2P  CL  DYRROSE</v>
      </c>
      <c r="C882" t="str">
        <f>VLOOKUP(A882,Tableau1[],3,0)&amp;""</f>
        <v>ACC.C.A.C</v>
      </c>
      <c r="D882" s="23">
        <f ca="1">SUMIF(OFFSET(ACHATS!$D$2,,,COUNTA(ACHATS!D:D),),A882,OFFSET(ACHATS!$G$2,,,COUNTA(ACHATS!G:G),))</f>
        <v>0</v>
      </c>
      <c r="E882" s="23">
        <f ca="1">SUMIF(OFFSET(VENTES!$D$2,,,COUNTA(VENTES!D:D),),A882,OFFSET(VENTES!$G$2,,,COUNTA(VENTES!G:G),))</f>
        <v>0</v>
      </c>
      <c r="F882" s="38"/>
      <c r="G882" s="38"/>
      <c r="H882" s="38"/>
    </row>
    <row r="883" spans="1:8">
      <c r="A883" s="24" t="str">
        <f>Listes!A882</f>
        <v>5040346</v>
      </c>
      <c r="B883" t="str">
        <f>VLOOKUP(A883,Tableau1[],2,0)&amp;""</f>
        <v>COUWETTE VALENTE 2 CL  BROWN</v>
      </c>
      <c r="C883" t="str">
        <f>VLOOKUP(A883,Tableau1[],3,0)&amp;""</f>
        <v>ACC.C.A.C</v>
      </c>
      <c r="D883" s="23">
        <f ca="1">SUMIF(OFFSET(ACHATS!$D$2,,,COUNTA(ACHATS!D:D),),A883,OFFSET(ACHATS!$G$2,,,COUNTA(ACHATS!G:G),))</f>
        <v>0</v>
      </c>
      <c r="E883" s="23">
        <f ca="1">SUMIF(OFFSET(VENTES!$D$2,,,COUNTA(VENTES!D:D),),A883,OFFSET(VENTES!$G$2,,,COUNTA(VENTES!G:G),))</f>
        <v>0</v>
      </c>
      <c r="F883" s="38"/>
      <c r="G883" s="38"/>
      <c r="H883" s="38"/>
    </row>
    <row r="884" spans="1:8">
      <c r="A884" s="24" t="str">
        <f>Listes!A883</f>
        <v>5040347</v>
      </c>
      <c r="B884" t="str">
        <f>VLOOKUP(A884,Tableau1[],2,0)&amp;""</f>
        <v>COUVER  LIT SET  LOVE  YOU DOUBLE</v>
      </c>
      <c r="C884" t="str">
        <f>VLOOKUP(A884,Tableau1[],3,0)&amp;""</f>
        <v>ACC.C.A.C</v>
      </c>
      <c r="D884" s="23">
        <f ca="1">SUMIF(OFFSET(ACHATS!$D$2,,,COUNTA(ACHATS!D:D),),A884,OFFSET(ACHATS!$G$2,,,COUNTA(ACHATS!G:G),))</f>
        <v>0</v>
      </c>
      <c r="E884" s="23">
        <f ca="1">SUMIF(OFFSET(VENTES!$D$2,,,COUNTA(VENTES!D:D),),A884,OFFSET(VENTES!$G$2,,,COUNTA(VENTES!G:G),))</f>
        <v>0</v>
      </c>
      <c r="F884" s="38"/>
      <c r="G884" s="38"/>
      <c r="H884" s="38"/>
    </row>
    <row r="885" spans="1:8">
      <c r="A885" s="24" t="str">
        <f>Listes!A884</f>
        <v>5040348</v>
      </c>
      <c r="B885" t="str">
        <f>VLOOKUP(A885,Tableau1[],2,0)&amp;""</f>
        <v>COUVRE LIT SET LADY ROSE SINGLE</v>
      </c>
      <c r="C885" t="str">
        <f>VLOOKUP(A885,Tableau1[],3,0)&amp;""</f>
        <v>ACC.C.A.C</v>
      </c>
      <c r="D885" s="23">
        <f ca="1">SUMIF(OFFSET(ACHATS!$D$2,,,COUNTA(ACHATS!D:D),),A885,OFFSET(ACHATS!$G$2,,,COUNTA(ACHATS!G:G),))</f>
        <v>0</v>
      </c>
      <c r="E885" s="23">
        <f ca="1">SUMIF(OFFSET(VENTES!$D$2,,,COUNTA(VENTES!D:D),),A885,OFFSET(VENTES!$G$2,,,COUNTA(VENTES!G:G),))</f>
        <v>0</v>
      </c>
      <c r="F885" s="38"/>
      <c r="G885" s="38"/>
      <c r="H885" s="38"/>
    </row>
    <row r="886" spans="1:8">
      <c r="A886" s="24" t="str">
        <f>Listes!A885</f>
        <v>5040349</v>
      </c>
      <c r="B886" t="str">
        <f>VLOOKUP(A886,Tableau1[],2,0)&amp;""</f>
        <v>COUVRE LIT  SET BOUQUET YELLOW DOUBLE</v>
      </c>
      <c r="C886" t="str">
        <f>VLOOKUP(A886,Tableau1[],3,0)&amp;""</f>
        <v>ACC.C.A.C</v>
      </c>
      <c r="D886" s="23">
        <f ca="1">SUMIF(OFFSET(ACHATS!$D$2,,,COUNTA(ACHATS!D:D),),A886,OFFSET(ACHATS!$G$2,,,COUNTA(ACHATS!G:G),))</f>
        <v>0</v>
      </c>
      <c r="E886" s="23">
        <f ca="1">SUMIF(OFFSET(VENTES!$D$2,,,COUNTA(VENTES!D:D),),A886,OFFSET(VENTES!$G$2,,,COUNTA(VENTES!G:G),))</f>
        <v>0</v>
      </c>
      <c r="F886" s="38"/>
      <c r="G886" s="38"/>
      <c r="H886" s="38"/>
    </row>
    <row r="887" spans="1:8">
      <c r="A887" s="24" t="str">
        <f>Listes!A886</f>
        <v>5040350</v>
      </c>
      <c r="B887" t="str">
        <f>VLOOKUP(A887,Tableau1[],2,0)&amp;""</f>
        <v>COUVRE LIT WODER DOUBLE CL DRYROSE</v>
      </c>
      <c r="C887" t="str">
        <f>VLOOKUP(A887,Tableau1[],3,0)&amp;""</f>
        <v>ACC.C.A.C</v>
      </c>
      <c r="D887" s="23">
        <f ca="1">SUMIF(OFFSET(ACHATS!$D$2,,,COUNTA(ACHATS!D:D),),A887,OFFSET(ACHATS!$G$2,,,COUNTA(ACHATS!G:G),))</f>
        <v>0</v>
      </c>
      <c r="E887" s="23">
        <f ca="1">SUMIF(OFFSET(VENTES!$D$2,,,COUNTA(VENTES!D:D),),A887,OFFSET(VENTES!$G$2,,,COUNTA(VENTES!G:G),))</f>
        <v>0</v>
      </c>
      <c r="F887" s="38"/>
      <c r="G887" s="38"/>
      <c r="H887" s="38"/>
    </row>
    <row r="888" spans="1:8">
      <c r="A888" s="24" t="str">
        <f>Listes!A887</f>
        <v>5040351</v>
      </c>
      <c r="B888" t="str">
        <f>VLOOKUP(A888,Tableau1[],2,0)&amp;""</f>
        <v>COUVRE LIT SET DOUBLE  SANS FURBELOW EGOS COL MARRON</v>
      </c>
      <c r="C888" t="str">
        <f>VLOOKUP(A888,Tableau1[],3,0)&amp;""</f>
        <v>ACC.C.A.C</v>
      </c>
      <c r="D888" s="23">
        <f ca="1">SUMIF(OFFSET(ACHATS!$D$2,,,COUNTA(ACHATS!D:D),),A888,OFFSET(ACHATS!$G$2,,,COUNTA(ACHATS!G:G),))</f>
        <v>0</v>
      </c>
      <c r="E888" s="23">
        <f ca="1">SUMIF(OFFSET(VENTES!$D$2,,,COUNTA(VENTES!D:D),),A888,OFFSET(VENTES!$G$2,,,COUNTA(VENTES!G:G),))</f>
        <v>0</v>
      </c>
      <c r="F888" s="38"/>
      <c r="G888" s="38"/>
      <c r="H888" s="38"/>
    </row>
    <row r="889" spans="1:8">
      <c r="A889" s="24" t="str">
        <f>Listes!A888</f>
        <v>5040352</v>
      </c>
      <c r="B889" t="str">
        <f>VLOOKUP(A889,Tableau1[],2,0)&amp;""</f>
        <v>COUVRE LIT SET DOUBLE LOVE ME</v>
      </c>
      <c r="C889" t="str">
        <f>VLOOKUP(A889,Tableau1[],3,0)&amp;""</f>
        <v>ACC.C.A.C</v>
      </c>
      <c r="D889" s="23">
        <f ca="1">SUMIF(OFFSET(ACHATS!$D$2,,,COUNTA(ACHATS!D:D),),A889,OFFSET(ACHATS!$G$2,,,COUNTA(ACHATS!G:G),))</f>
        <v>0</v>
      </c>
      <c r="E889" s="23">
        <f ca="1">SUMIF(OFFSET(VENTES!$D$2,,,COUNTA(VENTES!D:D),),A889,OFFSET(VENTES!$G$2,,,COUNTA(VENTES!G:G),))</f>
        <v>0</v>
      </c>
      <c r="F889" s="38"/>
      <c r="G889" s="38"/>
      <c r="H889" s="38"/>
    </row>
    <row r="890" spans="1:8">
      <c r="A890" s="24" t="str">
        <f>Listes!A889</f>
        <v>5040353</v>
      </c>
      <c r="B890" t="str">
        <f>VLOOKUP(A890,Tableau1[],2,0)&amp;""</f>
        <v>COUVRE LIT  SET DOUBLE SAN FURBELOW  LOVE  YOU</v>
      </c>
      <c r="C890" t="str">
        <f>VLOOKUP(A890,Tableau1[],3,0)&amp;""</f>
        <v>ACC.C.A.C</v>
      </c>
      <c r="D890" s="23">
        <f ca="1">SUMIF(OFFSET(ACHATS!$D$2,,,COUNTA(ACHATS!D:D),),A890,OFFSET(ACHATS!$G$2,,,COUNTA(ACHATS!G:G),))</f>
        <v>0</v>
      </c>
      <c r="E890" s="23">
        <f ca="1">SUMIF(OFFSET(VENTES!$D$2,,,COUNTA(VENTES!D:D),),A890,OFFSET(VENTES!$G$2,,,COUNTA(VENTES!G:G),))</f>
        <v>0</v>
      </c>
      <c r="F890" s="38"/>
      <c r="G890" s="38"/>
      <c r="H890" s="38"/>
    </row>
    <row r="891" spans="1:8">
      <c r="A891" s="24" t="str">
        <f>Listes!A890</f>
        <v>5040354</v>
      </c>
      <c r="B891" t="str">
        <f>VLOOKUP(A891,Tableau1[],2,0)&amp;""</f>
        <v>COUVRE LIT SET DOUBLE REGONVIL</v>
      </c>
      <c r="C891" t="str">
        <f>VLOOKUP(A891,Tableau1[],3,0)&amp;""</f>
        <v>ACC.C.A.C</v>
      </c>
      <c r="D891" s="23">
        <f ca="1">SUMIF(OFFSET(ACHATS!$D$2,,,COUNTA(ACHATS!D:D),),A891,OFFSET(ACHATS!$G$2,,,COUNTA(ACHATS!G:G),))</f>
        <v>0</v>
      </c>
      <c r="E891" s="23">
        <f ca="1">SUMIF(OFFSET(VENTES!$D$2,,,COUNTA(VENTES!D:D),),A891,OFFSET(VENTES!$G$2,,,COUNTA(VENTES!G:G),))</f>
        <v>0</v>
      </c>
      <c r="F891" s="38"/>
      <c r="G891" s="38"/>
      <c r="H891" s="38"/>
    </row>
    <row r="892" spans="1:8">
      <c r="A892" s="24" t="str">
        <f>Listes!A891</f>
        <v>5040355</v>
      </c>
      <c r="B892" t="str">
        <f>VLOOKUP(A892,Tableau1[],2,0)&amp;""</f>
        <v>COUVRE LIT  SET LILYUM DOUBLE</v>
      </c>
      <c r="C892" t="str">
        <f>VLOOKUP(A892,Tableau1[],3,0)&amp;""</f>
        <v>ACC.C.A.C</v>
      </c>
      <c r="D892" s="23">
        <f ca="1">SUMIF(OFFSET(ACHATS!$D$2,,,COUNTA(ACHATS!D:D),),A892,OFFSET(ACHATS!$G$2,,,COUNTA(ACHATS!G:G),))</f>
        <v>0</v>
      </c>
      <c r="E892" s="23">
        <f ca="1">SUMIF(OFFSET(VENTES!$D$2,,,COUNTA(VENTES!D:D),),A892,OFFSET(VENTES!$G$2,,,COUNTA(VENTES!G:G),))</f>
        <v>0</v>
      </c>
      <c r="F892" s="38"/>
      <c r="G892" s="38"/>
      <c r="H892" s="38"/>
    </row>
    <row r="893" spans="1:8">
      <c r="A893" s="24" t="str">
        <f>Listes!A892</f>
        <v>5040356</v>
      </c>
      <c r="B893" t="str">
        <f>VLOOKUP(A893,Tableau1[],2,0)&amp;""</f>
        <v>COUVRE LIT SET  SINGLE  LADY ROSE</v>
      </c>
      <c r="C893" t="str">
        <f>VLOOKUP(A893,Tableau1[],3,0)&amp;""</f>
        <v>ACC.C.A.C</v>
      </c>
      <c r="D893" s="23">
        <f ca="1">SUMIF(OFFSET(ACHATS!$D$2,,,COUNTA(ACHATS!D:D),),A893,OFFSET(ACHATS!$G$2,,,COUNTA(ACHATS!G:G),))</f>
        <v>0</v>
      </c>
      <c r="E893" s="23">
        <f ca="1">SUMIF(OFFSET(VENTES!$D$2,,,COUNTA(VENTES!D:D),),A893,OFFSET(VENTES!$G$2,,,COUNTA(VENTES!G:G),))</f>
        <v>0</v>
      </c>
      <c r="F893" s="38"/>
      <c r="G893" s="38"/>
      <c r="H893" s="38"/>
    </row>
    <row r="894" spans="1:8">
      <c r="A894" s="24" t="str">
        <f>Listes!A893</f>
        <v>5040357</v>
      </c>
      <c r="B894" t="str">
        <f>VLOOKUP(A894,Tableau1[],2,0)&amp;""</f>
        <v>COUVRE LIT SET SINGLE PERTTY GIRL</v>
      </c>
      <c r="C894" t="str">
        <f>VLOOKUP(A894,Tableau1[],3,0)&amp;""</f>
        <v>ACC.C.A.C</v>
      </c>
      <c r="D894" s="23">
        <f ca="1">SUMIF(OFFSET(ACHATS!$D$2,,,COUNTA(ACHATS!D:D),),A894,OFFSET(ACHATS!$G$2,,,COUNTA(ACHATS!G:G),))</f>
        <v>0</v>
      </c>
      <c r="E894" s="23">
        <f ca="1">SUMIF(OFFSET(VENTES!$D$2,,,COUNTA(VENTES!D:D),),A894,OFFSET(VENTES!$G$2,,,COUNTA(VENTES!G:G),))</f>
        <v>0</v>
      </c>
      <c r="F894" s="38"/>
      <c r="G894" s="38"/>
      <c r="H894" s="38"/>
    </row>
    <row r="895" spans="1:8">
      <c r="A895" s="24" t="str">
        <f>Listes!A894</f>
        <v>5040358</v>
      </c>
      <c r="B895" t="str">
        <f>VLOOKUP(A895,Tableau1[],2,0)&amp;""</f>
        <v>COUVRE LIT SET   SINGLE SANS FURBELOW OLIVA</v>
      </c>
      <c r="C895" t="str">
        <f>VLOOKUP(A895,Tableau1[],3,0)&amp;""</f>
        <v>ACC.C.A.C</v>
      </c>
      <c r="D895" s="23">
        <f ca="1">SUMIF(OFFSET(ACHATS!$D$2,,,COUNTA(ACHATS!D:D),),A895,OFFSET(ACHATS!$G$2,,,COUNTA(ACHATS!G:G),))</f>
        <v>0</v>
      </c>
      <c r="E895" s="23">
        <f ca="1">SUMIF(OFFSET(VENTES!$D$2,,,COUNTA(VENTES!D:D),),A895,OFFSET(VENTES!$G$2,,,COUNTA(VENTES!G:G),))</f>
        <v>0</v>
      </c>
      <c r="F895" s="38"/>
      <c r="G895" s="38"/>
      <c r="H895" s="38"/>
    </row>
    <row r="896" spans="1:8">
      <c r="A896" s="24" t="str">
        <f>Listes!A895</f>
        <v>5040359</v>
      </c>
      <c r="B896" t="str">
        <f>VLOOKUP(A896,Tableau1[],2,0)&amp;""</f>
        <v>COUVRE LIT SET  DOUBLE  SPRING</v>
      </c>
      <c r="C896" t="str">
        <f>VLOOKUP(A896,Tableau1[],3,0)&amp;""</f>
        <v>ACC.C.A.C</v>
      </c>
      <c r="D896" s="23">
        <f ca="1">SUMIF(OFFSET(ACHATS!$D$2,,,COUNTA(ACHATS!D:D),),A896,OFFSET(ACHATS!$G$2,,,COUNTA(ACHATS!G:G),))</f>
        <v>0</v>
      </c>
      <c r="E896" s="23">
        <f ca="1">SUMIF(OFFSET(VENTES!$D$2,,,COUNTA(VENTES!D:D),),A896,OFFSET(VENTES!$G$2,,,COUNTA(VENTES!G:G),))</f>
        <v>0</v>
      </c>
      <c r="F896" s="38"/>
      <c r="G896" s="38"/>
      <c r="H896" s="38"/>
    </row>
    <row r="897" spans="1:8">
      <c r="A897" s="24" t="str">
        <f>Listes!A896</f>
        <v>5040360</v>
      </c>
      <c r="B897" t="str">
        <f>VLOOKUP(A897,Tableau1[],2,0)&amp;""</f>
        <v>COUVRE LIT  SET DOUBLE RITIM PLUM</v>
      </c>
      <c r="C897" t="str">
        <f>VLOOKUP(A897,Tableau1[],3,0)&amp;""</f>
        <v>ACC.C.A.C</v>
      </c>
      <c r="D897" s="23">
        <f ca="1">SUMIF(OFFSET(ACHATS!$D$2,,,COUNTA(ACHATS!D:D),),A897,OFFSET(ACHATS!$G$2,,,COUNTA(ACHATS!G:G),))</f>
        <v>0</v>
      </c>
      <c r="E897" s="23">
        <f ca="1">SUMIF(OFFSET(VENTES!$D$2,,,COUNTA(VENTES!D:D),),A897,OFFSET(VENTES!$G$2,,,COUNTA(VENTES!G:G),))</f>
        <v>0</v>
      </c>
      <c r="F897" s="38"/>
      <c r="G897" s="38"/>
      <c r="H897" s="38"/>
    </row>
    <row r="898" spans="1:8">
      <c r="A898" s="24" t="str">
        <f>Listes!A897</f>
        <v>5040361</v>
      </c>
      <c r="B898" t="str">
        <f>VLOOKUP(A898,Tableau1[],2,0)&amp;""</f>
        <v>COUVRE LIT SET DOUBLE  RITIM GRSY</v>
      </c>
      <c r="C898" t="str">
        <f>VLOOKUP(A898,Tableau1[],3,0)&amp;""</f>
        <v>ACC.C.A.C</v>
      </c>
      <c r="D898" s="23">
        <f ca="1">SUMIF(OFFSET(ACHATS!$D$2,,,COUNTA(ACHATS!D:D),),A898,OFFSET(ACHATS!$G$2,,,COUNTA(ACHATS!G:G),))</f>
        <v>0</v>
      </c>
      <c r="E898" s="23">
        <f ca="1">SUMIF(OFFSET(VENTES!$D$2,,,COUNTA(VENTES!D:D),),A898,OFFSET(VENTES!$G$2,,,COUNTA(VENTES!G:G),))</f>
        <v>0</v>
      </c>
      <c r="F898" s="38"/>
      <c r="G898" s="38"/>
      <c r="H898" s="38"/>
    </row>
    <row r="899" spans="1:8">
      <c r="A899" s="24" t="str">
        <f>Listes!A898</f>
        <v>5040362</v>
      </c>
      <c r="B899" t="str">
        <f>VLOOKUP(A899,Tableau1[],2,0)&amp;""</f>
        <v>COUWETTE XLARGE OLIVA</v>
      </c>
      <c r="C899" t="str">
        <f>VLOOKUP(A899,Tableau1[],3,0)&amp;""</f>
        <v>ACC.C.A.C</v>
      </c>
      <c r="D899" s="23">
        <f ca="1">SUMIF(OFFSET(ACHATS!$D$2,,,COUNTA(ACHATS!D:D),),A899,OFFSET(ACHATS!$G$2,,,COUNTA(ACHATS!G:G),))</f>
        <v>0</v>
      </c>
      <c r="E899" s="23">
        <f ca="1">SUMIF(OFFSET(VENTES!$D$2,,,COUNTA(VENTES!D:D),),A899,OFFSET(VENTES!$G$2,,,COUNTA(VENTES!G:G),))</f>
        <v>0</v>
      </c>
      <c r="F899" s="38"/>
      <c r="G899" s="38"/>
      <c r="H899" s="38"/>
    </row>
    <row r="900" spans="1:8">
      <c r="A900" s="24" t="str">
        <f>Listes!A899</f>
        <v>5040363</v>
      </c>
      <c r="B900" t="str">
        <f>VLOOKUP(A900,Tableau1[],2,0)&amp;""</f>
        <v>COUWETTE SET X LARGE OBORNEO</v>
      </c>
      <c r="C900" t="str">
        <f>VLOOKUP(A900,Tableau1[],3,0)&amp;""</f>
        <v>ACC.C.A.C</v>
      </c>
      <c r="D900" s="23">
        <f ca="1">SUMIF(OFFSET(ACHATS!$D$2,,,COUNTA(ACHATS!D:D),),A900,OFFSET(ACHATS!$G$2,,,COUNTA(ACHATS!G:G),))</f>
        <v>0</v>
      </c>
      <c r="E900" s="23">
        <f ca="1">SUMIF(OFFSET(VENTES!$D$2,,,COUNTA(VENTES!D:D),),A900,OFFSET(VENTES!$G$2,,,COUNTA(VENTES!G:G),))</f>
        <v>0</v>
      </c>
      <c r="F900" s="38"/>
      <c r="G900" s="38"/>
      <c r="H900" s="38"/>
    </row>
    <row r="901" spans="1:8">
      <c r="A901" s="24" t="str">
        <f>Listes!A900</f>
        <v>5040364</v>
      </c>
      <c r="B901" t="str">
        <f>VLOOKUP(A901,Tableau1[],2,0)&amp;""</f>
        <v>COWETTE SET OLIVA X LARGE</v>
      </c>
      <c r="C901" t="str">
        <f>VLOOKUP(A901,Tableau1[],3,0)&amp;""</f>
        <v>ACC.C.A.C</v>
      </c>
      <c r="D901" s="23">
        <f ca="1">SUMIF(OFFSET(ACHATS!$D$2,,,COUNTA(ACHATS!D:D),),A901,OFFSET(ACHATS!$G$2,,,COUNTA(ACHATS!G:G),))</f>
        <v>0</v>
      </c>
      <c r="E901" s="23">
        <f ca="1">SUMIF(OFFSET(VENTES!$D$2,,,COUNTA(VENTES!D:D),),A901,OFFSET(VENTES!$G$2,,,COUNTA(VENTES!G:G),))</f>
        <v>0</v>
      </c>
      <c r="F901" s="38"/>
      <c r="G901" s="38"/>
      <c r="H901" s="38"/>
    </row>
    <row r="902" spans="1:8">
      <c r="A902" s="24" t="str">
        <f>Listes!A901</f>
        <v>5040365</v>
      </c>
      <c r="B902" t="str">
        <f>VLOOKUP(A902,Tableau1[],2,0)&amp;""</f>
        <v>COUVER LIT SET DELTA SINGLE</v>
      </c>
      <c r="C902" t="str">
        <f>VLOOKUP(A902,Tableau1[],3,0)&amp;""</f>
        <v>ACC.C.A.C</v>
      </c>
      <c r="D902" s="23">
        <f ca="1">SUMIF(OFFSET(ACHATS!$D$2,,,COUNTA(ACHATS!D:D),),A902,OFFSET(ACHATS!$G$2,,,COUNTA(ACHATS!G:G),))</f>
        <v>0</v>
      </c>
      <c r="E902" s="23">
        <f ca="1">SUMIF(OFFSET(VENTES!$D$2,,,COUNTA(VENTES!D:D),),A902,OFFSET(VENTES!$G$2,,,COUNTA(VENTES!G:G),))</f>
        <v>0</v>
      </c>
      <c r="F902" s="38"/>
      <c r="G902" s="38"/>
      <c r="H902" s="38"/>
    </row>
    <row r="903" spans="1:8">
      <c r="A903" s="24" t="str">
        <f>Listes!A902</f>
        <v>5040366</v>
      </c>
      <c r="B903" t="str">
        <f>VLOOKUP(A903,Tableau1[],2,0)&amp;""</f>
        <v>COUVER LIT SET SINDY  CITY SINGLE</v>
      </c>
      <c r="C903" t="str">
        <f>VLOOKUP(A903,Tableau1[],3,0)&amp;""</f>
        <v>ACC.C.A.C</v>
      </c>
      <c r="D903" s="23">
        <f ca="1">SUMIF(OFFSET(ACHATS!$D$2,,,COUNTA(ACHATS!D:D),),A903,OFFSET(ACHATS!$G$2,,,COUNTA(ACHATS!G:G),))</f>
        <v>0</v>
      </c>
      <c r="E903" s="23">
        <f ca="1">SUMIF(OFFSET(VENTES!$D$2,,,COUNTA(VENTES!D:D),),A903,OFFSET(VENTES!$G$2,,,COUNTA(VENTES!G:G),))</f>
        <v>0</v>
      </c>
      <c r="F903" s="38"/>
      <c r="G903" s="38"/>
      <c r="H903" s="38"/>
    </row>
    <row r="904" spans="1:8">
      <c r="A904" s="24" t="str">
        <f>Listes!A903</f>
        <v>5040401</v>
      </c>
      <c r="B904" t="str">
        <f>VLOOKUP(A904,Tableau1[],2,0)&amp;""</f>
        <v>OREILLER IT CONFLEX</v>
      </c>
      <c r="C904" t="str">
        <f>VLOOKUP(A904,Tableau1[],3,0)&amp;""</f>
        <v>ACC.C.A.C</v>
      </c>
      <c r="D904" s="23">
        <f ca="1">SUMIF(OFFSET(ACHATS!$D$2,,,COUNTA(ACHATS!D:D),),A904,OFFSET(ACHATS!$G$2,,,COUNTA(ACHATS!G:G),))</f>
        <v>0</v>
      </c>
      <c r="E904" s="23">
        <f ca="1">SUMIF(OFFSET(VENTES!$D$2,,,COUNTA(VENTES!D:D),),A904,OFFSET(VENTES!$G$2,,,COUNTA(VENTES!G:G),))</f>
        <v>0</v>
      </c>
      <c r="F904" s="38"/>
      <c r="G904" s="38"/>
      <c r="H904" s="38"/>
    </row>
    <row r="905" spans="1:8">
      <c r="A905" s="24" t="str">
        <f>Listes!A904</f>
        <v>5040402</v>
      </c>
      <c r="B905" t="str">
        <f>VLOOKUP(A905,Tableau1[],2,0)&amp;""</f>
        <v>OREILLER KAZ TUYU</v>
      </c>
      <c r="C905" t="str">
        <f>VLOOKUP(A905,Tableau1[],3,0)&amp;""</f>
        <v>ACC.C.A.C</v>
      </c>
      <c r="D905" s="23">
        <f ca="1">SUMIF(OFFSET(ACHATS!$D$2,,,COUNTA(ACHATS!D:D),),A905,OFFSET(ACHATS!$G$2,,,COUNTA(ACHATS!G:G),))</f>
        <v>0</v>
      </c>
      <c r="E905" s="23">
        <f ca="1">SUMIF(OFFSET(VENTES!$D$2,,,COUNTA(VENTES!D:D),),A905,OFFSET(VENTES!$G$2,,,COUNTA(VENTES!G:G),))</f>
        <v>0</v>
      </c>
      <c r="F905" s="38"/>
      <c r="G905" s="38"/>
      <c r="H905" s="38"/>
    </row>
    <row r="906" spans="1:8">
      <c r="A906" s="24" t="str">
        <f>Listes!A905</f>
        <v>5040403</v>
      </c>
      <c r="B906" t="str">
        <f>VLOOKUP(A906,Tableau1[],2,0)&amp;""</f>
        <v>OREILLER  COMFORT</v>
      </c>
      <c r="C906" t="str">
        <f>VLOOKUP(A906,Tableau1[],3,0)&amp;""</f>
        <v>ACC.C.A.C</v>
      </c>
      <c r="D906" s="23">
        <f ca="1">SUMIF(OFFSET(ACHATS!$D$2,,,COUNTA(ACHATS!D:D),),A906,OFFSET(ACHATS!$G$2,,,COUNTA(ACHATS!G:G),))</f>
        <v>0</v>
      </c>
      <c r="E906" s="23">
        <f ca="1">SUMIF(OFFSET(VENTES!$D$2,,,COUNTA(VENTES!D:D),),A906,OFFSET(VENTES!$G$2,,,COUNTA(VENTES!G:G),))</f>
        <v>0</v>
      </c>
      <c r="F906" s="38"/>
      <c r="G906" s="38"/>
      <c r="H906" s="38"/>
    </row>
    <row r="907" spans="1:8">
      <c r="A907" s="24" t="str">
        <f>Listes!A906</f>
        <v>5040404</v>
      </c>
      <c r="B907" t="str">
        <f>VLOOKUP(A907,Tableau1[],2,0)&amp;""</f>
        <v>OREILLER (ERGOLUX PILLOW)</v>
      </c>
      <c r="C907" t="str">
        <f>VLOOKUP(A907,Tableau1[],3,0)&amp;""</f>
        <v>ACC.C.A.C</v>
      </c>
      <c r="D907" s="23">
        <f ca="1">SUMIF(OFFSET(ACHATS!$D$2,,,COUNTA(ACHATS!D:D),),A907,OFFSET(ACHATS!$G$2,,,COUNTA(ACHATS!G:G),))</f>
        <v>0</v>
      </c>
      <c r="E907" s="23">
        <f ca="1">SUMIF(OFFSET(VENTES!$D$2,,,COUNTA(VENTES!D:D),),A907,OFFSET(VENTES!$G$2,,,COUNTA(VENTES!G:G),))</f>
        <v>0</v>
      </c>
      <c r="F907" s="38"/>
      <c r="G907" s="38"/>
      <c r="H907" s="38"/>
    </row>
    <row r="908" spans="1:8">
      <c r="A908" s="24" t="str">
        <f>Listes!A907</f>
        <v>5040405</v>
      </c>
      <c r="B908" t="str">
        <f>VLOOKUP(A908,Tableau1[],2,0)&amp;""</f>
        <v>OREILLER (FORM PEDIC )</v>
      </c>
      <c r="C908" t="str">
        <f>VLOOKUP(A908,Tableau1[],3,0)&amp;""</f>
        <v>ACC.C.A.C</v>
      </c>
      <c r="D908" s="23">
        <f ca="1">SUMIF(OFFSET(ACHATS!$D$2,,,COUNTA(ACHATS!D:D),),A908,OFFSET(ACHATS!$G$2,,,COUNTA(ACHATS!G:G),))</f>
        <v>0</v>
      </c>
      <c r="E908" s="23">
        <f ca="1">SUMIF(OFFSET(VENTES!$D$2,,,COUNTA(VENTES!D:D),),A908,OFFSET(VENTES!$G$2,,,COUNTA(VENTES!G:G),))</f>
        <v>0</v>
      </c>
      <c r="F908" s="38"/>
      <c r="G908" s="38"/>
      <c r="H908" s="38"/>
    </row>
    <row r="909" spans="1:8">
      <c r="A909" s="24" t="str">
        <f>Listes!A908</f>
        <v>5040407</v>
      </c>
      <c r="B909" t="str">
        <f>VLOOKUP(A909,Tableau1[],2,0)&amp;""</f>
        <v>OREILLER NIGHTY</v>
      </c>
      <c r="C909" t="str">
        <f>VLOOKUP(A909,Tableau1[],3,0)&amp;""</f>
        <v>ACC.C.A.C</v>
      </c>
      <c r="D909" s="23">
        <f ca="1">SUMIF(OFFSET(ACHATS!$D$2,,,COUNTA(ACHATS!D:D),),A909,OFFSET(ACHATS!$G$2,,,COUNTA(ACHATS!G:G),))</f>
        <v>0</v>
      </c>
      <c r="E909" s="23">
        <f ca="1">SUMIF(OFFSET(VENTES!$D$2,,,COUNTA(VENTES!D:D),),A909,OFFSET(VENTES!$G$2,,,COUNTA(VENTES!G:G),))</f>
        <v>0</v>
      </c>
      <c r="F909" s="38"/>
      <c r="G909" s="38"/>
      <c r="H909" s="38"/>
    </row>
    <row r="910" spans="1:8">
      <c r="A910" s="24" t="str">
        <f>Listes!A909</f>
        <v>5040408</v>
      </c>
      <c r="B910" t="str">
        <f>VLOOKUP(A910,Tableau1[],2,0)&amp;""</f>
        <v>OREILLER  SILIKONIZE</v>
      </c>
      <c r="C910" t="str">
        <f>VLOOKUP(A910,Tableau1[],3,0)&amp;""</f>
        <v>ACC.C.A.C</v>
      </c>
      <c r="D910" s="23">
        <f ca="1">SUMIF(OFFSET(ACHATS!$D$2,,,COUNTA(ACHATS!D:D),),A910,OFFSET(ACHATS!$G$2,,,COUNTA(ACHATS!G:G),))</f>
        <v>0</v>
      </c>
      <c r="E910" s="23">
        <f ca="1">SUMIF(OFFSET(VENTES!$D$2,,,COUNTA(VENTES!D:D),),A910,OFFSET(VENTES!$G$2,,,COUNTA(VENTES!G:G),))</f>
        <v>0</v>
      </c>
      <c r="F910" s="38"/>
      <c r="G910" s="38"/>
      <c r="H910" s="38"/>
    </row>
    <row r="911" spans="1:8">
      <c r="A911" s="24" t="str">
        <f>Listes!A910</f>
        <v>5040409</v>
      </c>
      <c r="B911" t="str">
        <f>VLOOKUP(A911,Tableau1[],2,0)&amp;""</f>
        <v>OREILLER (ECO SILIKONIZE)</v>
      </c>
      <c r="C911" t="str">
        <f>VLOOKUP(A911,Tableau1[],3,0)&amp;""</f>
        <v>ACC.C.A.C</v>
      </c>
      <c r="D911" s="23">
        <f ca="1">SUMIF(OFFSET(ACHATS!$D$2,,,COUNTA(ACHATS!D:D),),A911,OFFSET(ACHATS!$G$2,,,COUNTA(ACHATS!G:G),))</f>
        <v>0</v>
      </c>
      <c r="E911" s="23">
        <f ca="1">SUMIF(OFFSET(VENTES!$D$2,,,COUNTA(VENTES!D:D),),A911,OFFSET(VENTES!$G$2,,,COUNTA(VENTES!G:G),))</f>
        <v>0</v>
      </c>
      <c r="F911" s="38"/>
      <c r="G911" s="38"/>
      <c r="H911" s="38"/>
    </row>
    <row r="912" spans="1:8">
      <c r="A912" s="24" t="str">
        <f>Listes!A911</f>
        <v>5040410</v>
      </c>
      <c r="B912" t="str">
        <f>VLOOKUP(A912,Tableau1[],2,0)&amp;""</f>
        <v>OREILLER ORGAFLEX</v>
      </c>
      <c r="C912" t="str">
        <f>VLOOKUP(A912,Tableau1[],3,0)&amp;""</f>
        <v>ACC.C.A.C</v>
      </c>
      <c r="D912" s="23">
        <f ca="1">SUMIF(OFFSET(ACHATS!$D$2,,,COUNTA(ACHATS!D:D),),A912,OFFSET(ACHATS!$G$2,,,COUNTA(ACHATS!G:G),))</f>
        <v>0</v>
      </c>
      <c r="E912" s="23">
        <f ca="1">SUMIF(OFFSET(VENTES!$D$2,,,COUNTA(VENTES!D:D),),A912,OFFSET(VENTES!$G$2,,,COUNTA(VENTES!G:G),))</f>
        <v>0</v>
      </c>
      <c r="F912" s="38"/>
      <c r="G912" s="38"/>
      <c r="H912" s="38"/>
    </row>
    <row r="913" spans="1:8">
      <c r="A913" s="24" t="str">
        <f>Listes!A912</f>
        <v>5040411</v>
      </c>
      <c r="B913" t="str">
        <f>VLOOKUP(A913,Tableau1[],2,0)&amp;""</f>
        <v>OREILLER SOFTEX MEGA PROMO ISTIKBAL 2014</v>
      </c>
      <c r="C913" t="str">
        <f>VLOOKUP(A913,Tableau1[],3,0)&amp;""</f>
        <v>ACC.C.A.C</v>
      </c>
      <c r="D913" s="23">
        <f ca="1">SUMIF(OFFSET(ACHATS!$D$2,,,COUNTA(ACHATS!D:D),),A913,OFFSET(ACHATS!$G$2,,,COUNTA(ACHATS!G:G),))</f>
        <v>0</v>
      </c>
      <c r="E913" s="23">
        <f ca="1">SUMIF(OFFSET(VENTES!$D$2,,,COUNTA(VENTES!D:D),),A913,OFFSET(VENTES!$G$2,,,COUNTA(VENTES!G:G),))</f>
        <v>0</v>
      </c>
      <c r="F913" s="38"/>
      <c r="G913" s="38"/>
      <c r="H913" s="38"/>
    </row>
    <row r="914" spans="1:8">
      <c r="A914" s="24" t="str">
        <f>Listes!A913</f>
        <v>5040412</v>
      </c>
      <c r="B914" t="str">
        <f>VLOOKUP(A914,Tableau1[],2,0)&amp;""</f>
        <v>OREILLER ECO</v>
      </c>
      <c r="C914" t="str">
        <f>VLOOKUP(A914,Tableau1[],3,0)&amp;""</f>
        <v>ACC.C.A.C</v>
      </c>
      <c r="D914" s="23">
        <f ca="1">SUMIF(OFFSET(ACHATS!$D$2,,,COUNTA(ACHATS!D:D),),A914,OFFSET(ACHATS!$G$2,,,COUNTA(ACHATS!G:G),))</f>
        <v>0</v>
      </c>
      <c r="E914" s="23">
        <f ca="1">SUMIF(OFFSET(VENTES!$D$2,,,COUNTA(VENTES!D:D),),A914,OFFSET(VENTES!$G$2,,,COUNTA(VENTES!G:G),))</f>
        <v>0</v>
      </c>
      <c r="F914" s="38"/>
      <c r="G914" s="38"/>
      <c r="H914" s="38"/>
    </row>
    <row r="915" spans="1:8">
      <c r="A915" s="24" t="str">
        <f>Listes!A914</f>
        <v>5040413</v>
      </c>
      <c r="B915" t="str">
        <f>VLOOKUP(A915,Tableau1[],2,0)&amp;""</f>
        <v>OREILLER VISCOLEX</v>
      </c>
      <c r="C915" t="str">
        <f>VLOOKUP(A915,Tableau1[],3,0)&amp;""</f>
        <v>ACC.C.A.C</v>
      </c>
      <c r="D915" s="23">
        <f ca="1">SUMIF(OFFSET(ACHATS!$D$2,,,COUNTA(ACHATS!D:D),),A915,OFFSET(ACHATS!$G$2,,,COUNTA(ACHATS!G:G),))</f>
        <v>0</v>
      </c>
      <c r="E915" s="23">
        <f ca="1">SUMIF(OFFSET(VENTES!$D$2,,,COUNTA(VENTES!D:D),),A915,OFFSET(VENTES!$G$2,,,COUNTA(VENTES!G:G),))</f>
        <v>0</v>
      </c>
      <c r="F915" s="38"/>
      <c r="G915" s="38"/>
      <c r="H915" s="38"/>
    </row>
    <row r="916" spans="1:8">
      <c r="A916" s="24" t="str">
        <f>Listes!A915</f>
        <v>5040415</v>
      </c>
      <c r="B916" t="str">
        <f>VLOOKUP(A916,Tableau1[],2,0)&amp;""</f>
        <v>OREILLER MEDIFORM</v>
      </c>
      <c r="C916" t="str">
        <f>VLOOKUP(A916,Tableau1[],3,0)&amp;""</f>
        <v>ACC.C.A.C</v>
      </c>
      <c r="D916" s="23">
        <f ca="1">SUMIF(OFFSET(ACHATS!$D$2,,,COUNTA(ACHATS!D:D),),A916,OFFSET(ACHATS!$G$2,,,COUNTA(ACHATS!G:G),))</f>
        <v>0</v>
      </c>
      <c r="E916" s="23">
        <f ca="1">SUMIF(OFFSET(VENTES!$D$2,,,COUNTA(VENTES!D:D),),A916,OFFSET(VENTES!$G$2,,,COUNTA(VENTES!G:G),))</f>
        <v>0</v>
      </c>
      <c r="F916" s="38"/>
      <c r="G916" s="38"/>
      <c r="H916" s="38"/>
    </row>
    <row r="917" spans="1:8">
      <c r="A917" s="24" t="str">
        <f>Listes!A916</f>
        <v>5040416</v>
      </c>
      <c r="B917" t="str">
        <f>VLOOKUP(A917,Tableau1[],2,0)&amp;""</f>
        <v>OREILLER QUILTED SILICONISE</v>
      </c>
      <c r="C917" t="str">
        <f>VLOOKUP(A917,Tableau1[],3,0)&amp;""</f>
        <v>ACC.C.A.C</v>
      </c>
      <c r="D917" s="23">
        <f ca="1">SUMIF(OFFSET(ACHATS!$D$2,,,COUNTA(ACHATS!D:D),),A917,OFFSET(ACHATS!$G$2,,,COUNTA(ACHATS!G:G),))</f>
        <v>0</v>
      </c>
      <c r="E917" s="23">
        <f ca="1">SUMIF(OFFSET(VENTES!$D$2,,,COUNTA(VENTES!D:D),),A917,OFFSET(VENTES!$G$2,,,COUNTA(VENTES!G:G),))</f>
        <v>0</v>
      </c>
      <c r="F917" s="38"/>
      <c r="G917" s="38"/>
      <c r="H917" s="38"/>
    </row>
    <row r="918" spans="1:8">
      <c r="A918" s="24" t="str">
        <f>Listes!A917</f>
        <v>5040417</v>
      </c>
      <c r="B918" t="str">
        <f>VLOOKUP(A918,Tableau1[],2,0)&amp;""</f>
        <v>OREILLER VISCOLEX PLUS</v>
      </c>
      <c r="C918" t="str">
        <f>VLOOKUP(A918,Tableau1[],3,0)&amp;""</f>
        <v>ACC.C.A.C</v>
      </c>
      <c r="D918" s="23">
        <f ca="1">SUMIF(OFFSET(ACHATS!$D$2,,,COUNTA(ACHATS!D:D),),A918,OFFSET(ACHATS!$G$2,,,COUNTA(ACHATS!G:G),))</f>
        <v>0</v>
      </c>
      <c r="E918" s="23">
        <f ca="1">SUMIF(OFFSET(VENTES!$D$2,,,COUNTA(VENTES!D:D),),A918,OFFSET(VENTES!$G$2,,,COUNTA(VENTES!G:G),))</f>
        <v>0</v>
      </c>
      <c r="F918" s="38"/>
      <c r="G918" s="38"/>
      <c r="H918" s="38"/>
    </row>
    <row r="919" spans="1:8">
      <c r="A919" s="24" t="str">
        <f>Listes!A918</f>
        <v>5040418</v>
      </c>
      <c r="B919" t="str">
        <f>VLOOKUP(A919,Tableau1[],2,0)&amp;""</f>
        <v>OREILLER MEDIFORM REFLUX</v>
      </c>
      <c r="C919" t="str">
        <f>VLOOKUP(A919,Tableau1[],3,0)&amp;""</f>
        <v>ACC.C.A.C</v>
      </c>
      <c r="D919" s="23">
        <f ca="1">SUMIF(OFFSET(ACHATS!$D$2,,,COUNTA(ACHATS!D:D),),A919,OFFSET(ACHATS!$G$2,,,COUNTA(ACHATS!G:G),))</f>
        <v>0</v>
      </c>
      <c r="E919" s="23">
        <f ca="1">SUMIF(OFFSET(VENTES!$D$2,,,COUNTA(VENTES!D:D),),A919,OFFSET(VENTES!$G$2,,,COUNTA(VENTES!G:G),))</f>
        <v>0</v>
      </c>
      <c r="F919" s="38"/>
      <c r="G919" s="38"/>
      <c r="H919" s="38"/>
    </row>
    <row r="920" spans="1:8">
      <c r="A920" s="24" t="str">
        <f>Listes!A919</f>
        <v>5040419</v>
      </c>
      <c r="B920" t="str">
        <f>VLOOKUP(A920,Tableau1[],2,0)&amp;""</f>
        <v>OREILLER BABY BIOTECH</v>
      </c>
      <c r="C920" t="str">
        <f>VLOOKUP(A920,Tableau1[],3,0)&amp;""</f>
        <v>ACC.C.A.C</v>
      </c>
      <c r="D920" s="23">
        <f ca="1">SUMIF(OFFSET(ACHATS!$D$2,,,COUNTA(ACHATS!D:D),),A920,OFFSET(ACHATS!$G$2,,,COUNTA(ACHATS!G:G),))</f>
        <v>0</v>
      </c>
      <c r="E920" s="23">
        <f ca="1">SUMIF(OFFSET(VENTES!$D$2,,,COUNTA(VENTES!D:D),),A920,OFFSET(VENTES!$G$2,,,COUNTA(VENTES!G:G),))</f>
        <v>0</v>
      </c>
      <c r="F920" s="38"/>
      <c r="G920" s="38"/>
      <c r="H920" s="38"/>
    </row>
    <row r="921" spans="1:8">
      <c r="A921" s="24" t="str">
        <f>Listes!A920</f>
        <v>5040420</v>
      </c>
      <c r="B921" t="str">
        <f>VLOOKUP(A921,Tableau1[],2,0)&amp;""</f>
        <v>OREILLER MEDIFORM TRAVEL</v>
      </c>
      <c r="C921" t="str">
        <f>VLOOKUP(A921,Tableau1[],3,0)&amp;""</f>
        <v>ACC.C.A.C</v>
      </c>
      <c r="D921" s="23">
        <f ca="1">SUMIF(OFFSET(ACHATS!$D$2,,,COUNTA(ACHATS!D:D),),A921,OFFSET(ACHATS!$G$2,,,COUNTA(ACHATS!G:G),))</f>
        <v>0</v>
      </c>
      <c r="E921" s="23">
        <f ca="1">SUMIF(OFFSET(VENTES!$D$2,,,COUNTA(VENTES!D:D),),A921,OFFSET(VENTES!$G$2,,,COUNTA(VENTES!G:G),))</f>
        <v>0</v>
      </c>
      <c r="F921" s="38"/>
      <c r="G921" s="38"/>
      <c r="H921" s="38"/>
    </row>
    <row r="922" spans="1:8">
      <c r="A922" s="24" t="str">
        <f>Listes!A921</f>
        <v>5040421</v>
      </c>
      <c r="B922" t="str">
        <f>VLOOKUP(A922,Tableau1[],2,0)&amp;""</f>
        <v>OREILLER MEDIFORM SUPPORT</v>
      </c>
      <c r="C922" t="str">
        <f>VLOOKUP(A922,Tableau1[],3,0)&amp;""</f>
        <v>ACC.C.A.C</v>
      </c>
      <c r="D922" s="23">
        <f ca="1">SUMIF(OFFSET(ACHATS!$D$2,,,COUNTA(ACHATS!D:D),),A922,OFFSET(ACHATS!$G$2,,,COUNTA(ACHATS!G:G),))</f>
        <v>0</v>
      </c>
      <c r="E922" s="23">
        <f ca="1">SUMIF(OFFSET(VENTES!$D$2,,,COUNTA(VENTES!D:D),),A922,OFFSET(VENTES!$G$2,,,COUNTA(VENTES!G:G),))</f>
        <v>0</v>
      </c>
      <c r="F922" s="38"/>
      <c r="G922" s="38"/>
      <c r="H922" s="38"/>
    </row>
    <row r="923" spans="1:8">
      <c r="A923" s="24" t="str">
        <f>Listes!A922</f>
        <v>5040423</v>
      </c>
      <c r="B923" t="str">
        <f>VLOOKUP(A923,Tableau1[],2,0)&amp;""</f>
        <v>OREILLER CLIMA NATURA</v>
      </c>
      <c r="C923" t="str">
        <f>VLOOKUP(A923,Tableau1[],3,0)&amp;""</f>
        <v>ACC.C.A.C</v>
      </c>
      <c r="D923" s="23">
        <f ca="1">SUMIF(OFFSET(ACHATS!$D$2,,,COUNTA(ACHATS!D:D),),A923,OFFSET(ACHATS!$G$2,,,COUNTA(ACHATS!G:G),))</f>
        <v>0</v>
      </c>
      <c r="E923" s="23">
        <f ca="1">SUMIF(OFFSET(VENTES!$D$2,,,COUNTA(VENTES!D:D),),A923,OFFSET(VENTES!$G$2,,,COUNTA(VENTES!G:G),))</f>
        <v>0</v>
      </c>
      <c r="F923" s="38"/>
      <c r="G923" s="38"/>
      <c r="H923" s="38"/>
    </row>
    <row r="924" spans="1:8">
      <c r="A924" s="24" t="str">
        <f>Listes!A923</f>
        <v>5040424</v>
      </c>
      <c r="B924" t="str">
        <f>VLOOKUP(A924,Tableau1[],2,0)&amp;""</f>
        <v>OREILLER KAZ TUYU</v>
      </c>
      <c r="C924" t="str">
        <f>VLOOKUP(A924,Tableau1[],3,0)&amp;""</f>
        <v>ACC.C.A.C</v>
      </c>
      <c r="D924" s="23">
        <f ca="1">SUMIF(OFFSET(ACHATS!$D$2,,,COUNTA(ACHATS!D:D),),A924,OFFSET(ACHATS!$G$2,,,COUNTA(ACHATS!G:G),))</f>
        <v>0</v>
      </c>
      <c r="E924" s="23">
        <f ca="1">SUMIF(OFFSET(VENTES!$D$2,,,COUNTA(VENTES!D:D),),A924,OFFSET(VENTES!$G$2,,,COUNTA(VENTES!G:G),))</f>
        <v>0</v>
      </c>
      <c r="F924" s="38"/>
      <c r="G924" s="38"/>
      <c r="H924" s="38"/>
    </row>
    <row r="925" spans="1:8">
      <c r="A925" s="24" t="str">
        <f>Listes!A924</f>
        <v>5040425</v>
      </c>
      <c r="B925" t="str">
        <f>VLOOKUP(A925,Tableau1[],2,0)&amp;""</f>
        <v>OREILLER GRATUIT SPECIAL POUR OUVERTURE (ECO SILICONIZED)</v>
      </c>
      <c r="C925" t="str">
        <f>VLOOKUP(A925,Tableau1[],3,0)&amp;""</f>
        <v>ACC.C.A.C</v>
      </c>
      <c r="D925" s="23">
        <f ca="1">SUMIF(OFFSET(ACHATS!$D$2,,,COUNTA(ACHATS!D:D),),A925,OFFSET(ACHATS!$G$2,,,COUNTA(ACHATS!G:G),))</f>
        <v>0</v>
      </c>
      <c r="E925" s="23">
        <f ca="1">SUMIF(OFFSET(VENTES!$D$2,,,COUNTA(VENTES!D:D),),A925,OFFSET(VENTES!$G$2,,,COUNTA(VENTES!G:G),))</f>
        <v>0</v>
      </c>
      <c r="F925" s="38"/>
      <c r="G925" s="38"/>
      <c r="H925" s="38"/>
    </row>
    <row r="926" spans="1:8">
      <c r="A926" s="24" t="str">
        <f>Listes!A925</f>
        <v>5040426</v>
      </c>
      <c r="B926" t="str">
        <f>VLOOKUP(A926,Tableau1[],2,0)&amp;""</f>
        <v>OREILLER  VISCOSTAR 30X50CM</v>
      </c>
      <c r="C926" t="str">
        <f>VLOOKUP(A926,Tableau1[],3,0)&amp;""</f>
        <v>ACC.C.A.C</v>
      </c>
      <c r="D926" s="23">
        <f ca="1">SUMIF(OFFSET(ACHATS!$D$2,,,COUNTA(ACHATS!D:D),),A926,OFFSET(ACHATS!$G$2,,,COUNTA(ACHATS!G:G),))</f>
        <v>0</v>
      </c>
      <c r="E926" s="23">
        <f ca="1">SUMIF(OFFSET(VENTES!$D$2,,,COUNTA(VENTES!D:D),),A926,OFFSET(VENTES!$G$2,,,COUNTA(VENTES!G:G),))</f>
        <v>0</v>
      </c>
      <c r="F926" s="38"/>
      <c r="G926" s="38"/>
      <c r="H926" s="38"/>
    </row>
    <row r="927" spans="1:8">
      <c r="A927" s="24" t="str">
        <f>Listes!A926</f>
        <v>5040427</v>
      </c>
      <c r="B927" t="str">
        <f>VLOOKUP(A927,Tableau1[],2,0)&amp;""</f>
        <v>OREILLER GOOSE DOWN</v>
      </c>
      <c r="C927" t="str">
        <f>VLOOKUP(A927,Tableau1[],3,0)&amp;""</f>
        <v>ACC.C.A.C</v>
      </c>
      <c r="D927" s="23">
        <f ca="1">SUMIF(OFFSET(ACHATS!$D$2,,,COUNTA(ACHATS!D:D),),A927,OFFSET(ACHATS!$G$2,,,COUNTA(ACHATS!G:G),))</f>
        <v>0</v>
      </c>
      <c r="E927" s="23">
        <f ca="1">SUMIF(OFFSET(VENTES!$D$2,,,COUNTA(VENTES!D:D),),A927,OFFSET(VENTES!$G$2,,,COUNTA(VENTES!G:G),))</f>
        <v>0</v>
      </c>
      <c r="F927" s="38"/>
      <c r="G927" s="38"/>
      <c r="H927" s="38"/>
    </row>
    <row r="928" spans="1:8">
      <c r="A928" s="24" t="str">
        <f>Listes!A927</f>
        <v>5040428</v>
      </c>
      <c r="B928" t="str">
        <f>VLOOKUP(A928,Tableau1[],2,0)&amp;""</f>
        <v>OREILLER  VISCOFLEX (FOLLOW UP107</v>
      </c>
      <c r="C928" t="str">
        <f>VLOOKUP(A928,Tableau1[],3,0)&amp;""</f>
        <v>ACC.C.A.C</v>
      </c>
      <c r="D928" s="23">
        <f ca="1">SUMIF(OFFSET(ACHATS!$D$2,,,COUNTA(ACHATS!D:D),),A928,OFFSET(ACHATS!$G$2,,,COUNTA(ACHATS!G:G),))</f>
        <v>0</v>
      </c>
      <c r="E928" s="23">
        <f ca="1">SUMIF(OFFSET(VENTES!$D$2,,,COUNTA(VENTES!D:D),),A928,OFFSET(VENTES!$G$2,,,COUNTA(VENTES!G:G),))</f>
        <v>0</v>
      </c>
      <c r="F928" s="38"/>
      <c r="G928" s="38"/>
      <c r="H928" s="38"/>
    </row>
    <row r="929" spans="1:8">
      <c r="A929" s="24" t="str">
        <f>Listes!A928</f>
        <v>5040501</v>
      </c>
      <c r="B929" t="str">
        <f>VLOOKUP(A929,Tableau1[],2,0)&amp;""</f>
        <v>POUF SMILEY CL ROUGE</v>
      </c>
      <c r="C929" t="str">
        <f>VLOOKUP(A929,Tableau1[],3,0)&amp;""</f>
        <v>C.A.C.AD</v>
      </c>
      <c r="D929" s="23">
        <f ca="1">SUMIF(OFFSET(ACHATS!$D$2,,,COUNTA(ACHATS!D:D),),A929,OFFSET(ACHATS!$G$2,,,COUNTA(ACHATS!G:G),))</f>
        <v>0</v>
      </c>
      <c r="E929" s="23">
        <f ca="1">SUMIF(OFFSET(VENTES!$D$2,,,COUNTA(VENTES!D:D),),A929,OFFSET(VENTES!$G$2,,,COUNTA(VENTES!G:G),))</f>
        <v>0</v>
      </c>
      <c r="F929" s="38"/>
      <c r="G929" s="38"/>
      <c r="H929" s="38"/>
    </row>
    <row r="930" spans="1:8">
      <c r="A930" s="24" t="str">
        <f>Listes!A929</f>
        <v>5040502</v>
      </c>
      <c r="B930" t="str">
        <f>VLOOKUP(A930,Tableau1[],2,0)&amp;""</f>
        <v>POUF SMILEY CL VERT</v>
      </c>
      <c r="C930" t="str">
        <f>VLOOKUP(A930,Tableau1[],3,0)&amp;""</f>
        <v>C.A.C.AD</v>
      </c>
      <c r="D930" s="23">
        <f ca="1">SUMIF(OFFSET(ACHATS!$D$2,,,COUNTA(ACHATS!D:D),),A930,OFFSET(ACHATS!$G$2,,,COUNTA(ACHATS!G:G),))</f>
        <v>0</v>
      </c>
      <c r="E930" s="23">
        <f ca="1">SUMIF(OFFSET(VENTES!$D$2,,,COUNTA(VENTES!D:D),),A930,OFFSET(VENTES!$G$2,,,COUNTA(VENTES!G:G),))</f>
        <v>0</v>
      </c>
      <c r="F930" s="38"/>
      <c r="G930" s="38"/>
      <c r="H930" s="38"/>
    </row>
    <row r="931" spans="1:8">
      <c r="A931" s="24" t="str">
        <f>Listes!A930</f>
        <v>5040503</v>
      </c>
      <c r="B931" t="str">
        <f>VLOOKUP(A931,Tableau1[],2,0)&amp;""</f>
        <v>POUF """"FUNCHAIR""""  EN CUIR  BORDEAU/BEIGE"""</v>
      </c>
      <c r="C931" t="str">
        <f>VLOOKUP(A931,Tableau1[],3,0)&amp;""</f>
        <v>C.A.C.AD</v>
      </c>
      <c r="D931" s="23">
        <f ca="1">SUMIF(OFFSET(ACHATS!$D$2,,,COUNTA(ACHATS!D:D),),A931,OFFSET(ACHATS!$G$2,,,COUNTA(ACHATS!G:G),))</f>
        <v>0</v>
      </c>
      <c r="E931" s="23">
        <f ca="1">SUMIF(OFFSET(VENTES!$D$2,,,COUNTA(VENTES!D:D),),A931,OFFSET(VENTES!$G$2,,,COUNTA(VENTES!G:G),))</f>
        <v>0</v>
      </c>
      <c r="F931" s="38"/>
      <c r="G931" s="38"/>
      <c r="H931" s="38"/>
    </row>
    <row r="932" spans="1:8">
      <c r="A932" s="24" t="str">
        <f>Listes!A931</f>
        <v>5040525</v>
      </c>
      <c r="B932" t="str">
        <f>VLOOKUP(A932,Tableau1[],2,0)&amp;""</f>
        <v>OREILLER GRATUIT SPECIAL POUR OUVERTURE</v>
      </c>
      <c r="C932" t="str">
        <f>VLOOKUP(A932,Tableau1[],3,0)&amp;""</f>
        <v>ACC.C.A.C</v>
      </c>
      <c r="D932" s="23">
        <f ca="1">SUMIF(OFFSET(ACHATS!$D$2,,,COUNTA(ACHATS!D:D),),A932,OFFSET(ACHATS!$G$2,,,COUNTA(ACHATS!G:G),))</f>
        <v>0</v>
      </c>
      <c r="E932" s="23">
        <f ca="1">SUMIF(OFFSET(VENTES!$D$2,,,COUNTA(VENTES!D:D),),A932,OFFSET(VENTES!$G$2,,,COUNTA(VENTES!G:G),))</f>
        <v>0</v>
      </c>
      <c r="F932" s="38"/>
      <c r="G932" s="38"/>
      <c r="H932" s="38"/>
    </row>
    <row r="933" spans="1:8">
      <c r="A933" s="24" t="str">
        <f>Listes!A932</f>
        <v>5040600</v>
      </c>
      <c r="B933" t="str">
        <f>VLOOKUP(A933,Tableau1[],2,0)&amp;""</f>
        <v>PROTEGE MATELAS ORGATHEC 90X190</v>
      </c>
      <c r="C933" t="str">
        <f>VLOOKUP(A933,Tableau1[],3,0)&amp;""</f>
        <v>ACC.C.A.C</v>
      </c>
      <c r="D933" s="23">
        <f ca="1">SUMIF(OFFSET(ACHATS!$D$2,,,COUNTA(ACHATS!D:D),),A933,OFFSET(ACHATS!$G$2,,,COUNTA(ACHATS!G:G),))</f>
        <v>0</v>
      </c>
      <c r="E933" s="23">
        <f ca="1">SUMIF(OFFSET(VENTES!$D$2,,,COUNTA(VENTES!D:D),),A933,OFFSET(VENTES!$G$2,,,COUNTA(VENTES!G:G),))</f>
        <v>0</v>
      </c>
      <c r="F933" s="38"/>
      <c r="G933" s="38"/>
      <c r="H933" s="38"/>
    </row>
    <row r="934" spans="1:8">
      <c r="A934" s="24" t="str">
        <f>Listes!A933</f>
        <v>5040601</v>
      </c>
      <c r="B934" t="str">
        <f>VLOOKUP(A934,Tableau1[],2,0)&amp;""</f>
        <v>PROTEGE MATELAS ORGATHEC 160X200</v>
      </c>
      <c r="C934" t="str">
        <f>VLOOKUP(A934,Tableau1[],3,0)&amp;""</f>
        <v>ACC.C.A.C</v>
      </c>
      <c r="D934" s="23">
        <f ca="1">SUMIF(OFFSET(ACHATS!$D$2,,,COUNTA(ACHATS!D:D),),A934,OFFSET(ACHATS!$G$2,,,COUNTA(ACHATS!G:G),))</f>
        <v>0</v>
      </c>
      <c r="E934" s="23">
        <f ca="1">SUMIF(OFFSET(VENTES!$D$2,,,COUNTA(VENTES!D:D),),A934,OFFSET(VENTES!$G$2,,,COUNTA(VENTES!G:G),))</f>
        <v>0</v>
      </c>
      <c r="F934" s="38"/>
      <c r="G934" s="38"/>
      <c r="H934" s="38"/>
    </row>
    <row r="935" spans="1:8">
      <c r="A935" s="24" t="str">
        <f>Listes!A934</f>
        <v>5040602</v>
      </c>
      <c r="B935" t="str">
        <f>VLOOKUP(A935,Tableau1[],2,0)&amp;""</f>
        <v>PROTEGE MATELAS ORGATHEC 100X200</v>
      </c>
      <c r="C935" t="str">
        <f>VLOOKUP(A935,Tableau1[],3,0)&amp;""</f>
        <v>ACC.C.A.C</v>
      </c>
      <c r="D935" s="23">
        <f ca="1">SUMIF(OFFSET(ACHATS!$D$2,,,COUNTA(ACHATS!D:D),),A935,OFFSET(ACHATS!$G$2,,,COUNTA(ACHATS!G:G),))</f>
        <v>0</v>
      </c>
      <c r="E935" s="23">
        <f ca="1">SUMIF(OFFSET(VENTES!$D$2,,,COUNTA(VENTES!D:D),),A935,OFFSET(VENTES!$G$2,,,COUNTA(VENTES!G:G),))</f>
        <v>0</v>
      </c>
      <c r="F935" s="38"/>
      <c r="G935" s="38"/>
      <c r="H935" s="38"/>
    </row>
    <row r="936" spans="1:8">
      <c r="A936" s="24" t="str">
        <f>Listes!A935</f>
        <v>5040603</v>
      </c>
      <c r="B936" t="str">
        <f>VLOOKUP(A936,Tableau1[],2,0)&amp;""</f>
        <v>POTEGE MATELAS ORGATECHE 140X190</v>
      </c>
      <c r="C936" t="str">
        <f>VLOOKUP(A936,Tableau1[],3,0)&amp;""</f>
        <v>ACC.C.A.C</v>
      </c>
      <c r="D936" s="23">
        <f ca="1">SUMIF(OFFSET(ACHATS!$D$2,,,COUNTA(ACHATS!D:D),),A936,OFFSET(ACHATS!$G$2,,,COUNTA(ACHATS!G:G),))</f>
        <v>0</v>
      </c>
      <c r="E936" s="23">
        <f ca="1">SUMIF(OFFSET(VENTES!$D$2,,,COUNTA(VENTES!D:D),),A936,OFFSET(VENTES!$G$2,,,COUNTA(VENTES!G:G),))</f>
        <v>0</v>
      </c>
      <c r="F936" s="38"/>
      <c r="G936" s="38"/>
      <c r="H936" s="38"/>
    </row>
    <row r="937" spans="1:8">
      <c r="A937" s="24" t="str">
        <f>Listes!A936</f>
        <v>5040604</v>
      </c>
      <c r="B937" t="str">
        <f>VLOOKUP(A937,Tableau1[],2,0)&amp;""</f>
        <v>COUVRE LIT 2P LAMINATED</v>
      </c>
      <c r="C937" t="str">
        <f>VLOOKUP(A937,Tableau1[],3,0)&amp;""</f>
        <v>ACC.C.A.C</v>
      </c>
      <c r="D937" s="23">
        <f ca="1">SUMIF(OFFSET(ACHATS!$D$2,,,COUNTA(ACHATS!D:D),),A937,OFFSET(ACHATS!$G$2,,,COUNTA(ACHATS!G:G),))</f>
        <v>0</v>
      </c>
      <c r="E937" s="23">
        <f ca="1">SUMIF(OFFSET(VENTES!$D$2,,,COUNTA(VENTES!D:D),),A937,OFFSET(VENTES!$G$2,,,COUNTA(VENTES!G:G),))</f>
        <v>0</v>
      </c>
      <c r="F937" s="38"/>
      <c r="G937" s="38"/>
      <c r="H937" s="38"/>
    </row>
    <row r="938" spans="1:8">
      <c r="A938" s="24" t="str">
        <f>Listes!A937</f>
        <v>5040605</v>
      </c>
      <c r="B938" t="str">
        <f>VLOOKUP(A938,Tableau1[],2,0)&amp;""</f>
        <v>COUVRE LIT 1P CASANDRA CL ROUGE</v>
      </c>
      <c r="C938" t="str">
        <f>VLOOKUP(A938,Tableau1[],3,0)&amp;""</f>
        <v>ACC.C.A.C</v>
      </c>
      <c r="D938" s="23">
        <f ca="1">SUMIF(OFFSET(ACHATS!$D$2,,,COUNTA(ACHATS!D:D),),A938,OFFSET(ACHATS!$G$2,,,COUNTA(ACHATS!G:G),))</f>
        <v>0</v>
      </c>
      <c r="E938" s="23">
        <f ca="1">SUMIF(OFFSET(VENTES!$D$2,,,COUNTA(VENTES!D:D),),A938,OFFSET(VENTES!$G$2,,,COUNTA(VENTES!G:G),))</f>
        <v>0</v>
      </c>
      <c r="F938" s="38"/>
      <c r="G938" s="38"/>
      <c r="H938" s="38"/>
    </row>
    <row r="939" spans="1:8">
      <c r="A939" s="24" t="str">
        <f>Listes!A938</f>
        <v>5040606</v>
      </c>
      <c r="B939" t="str">
        <f>VLOOKUP(A939,Tableau1[],2,0)&amp;""</f>
        <v>COUVRE LIT 1P CASANDRA CL PLUM</v>
      </c>
      <c r="C939" t="str">
        <f>VLOOKUP(A939,Tableau1[],3,0)&amp;""</f>
        <v>ACC.C.A.C</v>
      </c>
      <c r="D939" s="23">
        <f ca="1">SUMIF(OFFSET(ACHATS!$D$2,,,COUNTA(ACHATS!D:D),),A939,OFFSET(ACHATS!$G$2,,,COUNTA(ACHATS!G:G),))</f>
        <v>0</v>
      </c>
      <c r="E939" s="23">
        <f ca="1">SUMIF(OFFSET(VENTES!$D$2,,,COUNTA(VENTES!D:D),),A939,OFFSET(VENTES!$G$2,,,COUNTA(VENTES!G:G),))</f>
        <v>0</v>
      </c>
      <c r="F939" s="38"/>
      <c r="G939" s="38"/>
      <c r="H939" s="38"/>
    </row>
    <row r="940" spans="1:8">
      <c r="A940" s="24" t="str">
        <f>Listes!A939</f>
        <v>5040607</v>
      </c>
      <c r="B940" t="str">
        <f>VLOOKUP(A940,Tableau1[],2,0)&amp;""</f>
        <v>COUVRE LIT 1P DAMLA CL ROUGE</v>
      </c>
      <c r="C940" t="str">
        <f>VLOOKUP(A940,Tableau1[],3,0)&amp;""</f>
        <v>ACC.C.A.C</v>
      </c>
      <c r="D940" s="23">
        <f ca="1">SUMIF(OFFSET(ACHATS!$D$2,,,COUNTA(ACHATS!D:D),),A940,OFFSET(ACHATS!$G$2,,,COUNTA(ACHATS!G:G),))</f>
        <v>0</v>
      </c>
      <c r="E940" s="23">
        <f ca="1">SUMIF(OFFSET(VENTES!$D$2,,,COUNTA(VENTES!D:D),),A940,OFFSET(VENTES!$G$2,,,COUNTA(VENTES!G:G),))</f>
        <v>0</v>
      </c>
      <c r="F940" s="38"/>
      <c r="G940" s="38"/>
      <c r="H940" s="38"/>
    </row>
    <row r="941" spans="1:8">
      <c r="A941" s="24" t="str">
        <f>Listes!A940</f>
        <v>5040608</v>
      </c>
      <c r="B941" t="str">
        <f>VLOOKUP(A941,Tableau1[],2,0)&amp;""</f>
        <v>COUVRE LIT 1P DAMLA CL VERT</v>
      </c>
      <c r="C941" t="str">
        <f>VLOOKUP(A941,Tableau1[],3,0)&amp;""</f>
        <v>ACC.C.A.C</v>
      </c>
      <c r="D941" s="23">
        <f ca="1">SUMIF(OFFSET(ACHATS!$D$2,,,COUNTA(ACHATS!D:D),),A941,OFFSET(ACHATS!$G$2,,,COUNTA(ACHATS!G:G),))</f>
        <v>0</v>
      </c>
      <c r="E941" s="23">
        <f ca="1">SUMIF(OFFSET(VENTES!$D$2,,,COUNTA(VENTES!D:D),),A941,OFFSET(VENTES!$G$2,,,COUNTA(VENTES!G:G),))</f>
        <v>0</v>
      </c>
      <c r="F941" s="38"/>
      <c r="G941" s="38"/>
      <c r="H941" s="38"/>
    </row>
    <row r="942" spans="1:8">
      <c r="A942" s="24" t="str">
        <f>Listes!A941</f>
        <v>5040609</v>
      </c>
      <c r="B942" t="str">
        <f>VLOOKUP(A942,Tableau1[],2,0)&amp;""</f>
        <v>COUVRE LIT 1P FIORE CL VERT</v>
      </c>
      <c r="C942" t="str">
        <f>VLOOKUP(A942,Tableau1[],3,0)&amp;""</f>
        <v>ACC.C.A.C</v>
      </c>
      <c r="D942" s="23">
        <f ca="1">SUMIF(OFFSET(ACHATS!$D$2,,,COUNTA(ACHATS!D:D),),A942,OFFSET(ACHATS!$G$2,,,COUNTA(ACHATS!G:G),))</f>
        <v>0</v>
      </c>
      <c r="E942" s="23">
        <f ca="1">SUMIF(OFFSET(VENTES!$D$2,,,COUNTA(VENTES!D:D),),A942,OFFSET(VENTES!$G$2,,,COUNTA(VENTES!G:G),))</f>
        <v>0</v>
      </c>
      <c r="F942" s="38"/>
      <c r="G942" s="38"/>
      <c r="H942" s="38"/>
    </row>
    <row r="943" spans="1:8">
      <c r="A943" s="24" t="str">
        <f>Listes!A942</f>
        <v>5040610</v>
      </c>
      <c r="B943" t="str">
        <f>VLOOKUP(A943,Tableau1[],2,0)&amp;""</f>
        <v>COUVRE LIT 1P GALA</v>
      </c>
      <c r="C943" t="str">
        <f>VLOOKUP(A943,Tableau1[],3,0)&amp;""</f>
        <v>ACC.C.A.C</v>
      </c>
      <c r="D943" s="23">
        <f ca="1">SUMIF(OFFSET(ACHATS!$D$2,,,COUNTA(ACHATS!D:D),),A943,OFFSET(ACHATS!$G$2,,,COUNTA(ACHATS!G:G),))</f>
        <v>0</v>
      </c>
      <c r="E943" s="23">
        <f ca="1">SUMIF(OFFSET(VENTES!$D$2,,,COUNTA(VENTES!D:D),),A943,OFFSET(VENTES!$G$2,,,COUNTA(VENTES!G:G),))</f>
        <v>0</v>
      </c>
      <c r="F943" s="38"/>
      <c r="G943" s="38"/>
      <c r="H943" s="38"/>
    </row>
    <row r="944" spans="1:8">
      <c r="A944" s="24" t="str">
        <f>Listes!A943</f>
        <v>5040612</v>
      </c>
      <c r="B944" t="str">
        <f>VLOOKUP(A944,Tableau1[],2,0)&amp;""</f>
        <v>COUVRE LIT 1P GULIZAR LILA</v>
      </c>
      <c r="C944" t="str">
        <f>VLOOKUP(A944,Tableau1[],3,0)&amp;""</f>
        <v>ACC.C.A.C</v>
      </c>
      <c r="D944" s="23">
        <f ca="1">SUMIF(OFFSET(ACHATS!$D$2,,,COUNTA(ACHATS!D:D),),A944,OFFSET(ACHATS!$G$2,,,COUNTA(ACHATS!G:G),))</f>
        <v>0</v>
      </c>
      <c r="E944" s="23">
        <f ca="1">SUMIF(OFFSET(VENTES!$D$2,,,COUNTA(VENTES!D:D),),A944,OFFSET(VENTES!$G$2,,,COUNTA(VENTES!G:G),))</f>
        <v>0</v>
      </c>
      <c r="F944" s="38"/>
      <c r="G944" s="38"/>
      <c r="H944" s="38"/>
    </row>
    <row r="945" spans="1:8">
      <c r="A945" s="24" t="str">
        <f>Listes!A944</f>
        <v>5040613</v>
      </c>
      <c r="B945" t="str">
        <f>VLOOKUP(A945,Tableau1[],2,0)&amp;""</f>
        <v>COUVRE LIT 1P GULIZAR SARI SINGLE</v>
      </c>
      <c r="C945" t="str">
        <f>VLOOKUP(A945,Tableau1[],3,0)&amp;""</f>
        <v>ACC.C.A.C</v>
      </c>
      <c r="D945" s="23">
        <f ca="1">SUMIF(OFFSET(ACHATS!$D$2,,,COUNTA(ACHATS!D:D),),A945,OFFSET(ACHATS!$G$2,,,COUNTA(ACHATS!G:G),))</f>
        <v>0</v>
      </c>
      <c r="E945" s="23">
        <f ca="1">SUMIF(OFFSET(VENTES!$D$2,,,COUNTA(VENTES!D:D),),A945,OFFSET(VENTES!$G$2,,,COUNTA(VENTES!G:G),))</f>
        <v>0</v>
      </c>
      <c r="F945" s="38"/>
      <c r="G945" s="38"/>
      <c r="H945" s="38"/>
    </row>
    <row r="946" spans="1:8">
      <c r="A946" s="24" t="str">
        <f>Listes!A945</f>
        <v>5040614</v>
      </c>
      <c r="B946" t="str">
        <f>VLOOKUP(A946,Tableau1[],2,0)&amp;""</f>
        <v>PROTEGE MATELAS  ALEZ 160X200</v>
      </c>
      <c r="C946" t="str">
        <f>VLOOKUP(A946,Tableau1[],3,0)&amp;""</f>
        <v>ACC.C.A.C</v>
      </c>
      <c r="D946" s="23">
        <f ca="1">SUMIF(OFFSET(ACHATS!$D$2,,,COUNTA(ACHATS!D:D),),A946,OFFSET(ACHATS!$G$2,,,COUNTA(ACHATS!G:G),))</f>
        <v>0</v>
      </c>
      <c r="E946" s="23">
        <f ca="1">SUMIF(OFFSET(VENTES!$D$2,,,COUNTA(VENTES!D:D),),A946,OFFSET(VENTES!$G$2,,,COUNTA(VENTES!G:G),))</f>
        <v>0</v>
      </c>
      <c r="F946" s="38"/>
      <c r="G946" s="38"/>
      <c r="H946" s="38"/>
    </row>
    <row r="947" spans="1:8">
      <c r="A947" s="24" t="str">
        <f>Listes!A946</f>
        <v>5040615</v>
      </c>
      <c r="B947" t="str">
        <f>VLOOKUP(A947,Tableau1[],2,0)&amp;""</f>
        <v>COUVRE LIT KAZ TUYU QUILT SINGLE</v>
      </c>
      <c r="C947" t="str">
        <f>VLOOKUP(A947,Tableau1[],3,0)&amp;""</f>
        <v>ACC.C.A.C</v>
      </c>
      <c r="D947" s="23">
        <f ca="1">SUMIF(OFFSET(ACHATS!$D$2,,,COUNTA(ACHATS!D:D),),A947,OFFSET(ACHATS!$G$2,,,COUNTA(ACHATS!G:G),))</f>
        <v>0</v>
      </c>
      <c r="E947" s="23">
        <f ca="1">SUMIF(OFFSET(VENTES!$D$2,,,COUNTA(VENTES!D:D),),A947,OFFSET(VENTES!$G$2,,,COUNTA(VENTES!G:G),))</f>
        <v>0</v>
      </c>
      <c r="F947" s="38"/>
      <c r="G947" s="38"/>
      <c r="H947" s="38"/>
    </row>
    <row r="948" spans="1:8">
      <c r="A948" s="24" t="str">
        <f>Listes!A947</f>
        <v>5040616</v>
      </c>
      <c r="B948" t="str">
        <f>VLOOKUP(A948,Tableau1[],2,0)&amp;""</f>
        <v>COUVRE LIT KAZ TUYU QUILT DOUBLE</v>
      </c>
      <c r="C948" t="str">
        <f>VLOOKUP(A948,Tableau1[],3,0)&amp;""</f>
        <v>ACC.C.A.C</v>
      </c>
      <c r="D948" s="23">
        <f ca="1">SUMIF(OFFSET(ACHATS!$D$2,,,COUNTA(ACHATS!D:D),),A948,OFFSET(ACHATS!$G$2,,,COUNTA(ACHATS!G:G),))</f>
        <v>0</v>
      </c>
      <c r="E948" s="23">
        <f ca="1">SUMIF(OFFSET(VENTES!$D$2,,,COUNTA(VENTES!D:D),),A948,OFFSET(VENTES!$G$2,,,COUNTA(VENTES!G:G),))</f>
        <v>0</v>
      </c>
      <c r="F948" s="38"/>
      <c r="G948" s="38"/>
      <c r="H948" s="38"/>
    </row>
    <row r="949" spans="1:8">
      <c r="A949" s="24" t="str">
        <f>Listes!A948</f>
        <v>5040617</v>
      </c>
      <c r="B949" t="str">
        <f>VLOOKUP(A949,Tableau1[],2,0)&amp;""</f>
        <v>ANTIBACTERIAL PROTEGE MATELAS  ALEZ 90*190</v>
      </c>
      <c r="C949" t="str">
        <f>VLOOKUP(A949,Tableau1[],3,0)&amp;""</f>
        <v>ACC.C.A.C</v>
      </c>
      <c r="D949" s="23">
        <f ca="1">SUMIF(OFFSET(ACHATS!$D$2,,,COUNTA(ACHATS!D:D),),A949,OFFSET(ACHATS!$G$2,,,COUNTA(ACHATS!G:G),))</f>
        <v>0</v>
      </c>
      <c r="E949" s="23">
        <f ca="1">SUMIF(OFFSET(VENTES!$D$2,,,COUNTA(VENTES!D:D),),A949,OFFSET(VENTES!$G$2,,,COUNTA(VENTES!G:G),))</f>
        <v>0</v>
      </c>
      <c r="F949" s="38"/>
      <c r="G949" s="38"/>
      <c r="H949" s="38"/>
    </row>
    <row r="950" spans="1:8">
      <c r="A950" s="24" t="str">
        <f>Listes!A949</f>
        <v>5040618</v>
      </c>
      <c r="B950" t="str">
        <f>VLOOKUP(A950,Tableau1[],2,0)&amp;""</f>
        <v>COUVRE LIT 1P GULIZAR CLROUGE</v>
      </c>
      <c r="C950" t="str">
        <f>VLOOKUP(A950,Tableau1[],3,0)&amp;""</f>
        <v>ACC.C.A.C</v>
      </c>
      <c r="D950" s="23">
        <f ca="1">SUMIF(OFFSET(ACHATS!$D$2,,,COUNTA(ACHATS!D:D),),A950,OFFSET(ACHATS!$G$2,,,COUNTA(ACHATS!G:G),))</f>
        <v>0</v>
      </c>
      <c r="E950" s="23">
        <f ca="1">SUMIF(OFFSET(VENTES!$D$2,,,COUNTA(VENTES!D:D),),A950,OFFSET(VENTES!$G$2,,,COUNTA(VENTES!G:G),))</f>
        <v>0</v>
      </c>
      <c r="F950" s="38"/>
      <c r="G950" s="38"/>
      <c r="H950" s="38"/>
    </row>
    <row r="951" spans="1:8">
      <c r="A951" s="24" t="str">
        <f>Listes!A950</f>
        <v>5050142</v>
      </c>
      <c r="B951" t="str">
        <f>VLOOKUP(A951,Tableau1[],2,0)&amp;""</f>
        <v>BIBLIOTHEQUE SMILEY CL VERT</v>
      </c>
      <c r="C951" t="str">
        <f>VLOOKUP(A951,Tableau1[],3,0)&amp;""</f>
        <v>ACC SALON</v>
      </c>
      <c r="D951" s="23">
        <f ca="1">SUMIF(OFFSET(ACHATS!$D$2,,,COUNTA(ACHATS!D:D),),A951,OFFSET(ACHATS!$G$2,,,COUNTA(ACHATS!G:G),))</f>
        <v>0</v>
      </c>
      <c r="E951" s="23">
        <f ca="1">SUMIF(OFFSET(VENTES!$D$2,,,COUNTA(VENTES!D:D),),A951,OFFSET(VENTES!$G$2,,,COUNTA(VENTES!G:G),))</f>
        <v>0</v>
      </c>
      <c r="F951" s="38"/>
      <c r="G951" s="38"/>
      <c r="H951" s="38"/>
    </row>
    <row r="952" spans="1:8">
      <c r="A952" s="24" t="str">
        <f>Listes!A951</f>
        <v>5050143</v>
      </c>
      <c r="B952" t="str">
        <f>VLOOKUP(A952,Tableau1[],2,0)&amp;""</f>
        <v>BIBLIOTHEQUE SMILEY CL ROSE</v>
      </c>
      <c r="C952" t="str">
        <f>VLOOKUP(A952,Tableau1[],3,0)&amp;""</f>
        <v>ACC SALON</v>
      </c>
      <c r="D952" s="23">
        <f ca="1">SUMIF(OFFSET(ACHATS!$D$2,,,COUNTA(ACHATS!D:D),),A952,OFFSET(ACHATS!$G$2,,,COUNTA(ACHATS!G:G),))</f>
        <v>0</v>
      </c>
      <c r="E952" s="23">
        <f ca="1">SUMIF(OFFSET(VENTES!$D$2,,,COUNTA(VENTES!D:D),),A952,OFFSET(VENTES!$G$2,,,COUNTA(VENTES!G:G),))</f>
        <v>0</v>
      </c>
      <c r="F952" s="38"/>
      <c r="G952" s="38"/>
      <c r="H952" s="38"/>
    </row>
    <row r="953" spans="1:8">
      <c r="A953" s="24" t="str">
        <f>Listes!A952</f>
        <v>5050146</v>
      </c>
      <c r="B953" t="str">
        <f>VLOOKUP(A953,Tableau1[],2,0)&amp;""</f>
        <v>BUREAU LINE CL MAUVE</v>
      </c>
      <c r="C953" t="str">
        <f>VLOOKUP(A953,Tableau1[],3,0)&amp;""</f>
        <v>C.A.C.EN</v>
      </c>
      <c r="D953" s="23">
        <f ca="1">SUMIF(OFFSET(ACHATS!$D$2,,,COUNTA(ACHATS!D:D),),A953,OFFSET(ACHATS!$G$2,,,COUNTA(ACHATS!G:G),))</f>
        <v>0</v>
      </c>
      <c r="E953" s="23">
        <f ca="1">SUMIF(OFFSET(VENTES!$D$2,,,COUNTA(VENTES!D:D),),A953,OFFSET(VENTES!$G$2,,,COUNTA(VENTES!G:G),))</f>
        <v>0</v>
      </c>
      <c r="F953" s="38"/>
      <c r="G953" s="38"/>
      <c r="H953" s="38"/>
    </row>
    <row r="954" spans="1:8">
      <c r="A954" s="24" t="str">
        <f>Listes!A953</f>
        <v>5050219</v>
      </c>
      <c r="B954" t="str">
        <f>VLOOKUP(A954,Tableau1[],2,0)&amp;""</f>
        <v>BUREAU SOLDIER SUP CLAVIER +1TIR CL GRIS</v>
      </c>
      <c r="C954" t="str">
        <f>VLOOKUP(A954,Tableau1[],3,0)&amp;""</f>
        <v>C.A.C.EN</v>
      </c>
      <c r="D954" s="23">
        <f ca="1">SUMIF(OFFSET(ACHATS!$D$2,,,COUNTA(ACHATS!D:D),),A954,OFFSET(ACHATS!$G$2,,,COUNTA(ACHATS!G:G),))</f>
        <v>0</v>
      </c>
      <c r="E954" s="23">
        <f ca="1">SUMIF(OFFSET(VENTES!$D$2,,,COUNTA(VENTES!D:D),),A954,OFFSET(VENTES!$G$2,,,COUNTA(VENTES!G:G),))</f>
        <v>0</v>
      </c>
      <c r="F954" s="38"/>
      <c r="G954" s="38"/>
      <c r="H954" s="38"/>
    </row>
    <row r="955" spans="1:8">
      <c r="A955" s="24" t="str">
        <f>Listes!A954</f>
        <v>5050230</v>
      </c>
      <c r="B955" t="str">
        <f>VLOOKUP(A955,Tableau1[],2,0)&amp;""</f>
        <v>BUREAU RAINBOW SUP CLAVIER +4TIROIRS CL HETRE/BORDEAU MEGA PROMO2014</v>
      </c>
      <c r="C955" t="str">
        <f>VLOOKUP(A955,Tableau1[],3,0)&amp;""</f>
        <v>C.A.C.EN</v>
      </c>
      <c r="D955" s="23">
        <f ca="1">SUMIF(OFFSET(ACHATS!$D$2,,,COUNTA(ACHATS!D:D),),A955,OFFSET(ACHATS!$G$2,,,COUNTA(ACHATS!G:G),))</f>
        <v>0</v>
      </c>
      <c r="E955" s="23">
        <f ca="1">SUMIF(OFFSET(VENTES!$D$2,,,COUNTA(VENTES!D:D),),A955,OFFSET(VENTES!$G$2,,,COUNTA(VENTES!G:G),))</f>
        <v>0</v>
      </c>
      <c r="F955" s="38"/>
      <c r="G955" s="38"/>
      <c r="H955" s="38"/>
    </row>
    <row r="956" spans="1:8">
      <c r="A956" s="24" t="str">
        <f>Listes!A955</f>
        <v>5050232</v>
      </c>
      <c r="B956" t="str">
        <f>VLOOKUP(A956,Tableau1[],2,0)&amp;""</f>
        <v>KAREL BUREAU CREM  MEGA PROMO ISTIKBAL2014</v>
      </c>
      <c r="C956" t="str">
        <f>VLOOKUP(A956,Tableau1[],3,0)&amp;""</f>
        <v>C.A.C.EN</v>
      </c>
      <c r="D956" s="23">
        <f ca="1">SUMIF(OFFSET(ACHATS!$D$2,,,COUNTA(ACHATS!D:D),),A956,OFFSET(ACHATS!$G$2,,,COUNTA(ACHATS!G:G),))</f>
        <v>0</v>
      </c>
      <c r="E956" s="23">
        <f ca="1">SUMIF(OFFSET(VENTES!$D$2,,,COUNTA(VENTES!D:D),),A956,OFFSET(VENTES!$G$2,,,COUNTA(VENTES!G:G),))</f>
        <v>0</v>
      </c>
      <c r="F956" s="38"/>
      <c r="G956" s="38"/>
      <c r="H956" s="38"/>
    </row>
    <row r="957" spans="1:8">
      <c r="A957" s="24" t="str">
        <f>Listes!A956</f>
        <v>5050242</v>
      </c>
      <c r="B957" t="str">
        <f>VLOOKUP(A957,Tableau1[],2,0)&amp;""</f>
        <v>BUREAU LINE CL VERT</v>
      </c>
      <c r="C957" t="str">
        <f>VLOOKUP(A957,Tableau1[],3,0)&amp;""</f>
        <v>C.A.C.EN</v>
      </c>
      <c r="D957" s="23">
        <f ca="1">SUMIF(OFFSET(ACHATS!$D$2,,,COUNTA(ACHATS!D:D),),A957,OFFSET(ACHATS!$G$2,,,COUNTA(ACHATS!G:G),))</f>
        <v>0</v>
      </c>
      <c r="E957" s="23">
        <f ca="1">SUMIF(OFFSET(VENTES!$D$2,,,COUNTA(VENTES!D:D),),A957,OFFSET(VENTES!$G$2,,,COUNTA(VENTES!G:G),))</f>
        <v>0</v>
      </c>
      <c r="F957" s="38"/>
      <c r="G957" s="38"/>
      <c r="H957" s="38"/>
    </row>
    <row r="958" spans="1:8">
      <c r="A958" s="24" t="str">
        <f>Listes!A957</f>
        <v>5050330</v>
      </c>
      <c r="B958" t="str">
        <f>VLOOKUP(A958,Tableau1[],2,0)&amp;""</f>
        <v>BUREAU """"RAINBOW"""" SUP CLAVIER + 4TIROIRS CL HETRE/VERT"""</v>
      </c>
      <c r="C958" t="str">
        <f>VLOOKUP(A958,Tableau1[],3,0)&amp;""</f>
        <v>C.A.C.EN</v>
      </c>
      <c r="D958" s="23">
        <f ca="1">SUMIF(OFFSET(ACHATS!$D$2,,,COUNTA(ACHATS!D:D),),A958,OFFSET(ACHATS!$G$2,,,COUNTA(ACHATS!G:G),))</f>
        <v>0</v>
      </c>
      <c r="E958" s="23">
        <f ca="1">SUMIF(OFFSET(VENTES!$D$2,,,COUNTA(VENTES!D:D),),A958,OFFSET(VENTES!$G$2,,,COUNTA(VENTES!G:G),))</f>
        <v>0</v>
      </c>
      <c r="F958" s="38"/>
      <c r="G958" s="38"/>
      <c r="H958" s="38"/>
    </row>
    <row r="959" spans="1:8">
      <c r="A959" s="24" t="str">
        <f>Listes!A958</f>
        <v>5050342</v>
      </c>
      <c r="B959" t="str">
        <f>VLOOKUP(A959,Tableau1[],2,0)&amp;""</f>
        <v>BUREAU PUZZEL CL VERT DIM 115X63X160 MEGA PROMO ISTIKBAL2014</v>
      </c>
      <c r="C959" t="str">
        <f>VLOOKUP(A959,Tableau1[],3,0)&amp;""</f>
        <v>C.A.C.EN</v>
      </c>
      <c r="D959" s="23">
        <f ca="1">SUMIF(OFFSET(ACHATS!$D$2,,,COUNTA(ACHATS!D:D),),A959,OFFSET(ACHATS!$G$2,,,COUNTA(ACHATS!G:G),))</f>
        <v>0</v>
      </c>
      <c r="E959" s="23">
        <f ca="1">SUMIF(OFFSET(VENTES!$D$2,,,COUNTA(VENTES!D:D),),A959,OFFSET(VENTES!$G$2,,,COUNTA(VENTES!G:G),))</f>
        <v>0</v>
      </c>
      <c r="F959" s="38"/>
      <c r="G959" s="38"/>
      <c r="H959" s="38"/>
    </row>
    <row r="960" spans="1:8">
      <c r="A960" s="24" t="str">
        <f>Listes!A959</f>
        <v>5050351</v>
      </c>
      <c r="B960" t="str">
        <f>VLOOKUP(A960,Tableau1[],2,0)&amp;""</f>
        <v>COUVRE LIT  SET 2DOUBLE SANS FURBELOW EGOS  COL  MARRON</v>
      </c>
      <c r="C960" t="str">
        <f>VLOOKUP(A960,Tableau1[],3,0)&amp;""</f>
        <v>ACC.C.A.C</v>
      </c>
      <c r="D960" s="23">
        <f ca="1">SUMIF(OFFSET(ACHATS!$D$2,,,COUNTA(ACHATS!D:D),),A960,OFFSET(ACHATS!$G$2,,,COUNTA(ACHATS!G:G),))</f>
        <v>0</v>
      </c>
      <c r="E960" s="23">
        <f ca="1">SUMIF(OFFSET(VENTES!$D$2,,,COUNTA(VENTES!D:D),),A960,OFFSET(VENTES!$G$2,,,COUNTA(VENTES!G:G),))</f>
        <v>0</v>
      </c>
      <c r="F960" s="38"/>
      <c r="G960" s="38"/>
      <c r="H960" s="38"/>
    </row>
    <row r="961" spans="1:8">
      <c r="A961" s="24" t="str">
        <f>Listes!A960</f>
        <v>5050430</v>
      </c>
      <c r="B961" t="str">
        <f>VLOOKUP(A961,Tableau1[],2,0)&amp;""</f>
        <v xml:space="preserve">BIBLIOTHEQUE RAINBOW 3 NICHES +2 TIROIRS CL HETRE/BORDEAU </v>
      </c>
      <c r="C961" t="str">
        <f>VLOOKUP(A961,Tableau1[],3,0)&amp;""</f>
        <v>ACC SALON</v>
      </c>
      <c r="D961" s="23">
        <f ca="1">SUMIF(OFFSET(ACHATS!$D$2,,,COUNTA(ACHATS!D:D),),A961,OFFSET(ACHATS!$G$2,,,COUNTA(ACHATS!G:G),))</f>
        <v>0</v>
      </c>
      <c r="E961" s="23">
        <f ca="1">SUMIF(OFFSET(VENTES!$D$2,,,COUNTA(VENTES!D:D),),A961,OFFSET(VENTES!$G$2,,,COUNTA(VENTES!G:G),))</f>
        <v>0</v>
      </c>
      <c r="F961" s="38"/>
      <c r="G961" s="38"/>
      <c r="H961" s="38"/>
    </row>
    <row r="962" spans="1:8">
      <c r="A962" s="24" t="str">
        <f>Listes!A961</f>
        <v>5050530</v>
      </c>
      <c r="B962" t="str">
        <f>VLOOKUP(A962,Tableau1[],2,0)&amp;""</f>
        <v>BIBLIOTHEQUE """"RAINBOW"""" 3NICHES +2 TIROIRS CL HETRE/VERT Liqui</v>
      </c>
      <c r="C962" t="str">
        <f>VLOOKUP(A962,Tableau1[],3,0)&amp;""</f>
        <v>ACC SALON</v>
      </c>
      <c r="D962" s="23">
        <f ca="1">SUMIF(OFFSET(ACHATS!$D$2,,,COUNTA(ACHATS!D:D),),A962,OFFSET(ACHATS!$G$2,,,COUNTA(ACHATS!G:G),))</f>
        <v>0</v>
      </c>
      <c r="E962" s="23">
        <f ca="1">SUMIF(OFFSET(VENTES!$D$2,,,COUNTA(VENTES!D:D),),A962,OFFSET(VENTES!$G$2,,,COUNTA(VENTES!G:G),))</f>
        <v>0</v>
      </c>
      <c r="F962" s="38"/>
      <c r="G962" s="38"/>
      <c r="H962" s="38"/>
    </row>
    <row r="963" spans="1:8">
      <c r="A963" s="24" t="str">
        <f>Listes!A962</f>
        <v>5050615</v>
      </c>
      <c r="B963" t="str">
        <f>VLOOKUP(A963,Tableau1[],2,0)&amp;""</f>
        <v>CHAISE NOBLE POUR SECRETAIRE CL CREME</v>
      </c>
      <c r="C963" t="str">
        <f>VLOOKUP(A963,Tableau1[],3,0)&amp;""</f>
        <v>C.A.C.AD</v>
      </c>
      <c r="D963" s="23">
        <f ca="1">SUMIF(OFFSET(ACHATS!$D$2,,,COUNTA(ACHATS!D:D),),A963,OFFSET(ACHATS!$G$2,,,COUNTA(ACHATS!G:G),))</f>
        <v>0</v>
      </c>
      <c r="E963" s="23">
        <f ca="1">SUMIF(OFFSET(VENTES!$D$2,,,COUNTA(VENTES!D:D),),A963,OFFSET(VENTES!$G$2,,,COUNTA(VENTES!G:G),))</f>
        <v>0</v>
      </c>
      <c r="F963" s="38"/>
      <c r="G963" s="38"/>
      <c r="H963" s="38"/>
    </row>
    <row r="964" spans="1:8">
      <c r="A964" s="24" t="str">
        <f>Listes!A963</f>
        <v>5050622</v>
      </c>
      <c r="B964" t="str">
        <f>VLOOKUP(A964,Tableau1[],2,0)&amp;""</f>
        <v>CHAISE NOBLE POUR SECRETAIRE  CL ORANGE</v>
      </c>
      <c r="C964" t="str">
        <f>VLOOKUP(A964,Tableau1[],3,0)&amp;""</f>
        <v>C.A.C.AD</v>
      </c>
      <c r="D964" s="23">
        <f ca="1">SUMIF(OFFSET(ACHATS!$D$2,,,COUNTA(ACHATS!D:D),),A964,OFFSET(ACHATS!$G$2,,,COUNTA(ACHATS!G:G),))</f>
        <v>0</v>
      </c>
      <c r="E964" s="23">
        <f ca="1">SUMIF(OFFSET(VENTES!$D$2,,,COUNTA(VENTES!D:D),),A964,OFFSET(VENTES!$G$2,,,COUNTA(VENTES!G:G),))</f>
        <v>0</v>
      </c>
      <c r="F964" s="38"/>
      <c r="G964" s="38"/>
      <c r="H964" s="38"/>
    </row>
    <row r="965" spans="1:8">
      <c r="A965" s="24" t="str">
        <f>Listes!A964</f>
        <v>5050632</v>
      </c>
      <c r="B965" t="str">
        <f>VLOOKUP(A965,Tableau1[],2,0)&amp;""</f>
        <v>MARTA CHAISE TV CL WENGUE</v>
      </c>
      <c r="C965" t="str">
        <f>VLOOKUP(A965,Tableau1[],3,0)&amp;""</f>
        <v>ACC SALON</v>
      </c>
      <c r="D965" s="23">
        <f ca="1">SUMIF(OFFSET(ACHATS!$D$2,,,COUNTA(ACHATS!D:D),),A965,OFFSET(ACHATS!$G$2,,,COUNTA(ACHATS!G:G),))</f>
        <v>0</v>
      </c>
      <c r="E965" s="23">
        <f ca="1">SUMIF(OFFSET(VENTES!$D$2,,,COUNTA(VENTES!D:D),),A965,OFFSET(VENTES!$G$2,,,COUNTA(VENTES!G:G),))</f>
        <v>0</v>
      </c>
      <c r="F965" s="38"/>
      <c r="G965" s="38"/>
      <c r="H965" s="38"/>
    </row>
    <row r="966" spans="1:8">
      <c r="A966" s="24" t="str">
        <f>Listes!A965</f>
        <v>5050645</v>
      </c>
      <c r="B966" t="str">
        <f>VLOOKUP(A966,Tableau1[],2,0)&amp;""</f>
        <v>CHAISE NOBLE POUR SECRETAIRE CL  ORANGE</v>
      </c>
      <c r="C966" t="str">
        <f>VLOOKUP(A966,Tableau1[],3,0)&amp;""</f>
        <v>C.A.C.AD</v>
      </c>
      <c r="D966" s="23">
        <f ca="1">SUMIF(OFFSET(ACHATS!$D$2,,,COUNTA(ACHATS!D:D),),A966,OFFSET(ACHATS!$G$2,,,COUNTA(ACHATS!G:G),))</f>
        <v>0</v>
      </c>
      <c r="E966" s="23">
        <f ca="1">SUMIF(OFFSET(VENTES!$D$2,,,COUNTA(VENTES!D:D),),A966,OFFSET(VENTES!$G$2,,,COUNTA(VENTES!G:G),))</f>
        <v>0</v>
      </c>
      <c r="F966" s="38"/>
      <c r="G966" s="38"/>
      <c r="H966" s="38"/>
    </row>
    <row r="967" spans="1:8">
      <c r="A967" s="24" t="str">
        <f>Listes!A966</f>
        <v>5050715</v>
      </c>
      <c r="B967" t="str">
        <f>VLOOKUP(A967,Tableau1[],2,0)&amp;""</f>
        <v>CHAISE STAR POUR SECRETAIRE CL CREME</v>
      </c>
      <c r="C967" t="str">
        <f>VLOOKUP(A967,Tableau1[],3,0)&amp;""</f>
        <v>C.A.C.AD</v>
      </c>
      <c r="D967" s="23">
        <f ca="1">SUMIF(OFFSET(ACHATS!$D$2,,,COUNTA(ACHATS!D:D),),A967,OFFSET(ACHATS!$G$2,,,COUNTA(ACHATS!G:G),))</f>
        <v>0</v>
      </c>
      <c r="E967" s="23">
        <f ca="1">SUMIF(OFFSET(VENTES!$D$2,,,COUNTA(VENTES!D:D),),A967,OFFSET(VENTES!$G$2,,,COUNTA(VENTES!G:G),))</f>
        <v>0</v>
      </c>
      <c r="F967" s="38"/>
      <c r="G967" s="38"/>
      <c r="H967" s="38"/>
    </row>
    <row r="968" spans="1:8">
      <c r="A968" s="24" t="str">
        <f>Listes!A967</f>
        <v>5050716</v>
      </c>
      <c r="B968" t="str">
        <f>VLOOKUP(A968,Tableau1[],2,0)&amp;""</f>
        <v>CHAISE STAR POUR SECRETAIRE CL BORDEAU</v>
      </c>
      <c r="C968" t="str">
        <f>VLOOKUP(A968,Tableau1[],3,0)&amp;""</f>
        <v>C.A.C.AD</v>
      </c>
      <c r="D968" s="23">
        <f ca="1">SUMIF(OFFSET(ACHATS!$D$2,,,COUNTA(ACHATS!D:D),),A968,OFFSET(ACHATS!$G$2,,,COUNTA(ACHATS!G:G),))</f>
        <v>0</v>
      </c>
      <c r="E968" s="23">
        <f ca="1">SUMIF(OFFSET(VENTES!$D$2,,,COUNTA(VENTES!D:D),),A968,OFFSET(VENTES!$G$2,,,COUNTA(VENTES!G:G),))</f>
        <v>0</v>
      </c>
      <c r="F968" s="38"/>
      <c r="G968" s="38"/>
      <c r="H968" s="38"/>
    </row>
    <row r="969" spans="1:8">
      <c r="A969" s="24" t="str">
        <f>Listes!A968</f>
        <v>5050717</v>
      </c>
      <c r="B969" t="str">
        <f>VLOOKUP(A969,Tableau1[],2,0)&amp;""</f>
        <v>CHAISE LOREN POUR ENFANT CL VERT</v>
      </c>
      <c r="C969" t="str">
        <f>VLOOKUP(A969,Tableau1[],3,0)&amp;""</f>
        <v>C.A.C.AD</v>
      </c>
      <c r="D969" s="23">
        <f ca="1">SUMIF(OFFSET(ACHATS!$D$2,,,COUNTA(ACHATS!D:D),),A969,OFFSET(ACHATS!$G$2,,,COUNTA(ACHATS!G:G),))</f>
        <v>0</v>
      </c>
      <c r="E969" s="23">
        <f ca="1">SUMIF(OFFSET(VENTES!$D$2,,,COUNTA(VENTES!D:D),),A969,OFFSET(VENTES!$G$2,,,COUNTA(VENTES!G:G),))</f>
        <v>0</v>
      </c>
      <c r="F969" s="38"/>
      <c r="G969" s="38"/>
      <c r="H969" s="38"/>
    </row>
    <row r="970" spans="1:8">
      <c r="A970" s="24" t="str">
        <f>Listes!A969</f>
        <v>5050720</v>
      </c>
      <c r="B970" t="str">
        <f>VLOOKUP(A970,Tableau1[],2,0)&amp;""</f>
        <v>CHAISE LOREN POUR ENFANT CL ORANGE</v>
      </c>
      <c r="C970" t="str">
        <f>VLOOKUP(A970,Tableau1[],3,0)&amp;""</f>
        <v>C.A.C.AD</v>
      </c>
      <c r="D970" s="23">
        <f ca="1">SUMIF(OFFSET(ACHATS!$D$2,,,COUNTA(ACHATS!D:D),),A970,OFFSET(ACHATS!$G$2,,,COUNTA(ACHATS!G:G),))</f>
        <v>0</v>
      </c>
      <c r="E970" s="23">
        <f ca="1">SUMIF(OFFSET(VENTES!$D$2,,,COUNTA(VENTES!D:D),),A970,OFFSET(VENTES!$G$2,,,COUNTA(VENTES!G:G),))</f>
        <v>0</v>
      </c>
      <c r="F970" s="38"/>
      <c r="G970" s="38"/>
      <c r="H970" s="38"/>
    </row>
    <row r="971" spans="1:8">
      <c r="A971" s="24" t="str">
        <f>Listes!A970</f>
        <v>5050721</v>
      </c>
      <c r="B971" t="str">
        <f>VLOOKUP(A971,Tableau1[],2,0)&amp;""</f>
        <v>CANVAS CHAISE BUREAU (YOUNG ROOM) CL VERT</v>
      </c>
      <c r="C971" t="str">
        <f>VLOOKUP(A971,Tableau1[],3,0)&amp;""</f>
        <v>C.A.C.AD</v>
      </c>
      <c r="D971" s="23">
        <f ca="1">SUMIF(OFFSET(ACHATS!$D$2,,,COUNTA(ACHATS!D:D),),A971,OFFSET(ACHATS!$G$2,,,COUNTA(ACHATS!G:G),))</f>
        <v>0</v>
      </c>
      <c r="E971" s="23">
        <f ca="1">SUMIF(OFFSET(VENTES!$D$2,,,COUNTA(VENTES!D:D),),A971,OFFSET(VENTES!$G$2,,,COUNTA(VENTES!G:G),))</f>
        <v>0</v>
      </c>
      <c r="F971" s="38"/>
      <c r="G971" s="38"/>
      <c r="H971" s="38"/>
    </row>
    <row r="972" spans="1:8">
      <c r="A972" s="24" t="str">
        <f>Listes!A971</f>
        <v>5050731</v>
      </c>
      <c r="B972" t="str">
        <f>VLOOKUP(A972,Tableau1[],2,0)&amp;""</f>
        <v>KARIZMA VITRINE CL WENGUE PROMO FIN13/5990-15%</v>
      </c>
      <c r="C972" t="str">
        <f>VLOOKUP(A972,Tableau1[],3,0)&amp;""</f>
        <v>S.A.M</v>
      </c>
      <c r="D972" s="23">
        <f ca="1">SUMIF(OFFSET(ACHATS!$D$2,,,COUNTA(ACHATS!D:D),),A972,OFFSET(ACHATS!$G$2,,,COUNTA(ACHATS!G:G),))</f>
        <v>0</v>
      </c>
      <c r="E972" s="23">
        <f ca="1">SUMIF(OFFSET(VENTES!$D$2,,,COUNTA(VENTES!D:D),),A972,OFFSET(VENTES!$G$2,,,COUNTA(VENTES!G:G),))</f>
        <v>0</v>
      </c>
      <c r="F972" s="38"/>
      <c r="G972" s="38"/>
      <c r="H972" s="38"/>
    </row>
    <row r="973" spans="1:8">
      <c r="A973" s="24" t="str">
        <f>Listes!A972</f>
        <v>5050732</v>
      </c>
      <c r="B973" t="str">
        <f>VLOOKUP(A973,Tableau1[],2,0)&amp;""</f>
        <v>CHAISE COMMODE BIANCO CL BLANC PROMO FIN13/1560-20%</v>
      </c>
      <c r="C973" t="str">
        <f>VLOOKUP(A973,Tableau1[],3,0)&amp;""</f>
        <v>C.A.C.AD</v>
      </c>
      <c r="D973" s="23">
        <f ca="1">SUMIF(OFFSET(ACHATS!$D$2,,,COUNTA(ACHATS!D:D),),A973,OFFSET(ACHATS!$G$2,,,COUNTA(ACHATS!G:G),))</f>
        <v>0</v>
      </c>
      <c r="E973" s="23">
        <f ca="1">SUMIF(OFFSET(VENTES!$D$2,,,COUNTA(VENTES!D:D),),A973,OFFSET(VENTES!$G$2,,,COUNTA(VENTES!G:G),))</f>
        <v>0</v>
      </c>
      <c r="F973" s="38"/>
      <c r="G973" s="38"/>
      <c r="H973" s="38"/>
    </row>
    <row r="974" spans="1:8">
      <c r="A974" s="24" t="str">
        <f>Listes!A973</f>
        <v>5050816</v>
      </c>
      <c r="B974" t="str">
        <f>VLOOKUP(A974,Tableau1[],2,0)&amp;""</f>
        <v>MERIDIEN  """"JUNIOR"""" CL BORDEAU"""</v>
      </c>
      <c r="C974" t="str">
        <f>VLOOKUP(A974,Tableau1[],3,0)&amp;""</f>
        <v>ACC SALON</v>
      </c>
      <c r="D974" s="23">
        <f ca="1">SUMIF(OFFSET(ACHATS!$D$2,,,COUNTA(ACHATS!D:D),),A974,OFFSET(ACHATS!$G$2,,,COUNTA(ACHATS!G:G),))</f>
        <v>0</v>
      </c>
      <c r="E974" s="23">
        <f ca="1">SUMIF(OFFSET(VENTES!$D$2,,,COUNTA(VENTES!D:D),),A974,OFFSET(VENTES!$G$2,,,COUNTA(VENTES!G:G),))</f>
        <v>0</v>
      </c>
      <c r="F974" s="38"/>
      <c r="G974" s="38"/>
      <c r="H974" s="38"/>
    </row>
    <row r="975" spans="1:8">
      <c r="A975" s="24" t="str">
        <f>Listes!A974</f>
        <v>5050832</v>
      </c>
      <c r="B975" t="str">
        <f>VLOOKUP(A975,Tableau1[],2,0)&amp;""</f>
        <v>MERIDIEN """"JUNIOR"""" CL BIEGE"""</v>
      </c>
      <c r="C975" t="str">
        <f>VLOOKUP(A975,Tableau1[],3,0)&amp;""</f>
        <v>ACC SALON</v>
      </c>
      <c r="D975" s="23">
        <f ca="1">SUMIF(OFFSET(ACHATS!$D$2,,,COUNTA(ACHATS!D:D),),A975,OFFSET(ACHATS!$G$2,,,COUNTA(ACHATS!G:G),))</f>
        <v>0</v>
      </c>
      <c r="E975" s="23">
        <f ca="1">SUMIF(OFFSET(VENTES!$D$2,,,COUNTA(VENTES!D:D),),A975,OFFSET(VENTES!$G$2,,,COUNTA(VENTES!G:G),))</f>
        <v>0</v>
      </c>
      <c r="F975" s="38"/>
      <c r="G975" s="38"/>
      <c r="H975" s="38"/>
    </row>
    <row r="976" spans="1:8">
      <c r="A976" s="24" t="str">
        <f>Listes!A975</f>
        <v>5050842</v>
      </c>
      <c r="B976" t="str">
        <f>VLOOKUP(A976,Tableau1[],2,0)&amp;""</f>
        <v>MERIDIEN JUNIOR CL VERT</v>
      </c>
      <c r="C976" t="str">
        <f>VLOOKUP(A976,Tableau1[],3,0)&amp;""</f>
        <v>ACC SALON</v>
      </c>
      <c r="D976" s="23">
        <f ca="1">SUMIF(OFFSET(ACHATS!$D$2,,,COUNTA(ACHATS!D:D),),A976,OFFSET(ACHATS!$G$2,,,COUNTA(ACHATS!G:G),))</f>
        <v>0</v>
      </c>
      <c r="E976" s="23">
        <f ca="1">SUMIF(OFFSET(VENTES!$D$2,,,COUNTA(VENTES!D:D),),A976,OFFSET(VENTES!$G$2,,,COUNTA(VENTES!G:G),))</f>
        <v>0</v>
      </c>
      <c r="F976" s="38"/>
      <c r="G976" s="38"/>
      <c r="H976" s="38"/>
    </row>
    <row r="977" spans="1:8">
      <c r="A977" s="24" t="str">
        <f>Listes!A976</f>
        <v>5050940</v>
      </c>
      <c r="B977" t="str">
        <f>VLOOKUP(A977,Tableau1[],2,0)&amp;""</f>
        <v>LOTUS BUREAU 2 PORTES + SUR MEUBLE CL SIRENA MAUN</v>
      </c>
      <c r="C977" t="str">
        <f>VLOOKUP(A977,Tableau1[],3,0)&amp;""</f>
        <v>C.A.C.EN</v>
      </c>
      <c r="D977" s="23">
        <f ca="1">SUMIF(OFFSET(ACHATS!$D$2,,,COUNTA(ACHATS!D:D),),A977,OFFSET(ACHATS!$G$2,,,COUNTA(ACHATS!G:G),))</f>
        <v>0</v>
      </c>
      <c r="E977" s="23">
        <f ca="1">SUMIF(OFFSET(VENTES!$D$2,,,COUNTA(VENTES!D:D),),A977,OFFSET(VENTES!$G$2,,,COUNTA(VENTES!G:G),))</f>
        <v>0</v>
      </c>
      <c r="F977" s="38"/>
      <c r="G977" s="38"/>
      <c r="H977" s="38"/>
    </row>
    <row r="978" spans="1:8">
      <c r="A978" s="24" t="str">
        <f>Listes!A977</f>
        <v>5050941</v>
      </c>
      <c r="B978" t="str">
        <f>VLOOKUP(A978,Tableau1[],2,0)&amp;""</f>
        <v>BUREAU LOTUS 1P+1TIR AVEC SUR  MEUBLE CL CERISIER/CREME127X180X40</v>
      </c>
      <c r="C978" t="str">
        <f>VLOOKUP(A978,Tableau1[],3,0)&amp;""</f>
        <v>C.A.C.EN</v>
      </c>
      <c r="D978" s="23">
        <f ca="1">SUMIF(OFFSET(ACHATS!$D$2,,,COUNTA(ACHATS!D:D),),A978,OFFSET(ACHATS!$G$2,,,COUNTA(ACHATS!G:G),))</f>
        <v>0</v>
      </c>
      <c r="E978" s="23">
        <f ca="1">SUMIF(OFFSET(VENTES!$D$2,,,COUNTA(VENTES!D:D),),A978,OFFSET(VENTES!$G$2,,,COUNTA(VENTES!G:G),))</f>
        <v>0</v>
      </c>
      <c r="F978" s="38"/>
      <c r="G978" s="38"/>
      <c r="H978" s="38"/>
    </row>
    <row r="979" spans="1:8">
      <c r="A979" s="24" t="str">
        <f>Listes!A978</f>
        <v>5051042</v>
      </c>
      <c r="B979" t="str">
        <f>VLOOKUP(A979,Tableau1[],2,0)&amp;""</f>
        <v>BUREAU SMILEY 2 TIROIRS CL VERT</v>
      </c>
      <c r="C979" t="str">
        <f>VLOOKUP(A979,Tableau1[],3,0)&amp;""</f>
        <v>C.A.C.EN</v>
      </c>
      <c r="D979" s="23">
        <f ca="1">SUMIF(OFFSET(ACHATS!$D$2,,,COUNTA(ACHATS!D:D),),A979,OFFSET(ACHATS!$G$2,,,COUNTA(ACHATS!G:G),))</f>
        <v>0</v>
      </c>
      <c r="E979" s="23">
        <f ca="1">SUMIF(OFFSET(VENTES!$D$2,,,COUNTA(VENTES!D:D),),A979,OFFSET(VENTES!$G$2,,,COUNTA(VENTES!G:G),))</f>
        <v>0</v>
      </c>
      <c r="F979" s="38"/>
      <c r="G979" s="38"/>
      <c r="H979" s="38"/>
    </row>
    <row r="980" spans="1:8">
      <c r="A980" s="24" t="str">
        <f>Listes!A979</f>
        <v>5051115</v>
      </c>
      <c r="B980" t="str">
        <f>VLOOKUP(A980,Tableau1[],2,0)&amp;""</f>
        <v>BIBLIOTHEQUE """"LOTUS"""" CL CREME  Liquidation HW"""</v>
      </c>
      <c r="C980" t="str">
        <f>VLOOKUP(A980,Tableau1[],3,0)&amp;""</f>
        <v>ACC SALON</v>
      </c>
      <c r="D980" s="23">
        <f ca="1">SUMIF(OFFSET(ACHATS!$D$2,,,COUNTA(ACHATS!D:D),),A980,OFFSET(ACHATS!$G$2,,,COUNTA(ACHATS!G:G),))</f>
        <v>0</v>
      </c>
      <c r="E980" s="23">
        <f ca="1">SUMIF(OFFSET(VENTES!$D$2,,,COUNTA(VENTES!D:D),),A980,OFFSET(VENTES!$G$2,,,COUNTA(VENTES!G:G),))</f>
        <v>0</v>
      </c>
      <c r="F980" s="38"/>
      <c r="G980" s="38"/>
      <c r="H980" s="38"/>
    </row>
    <row r="981" spans="1:8">
      <c r="A981" s="24" t="str">
        <f>Listes!A980</f>
        <v>5051116</v>
      </c>
      <c r="B981" t="str">
        <f>VLOOKUP(A981,Tableau1[],2,0)&amp;""</f>
        <v>BIBLIOTHEQUE TEMPO CL CHENE</v>
      </c>
      <c r="C981" t="str">
        <f>VLOOKUP(A981,Tableau1[],3,0)&amp;""</f>
        <v>ACC SALON</v>
      </c>
      <c r="D981" s="23">
        <f ca="1">SUMIF(OFFSET(ACHATS!$D$2,,,COUNTA(ACHATS!D:D),),A981,OFFSET(ACHATS!$G$2,,,COUNTA(ACHATS!G:G),))</f>
        <v>0</v>
      </c>
      <c r="E981" s="23">
        <f ca="1">SUMIF(OFFSET(VENTES!$D$2,,,COUNTA(VENTES!D:D),),A981,OFFSET(VENTES!$G$2,,,COUNTA(VENTES!G:G),))</f>
        <v>0</v>
      </c>
      <c r="F981" s="38"/>
      <c r="G981" s="38"/>
      <c r="H981" s="38"/>
    </row>
    <row r="982" spans="1:8">
      <c r="A982" s="24" t="str">
        <f>Listes!A981</f>
        <v>5051117</v>
      </c>
      <c r="B982" t="str">
        <f>VLOOKUP(A982,Tableau1[],2,0)&amp;""</f>
        <v>BIBLIOTHEQUE VALENSIA  PORFINO/WITHE</v>
      </c>
      <c r="C982" t="str">
        <f>VLOOKUP(A982,Tableau1[],3,0)&amp;""</f>
        <v>ACC SALON</v>
      </c>
      <c r="D982" s="23">
        <f ca="1">SUMIF(OFFSET(ACHATS!$D$2,,,COUNTA(ACHATS!D:D),),A982,OFFSET(ACHATS!$G$2,,,COUNTA(ACHATS!G:G),))</f>
        <v>0</v>
      </c>
      <c r="E982" s="23">
        <f ca="1">SUMIF(OFFSET(VENTES!$D$2,,,COUNTA(VENTES!D:D),),A982,OFFSET(VENTES!$G$2,,,COUNTA(VENTES!G:G),))</f>
        <v>0</v>
      </c>
      <c r="F982" s="38"/>
      <c r="G982" s="38"/>
      <c r="H982" s="38"/>
    </row>
    <row r="983" spans="1:8">
      <c r="A983" s="24" t="str">
        <f>Listes!A982</f>
        <v>505117</v>
      </c>
      <c r="B983" t="str">
        <f>VLOOKUP(A983,Tableau1[],2,0)&amp;""</f>
        <v>VALENSIA BIBLIOTHQUE  PORFINO/WITHE</v>
      </c>
      <c r="C983" t="str">
        <f>VLOOKUP(A983,Tableau1[],3,0)&amp;""</f>
        <v>ACC SALON</v>
      </c>
      <c r="D983" s="23">
        <f ca="1">SUMIF(OFFSET(ACHATS!$D$2,,,COUNTA(ACHATS!D:D),),A983,OFFSET(ACHATS!$G$2,,,COUNTA(ACHATS!G:G),))</f>
        <v>0</v>
      </c>
      <c r="E983" s="23">
        <f ca="1">SUMIF(OFFSET(VENTES!$D$2,,,COUNTA(VENTES!D:D),),A983,OFFSET(VENTES!$G$2,,,COUNTA(VENTES!G:G),))</f>
        <v>0</v>
      </c>
      <c r="F983" s="38"/>
      <c r="G983" s="38"/>
      <c r="H983" s="38"/>
    </row>
    <row r="984" spans="1:8">
      <c r="A984" s="24" t="str">
        <f>Listes!A983</f>
        <v>5051342</v>
      </c>
      <c r="B984" t="str">
        <f>VLOOKUP(A984,Tableau1[],2,0)&amp;""</f>
        <v>BUREAU SMILY CL VERT PROMO FIN13/2250-50%</v>
      </c>
      <c r="C984" t="str">
        <f>VLOOKUP(A984,Tableau1[],3,0)&amp;""</f>
        <v>C.A.C.EN</v>
      </c>
      <c r="D984" s="23">
        <f ca="1">SUMIF(OFFSET(ACHATS!$D$2,,,COUNTA(ACHATS!D:D),),A984,OFFSET(ACHATS!$G$2,,,COUNTA(ACHATS!G:G),))</f>
        <v>0</v>
      </c>
      <c r="E984" s="23">
        <f ca="1">SUMIF(OFFSET(VENTES!$D$2,,,COUNTA(VENTES!D:D),),A984,OFFSET(VENTES!$G$2,,,COUNTA(VENTES!G:G),))</f>
        <v>0</v>
      </c>
      <c r="F984" s="38"/>
      <c r="G984" s="38"/>
      <c r="H984" s="38"/>
    </row>
    <row r="985" spans="1:8">
      <c r="A985" s="24" t="str">
        <f>Listes!A984</f>
        <v>5051343</v>
      </c>
      <c r="B985" t="str">
        <f>VLOOKUP(A985,Tableau1[],2,0)&amp;""</f>
        <v>BUREAU SMILY CL ROSE</v>
      </c>
      <c r="C985" t="str">
        <f>VLOOKUP(A985,Tableau1[],3,0)&amp;""</f>
        <v>C.A.C.EN</v>
      </c>
      <c r="D985" s="23">
        <f ca="1">SUMIF(OFFSET(ACHATS!$D$2,,,COUNTA(ACHATS!D:D),),A985,OFFSET(ACHATS!$G$2,,,COUNTA(ACHATS!G:G),))</f>
        <v>0</v>
      </c>
      <c r="E985" s="23">
        <f ca="1">SUMIF(OFFSET(VENTES!$D$2,,,COUNTA(VENTES!D:D),),A985,OFFSET(VENTES!$G$2,,,COUNTA(VENTES!G:G),))</f>
        <v>0</v>
      </c>
      <c r="F985" s="38"/>
      <c r="G985" s="38"/>
      <c r="H985" s="38"/>
    </row>
    <row r="986" spans="1:8">
      <c r="A986" s="24" t="str">
        <f>Listes!A985</f>
        <v>5051344</v>
      </c>
      <c r="B986" t="str">
        <f>VLOOKUP(A986,Tableau1[],2,0)&amp;""</f>
        <v>BUREAU NEON CL CREME/ORANGE</v>
      </c>
      <c r="C986" t="str">
        <f>VLOOKUP(A986,Tableau1[],3,0)&amp;""</f>
        <v>C.A.C.EN</v>
      </c>
      <c r="D986" s="23">
        <f ca="1">SUMIF(OFFSET(ACHATS!$D$2,,,COUNTA(ACHATS!D:D),),A986,OFFSET(ACHATS!$G$2,,,COUNTA(ACHATS!G:G),))</f>
        <v>0</v>
      </c>
      <c r="E986" s="23">
        <f ca="1">SUMIF(OFFSET(VENTES!$D$2,,,COUNTA(VENTES!D:D),),A986,OFFSET(VENTES!$G$2,,,COUNTA(VENTES!G:G),))</f>
        <v>0</v>
      </c>
      <c r="F986" s="38"/>
      <c r="G986" s="38"/>
      <c r="H986" s="38"/>
    </row>
    <row r="987" spans="1:8">
      <c r="A987" s="24" t="str">
        <f>Listes!A986</f>
        <v>5051444</v>
      </c>
      <c r="B987" t="str">
        <f>VLOOKUP(A987,Tableau1[],2,0)&amp;""</f>
        <v>BUREAU ORDINATEUR MELODY CL JAUNE MEGA PROMO ISTIKBAL2014</v>
      </c>
      <c r="C987" t="str">
        <f>VLOOKUP(A987,Tableau1[],3,0)&amp;""</f>
        <v>C.A.C.EN</v>
      </c>
      <c r="D987" s="23">
        <f ca="1">SUMIF(OFFSET(ACHATS!$D$2,,,COUNTA(ACHATS!D:D),),A987,OFFSET(ACHATS!$G$2,,,COUNTA(ACHATS!G:G),))</f>
        <v>0</v>
      </c>
      <c r="E987" s="23">
        <f ca="1">SUMIF(OFFSET(VENTES!$D$2,,,COUNTA(VENTES!D:D),),A987,OFFSET(VENTES!$G$2,,,COUNTA(VENTES!G:G),))</f>
        <v>0</v>
      </c>
      <c r="F987" s="38"/>
      <c r="G987" s="38"/>
      <c r="H987" s="38"/>
    </row>
    <row r="988" spans="1:8">
      <c r="A988" s="24" t="str">
        <f>Listes!A987</f>
        <v>5051445</v>
      </c>
      <c r="B988" t="str">
        <f>VLOOKUP(A988,Tableau1[],2,0)&amp;""</f>
        <v>BUREAU ORDINATEUR """"MELODY"""" CL ORANGE"" MEGA PROMO ISTIKBAL201</v>
      </c>
      <c r="C988" t="str">
        <f>VLOOKUP(A988,Tableau1[],3,0)&amp;""</f>
        <v>C.A.C.EN</v>
      </c>
      <c r="D988" s="23">
        <f ca="1">SUMIF(OFFSET(ACHATS!$D$2,,,COUNTA(ACHATS!D:D),),A988,OFFSET(ACHATS!$G$2,,,COUNTA(ACHATS!G:G),))</f>
        <v>0</v>
      </c>
      <c r="E988" s="23">
        <f ca="1">SUMIF(OFFSET(VENTES!$D$2,,,COUNTA(VENTES!D:D),),A988,OFFSET(VENTES!$G$2,,,COUNTA(VENTES!G:G),))</f>
        <v>0</v>
      </c>
      <c r="F988" s="38"/>
      <c r="G988" s="38"/>
      <c r="H988" s="38"/>
    </row>
    <row r="989" spans="1:8">
      <c r="A989" s="24" t="str">
        <f>Listes!A988</f>
        <v>5051544</v>
      </c>
      <c r="B989" t="str">
        <f>VLOOKUP(A989,Tableau1[],2,0)&amp;""</f>
        <v>BIBLIOTHEQUE MELODY CL JAUNE MEGA PROMO ISTIKBAL2014</v>
      </c>
      <c r="C989" t="str">
        <f>VLOOKUP(A989,Tableau1[],3,0)&amp;""</f>
        <v>ACC SALON</v>
      </c>
      <c r="D989" s="23">
        <f ca="1">SUMIF(OFFSET(ACHATS!$D$2,,,COUNTA(ACHATS!D:D),),A989,OFFSET(ACHATS!$G$2,,,COUNTA(ACHATS!G:G),))</f>
        <v>0</v>
      </c>
      <c r="E989" s="23">
        <f ca="1">SUMIF(OFFSET(VENTES!$D$2,,,COUNTA(VENTES!D:D),),A989,OFFSET(VENTES!$G$2,,,COUNTA(VENTES!G:G),))</f>
        <v>0</v>
      </c>
      <c r="F989" s="38"/>
      <c r="G989" s="38"/>
      <c r="H989" s="38"/>
    </row>
    <row r="990" spans="1:8">
      <c r="A990" s="24" t="str">
        <f>Listes!A989</f>
        <v>5051545</v>
      </c>
      <c r="B990" t="str">
        <f>VLOOKUP(A990,Tableau1[],2,0)&amp;""</f>
        <v>BIBLIOTHEQUE MELODY CL ORANGE MEGA PROMO ISTIKBAL2014</v>
      </c>
      <c r="C990" t="str">
        <f>VLOOKUP(A990,Tableau1[],3,0)&amp;""</f>
        <v>ACC SALON</v>
      </c>
      <c r="D990" s="23">
        <f ca="1">SUMIF(OFFSET(ACHATS!$D$2,,,COUNTA(ACHATS!D:D),),A990,OFFSET(ACHATS!$G$2,,,COUNTA(ACHATS!G:G),))</f>
        <v>0</v>
      </c>
      <c r="E990" s="23">
        <f ca="1">SUMIF(OFFSET(VENTES!$D$2,,,COUNTA(VENTES!D:D),),A990,OFFSET(VENTES!$G$2,,,COUNTA(VENTES!G:G),))</f>
        <v>0</v>
      </c>
      <c r="F990" s="38"/>
      <c r="G990" s="38"/>
      <c r="H990" s="38"/>
    </row>
    <row r="991" spans="1:8">
      <c r="A991" s="24" t="str">
        <f>Listes!A990</f>
        <v>5051633</v>
      </c>
      <c r="B991" t="str">
        <f>VLOOKUP(A991,Tableau1[],2,0)&amp;""</f>
        <v>BUREAU ORDINATEUR """"MODIFY"""" CL NOYER/BEIGE PROMO FIN13/3900-40</v>
      </c>
      <c r="C991" t="str">
        <f>VLOOKUP(A991,Tableau1[],3,0)&amp;""</f>
        <v>C.A.C.EN</v>
      </c>
      <c r="D991" s="23">
        <f ca="1">SUMIF(OFFSET(ACHATS!$D$2,,,COUNTA(ACHATS!D:D),),A991,OFFSET(ACHATS!$G$2,,,COUNTA(ACHATS!G:G),))</f>
        <v>0</v>
      </c>
      <c r="E991" s="23">
        <f ca="1">SUMIF(OFFSET(VENTES!$D$2,,,COUNTA(VENTES!D:D),),A991,OFFSET(VENTES!$G$2,,,COUNTA(VENTES!G:G),))</f>
        <v>0</v>
      </c>
      <c r="F991" s="38"/>
      <c r="G991" s="38"/>
      <c r="H991" s="38"/>
    </row>
    <row r="992" spans="1:8">
      <c r="A992" s="24" t="str">
        <f>Listes!A991</f>
        <v>5051733</v>
      </c>
      <c r="B992" t="str">
        <f>VLOOKUP(A992,Tableau1[],2,0)&amp;""</f>
        <v xml:space="preserve">BIBLIOTHEQUE MODIFY CL NOYER CREME MEGA </v>
      </c>
      <c r="C992" t="str">
        <f>VLOOKUP(A992,Tableau1[],3,0)&amp;""</f>
        <v>ACC SALON</v>
      </c>
      <c r="D992" s="23">
        <f ca="1">SUMIF(OFFSET(ACHATS!$D$2,,,COUNTA(ACHATS!D:D),),A992,OFFSET(ACHATS!$G$2,,,COUNTA(ACHATS!G:G),))</f>
        <v>0</v>
      </c>
      <c r="E992" s="23">
        <f ca="1">SUMIF(OFFSET(VENTES!$D$2,,,COUNTA(VENTES!D:D),),A992,OFFSET(VENTES!$G$2,,,COUNTA(VENTES!G:G),))</f>
        <v>0</v>
      </c>
      <c r="F992" s="38"/>
      <c r="G992" s="38"/>
      <c r="H992" s="38"/>
    </row>
    <row r="993" spans="1:8">
      <c r="A993" s="24" t="str">
        <f>Listes!A992</f>
        <v>5051831</v>
      </c>
      <c r="B993" t="str">
        <f>VLOOKUP(A993,Tableau1[],2,0)&amp;""</f>
        <v>VERA BUREAU+BIBLIOTHEQUE CL WENGUE</v>
      </c>
      <c r="C993" t="str">
        <f>VLOOKUP(A993,Tableau1[],3,0)&amp;""</f>
        <v>C.A.C.EN</v>
      </c>
      <c r="D993" s="23">
        <f ca="1">SUMIF(OFFSET(ACHATS!$D$2,,,COUNTA(ACHATS!D:D),),A993,OFFSET(ACHATS!$G$2,,,COUNTA(ACHATS!G:G),))</f>
        <v>0</v>
      </c>
      <c r="E993" s="23">
        <f ca="1">SUMIF(OFFSET(VENTES!$D$2,,,COUNTA(VENTES!D:D),),A993,OFFSET(VENTES!$G$2,,,COUNTA(VENTES!G:G),))</f>
        <v>0</v>
      </c>
      <c r="F993" s="38"/>
      <c r="G993" s="38"/>
      <c r="H993" s="38"/>
    </row>
    <row r="994" spans="1:8">
      <c r="A994" s="24" t="str">
        <f>Listes!A993</f>
        <v>5051832</v>
      </c>
      <c r="B994" t="str">
        <f>VLOOKUP(A994,Tableau1[],2,0)&amp;""</f>
        <v>BUREAU   VERA</v>
      </c>
      <c r="C994" t="str">
        <f>VLOOKUP(A994,Tableau1[],3,0)&amp;""</f>
        <v>C.A.C.EN</v>
      </c>
      <c r="D994" s="23">
        <f ca="1">SUMIF(OFFSET(ACHATS!$D$2,,,COUNTA(ACHATS!D:D),),A994,OFFSET(ACHATS!$G$2,,,COUNTA(ACHATS!G:G),))</f>
        <v>0</v>
      </c>
      <c r="E994" s="23">
        <f ca="1">SUMIF(OFFSET(VENTES!$D$2,,,COUNTA(VENTES!D:D),),A994,OFFSET(VENTES!$G$2,,,COUNTA(VENTES!G:G),))</f>
        <v>0</v>
      </c>
      <c r="F994" s="38"/>
      <c r="G994" s="38"/>
      <c r="H994" s="38"/>
    </row>
    <row r="995" spans="1:8">
      <c r="A995" s="24" t="str">
        <f>Listes!A994</f>
        <v>5051833</v>
      </c>
      <c r="B995" t="str">
        <f>VLOOKUP(A995,Tableau1[],2,0)&amp;""</f>
        <v>ARMOIRE  VERA 2 PORTES</v>
      </c>
      <c r="C995" t="str">
        <f>VLOOKUP(A995,Tableau1[],3,0)&amp;""</f>
        <v>C.A.C.EN</v>
      </c>
      <c r="D995" s="23">
        <f ca="1">SUMIF(OFFSET(ACHATS!$D$2,,,COUNTA(ACHATS!D:D),),A995,OFFSET(ACHATS!$G$2,,,COUNTA(ACHATS!G:G),))</f>
        <v>0</v>
      </c>
      <c r="E995" s="23">
        <f ca="1">SUMIF(OFFSET(VENTES!$D$2,,,COUNTA(VENTES!D:D),),A995,OFFSET(VENTES!$G$2,,,COUNTA(VENTES!G:G),))</f>
        <v>0</v>
      </c>
      <c r="F995" s="38"/>
      <c r="G995" s="38"/>
      <c r="H995" s="38"/>
    </row>
    <row r="996" spans="1:8">
      <c r="A996" s="24" t="str">
        <f>Listes!A995</f>
        <v>5051837</v>
      </c>
      <c r="B996" t="str">
        <f>VLOOKUP(A996,Tableau1[],2,0)&amp;""</f>
        <v>ENJOY BUREAU + ETAGERE CL ROUGE MEGA PROMO ISTIKBAL2014</v>
      </c>
      <c r="C996" t="str">
        <f>VLOOKUP(A996,Tableau1[],3,0)&amp;""</f>
        <v>C.A.C.EN</v>
      </c>
      <c r="D996" s="23">
        <f ca="1">SUMIF(OFFSET(ACHATS!$D$2,,,COUNTA(ACHATS!D:D),),A996,OFFSET(ACHATS!$G$2,,,COUNTA(ACHATS!G:G),))</f>
        <v>0</v>
      </c>
      <c r="E996" s="23">
        <f ca="1">SUMIF(OFFSET(VENTES!$D$2,,,COUNTA(VENTES!D:D),),A996,OFFSET(VENTES!$G$2,,,COUNTA(VENTES!G:G),))</f>
        <v>0</v>
      </c>
      <c r="F996" s="38"/>
      <c r="G996" s="38"/>
      <c r="H996" s="38"/>
    </row>
    <row r="997" spans="1:8">
      <c r="A997" s="24" t="str">
        <f>Listes!A996</f>
        <v>5051845</v>
      </c>
      <c r="B997" t="str">
        <f>VLOOKUP(A997,Tableau1[],2,0)&amp;""</f>
        <v>BUREAU OSCAR AVEC ETAGERE CL ORANGE MEGA PROMO ISTIKBAL2014</v>
      </c>
      <c r="C997" t="str">
        <f>VLOOKUP(A997,Tableau1[],3,0)&amp;""</f>
        <v>C.A.C.EN</v>
      </c>
      <c r="D997" s="23">
        <f ca="1">SUMIF(OFFSET(ACHATS!$D$2,,,COUNTA(ACHATS!D:D),),A997,OFFSET(ACHATS!$G$2,,,COUNTA(ACHATS!G:G),))</f>
        <v>0</v>
      </c>
      <c r="E997" s="23">
        <f ca="1">SUMIF(OFFSET(VENTES!$D$2,,,COUNTA(VENTES!D:D),),A997,OFFSET(VENTES!$G$2,,,COUNTA(VENTES!G:G),))</f>
        <v>0</v>
      </c>
      <c r="F997" s="38"/>
      <c r="G997" s="38"/>
      <c r="H997" s="38"/>
    </row>
    <row r="998" spans="1:8">
      <c r="A998" s="24" t="str">
        <f>Listes!A997</f>
        <v>5051915</v>
      </c>
      <c r="B998" t="str">
        <f>VLOOKUP(A998,Tableau1[],2,0)&amp;""</f>
        <v>SMART CHAISE SUR ROULETTES CL CREME + ACC</v>
      </c>
      <c r="C998" t="str">
        <f>VLOOKUP(A998,Tableau1[],3,0)&amp;""</f>
        <v>ACC.C.A.C</v>
      </c>
      <c r="D998" s="23">
        <f ca="1">SUMIF(OFFSET(ACHATS!$D$2,,,COUNTA(ACHATS!D:D),),A998,OFFSET(ACHATS!$G$2,,,COUNTA(ACHATS!G:G),))</f>
        <v>0</v>
      </c>
      <c r="E998" s="23">
        <f ca="1">SUMIF(OFFSET(VENTES!$D$2,,,COUNTA(VENTES!D:D),),A998,OFFSET(VENTES!$G$2,,,COUNTA(VENTES!G:G),))</f>
        <v>0</v>
      </c>
      <c r="F998" s="38"/>
      <c r="G998" s="38"/>
      <c r="H998" s="38"/>
    </row>
    <row r="999" spans="1:8">
      <c r="A999" s="24" t="str">
        <f>Listes!A998</f>
        <v>5051916</v>
      </c>
      <c r="B999" t="str">
        <f>VLOOKUP(A999,Tableau1[],2,0)&amp;""</f>
        <v>SMART CHAISE SUR ROULETTES CL BORDEAU + ACC</v>
      </c>
      <c r="C999" t="str">
        <f>VLOOKUP(A999,Tableau1[],3,0)&amp;""</f>
        <v>S.A.M</v>
      </c>
      <c r="D999" s="23">
        <f ca="1">SUMIF(OFFSET(ACHATS!$D$2,,,COUNTA(ACHATS!D:D),),A999,OFFSET(ACHATS!$G$2,,,COUNTA(ACHATS!G:G),))</f>
        <v>0</v>
      </c>
      <c r="E999" s="23">
        <f ca="1">SUMIF(OFFSET(VENTES!$D$2,,,COUNTA(VENTES!D:D),),A999,OFFSET(VENTES!$G$2,,,COUNTA(VENTES!G:G),))</f>
        <v>0</v>
      </c>
      <c r="F999" s="38"/>
      <c r="G999" s="38"/>
      <c r="H999" s="38"/>
    </row>
    <row r="1000" spans="1:8">
      <c r="A1000" s="24" t="str">
        <f>Listes!A999</f>
        <v>5051945</v>
      </c>
      <c r="B1000" t="str">
        <f>VLOOKUP(A1000,Tableau1[],2,0)&amp;""</f>
        <v>SMART CHAISE SUR ROULETTES CL ORANGE + ACC</v>
      </c>
      <c r="C1000" t="str">
        <f>VLOOKUP(A1000,Tableau1[],3,0)&amp;""</f>
        <v>ACC.C.A.C</v>
      </c>
      <c r="D1000" s="23">
        <f ca="1">SUMIF(OFFSET(ACHATS!$D$2,,,COUNTA(ACHATS!D:D),),A1000,OFFSET(ACHATS!$G$2,,,COUNTA(ACHATS!G:G),))</f>
        <v>0</v>
      </c>
      <c r="E1000" s="23">
        <f ca="1">SUMIF(OFFSET(VENTES!$D$2,,,COUNTA(VENTES!D:D),),A1000,OFFSET(VENTES!$G$2,,,COUNTA(VENTES!G:G),))</f>
        <v>0</v>
      </c>
      <c r="F1000" s="38"/>
      <c r="G1000" s="38"/>
      <c r="H1000" s="38"/>
    </row>
    <row r="1001" spans="1:8">
      <c r="A1001" s="24" t="str">
        <f>Listes!A1000</f>
        <v>5052032</v>
      </c>
      <c r="B1001" t="str">
        <f>VLOOKUP(A1001,Tableau1[],2,0)&amp;""</f>
        <v>BUREAU VALENSIA CL BLANC</v>
      </c>
      <c r="C1001" t="str">
        <f>VLOOKUP(A1001,Tableau1[],3,0)&amp;""</f>
        <v>C.A.C.EN</v>
      </c>
      <c r="D1001" s="23">
        <f ca="1">SUMIF(OFFSET(ACHATS!$D$2,,,COUNTA(ACHATS!D:D),),A1001,OFFSET(ACHATS!$G$2,,,COUNTA(ACHATS!G:G),))</f>
        <v>0</v>
      </c>
      <c r="E1001" s="23">
        <f ca="1">SUMIF(OFFSET(VENTES!$D$2,,,COUNTA(VENTES!D:D),),A1001,OFFSET(VENTES!$G$2,,,COUNTA(VENTES!G:G),))</f>
        <v>0</v>
      </c>
      <c r="F1001" s="38"/>
      <c r="G1001" s="38"/>
      <c r="H1001" s="38"/>
    </row>
    <row r="1002" spans="1:8">
      <c r="A1002" s="24" t="str">
        <f>Listes!A1001</f>
        <v>5052132</v>
      </c>
      <c r="B1002" t="str">
        <f>VLOOKUP(A1002,Tableau1[],2,0)&amp;""</f>
        <v>BIBLIOTHEQUE CL BLANC</v>
      </c>
      <c r="C1002" t="str">
        <f>VLOOKUP(A1002,Tableau1[],3,0)&amp;""</f>
        <v>ACC SALON</v>
      </c>
      <c r="D1002" s="23">
        <f ca="1">SUMIF(OFFSET(ACHATS!$D$2,,,COUNTA(ACHATS!D:D),),A1002,OFFSET(ACHATS!$G$2,,,COUNTA(ACHATS!G:G),))</f>
        <v>0</v>
      </c>
      <c r="E1002" s="23">
        <f ca="1">SUMIF(OFFSET(VENTES!$D$2,,,COUNTA(VENTES!D:D),),A1002,OFFSET(VENTES!$G$2,,,COUNTA(VENTES!G:G),))</f>
        <v>0</v>
      </c>
      <c r="F1002" s="38"/>
      <c r="G1002" s="38"/>
      <c r="H1002" s="38"/>
    </row>
    <row r="1003" spans="1:8">
      <c r="A1003" s="24" t="str">
        <f>Listes!A1002</f>
        <v>5052216</v>
      </c>
      <c r="B1003" t="str">
        <f>VLOOKUP(A1003,Tableau1[],2,0)&amp;""</f>
        <v>BUREAU SPEED CL ROUGE</v>
      </c>
      <c r="C1003" t="str">
        <f>VLOOKUP(A1003,Tableau1[],3,0)&amp;""</f>
        <v>C.A.C.EN</v>
      </c>
      <c r="D1003" s="23">
        <f ca="1">SUMIF(OFFSET(ACHATS!$D$2,,,COUNTA(ACHATS!D:D),),A1003,OFFSET(ACHATS!$G$2,,,COUNTA(ACHATS!G:G),))</f>
        <v>0</v>
      </c>
      <c r="E1003" s="23">
        <f ca="1">SUMIF(OFFSET(VENTES!$D$2,,,COUNTA(VENTES!D:D),),A1003,OFFSET(VENTES!$G$2,,,COUNTA(VENTES!G:G),))</f>
        <v>0</v>
      </c>
      <c r="F1003" s="38"/>
      <c r="G1003" s="38"/>
      <c r="H1003" s="38"/>
    </row>
    <row r="1004" spans="1:8">
      <c r="A1004" s="24" t="str">
        <f>Listes!A1003</f>
        <v>5052232</v>
      </c>
      <c r="B1004" t="str">
        <f>VLOOKUP(A1004,Tableau1[],2,0)&amp;""</f>
        <v>VALENSIA CHIFFONIER  CL  BLANC</v>
      </c>
      <c r="C1004" t="str">
        <f>VLOOKUP(A1004,Tableau1[],3,0)&amp;""</f>
        <v>C.A.C.AD</v>
      </c>
      <c r="D1004" s="23">
        <f ca="1">SUMIF(OFFSET(ACHATS!$D$2,,,COUNTA(ACHATS!D:D),),A1004,OFFSET(ACHATS!$G$2,,,COUNTA(ACHATS!G:G),))</f>
        <v>0</v>
      </c>
      <c r="E1004" s="23">
        <f ca="1">SUMIF(OFFSET(VENTES!$D$2,,,COUNTA(VENTES!D:D),),A1004,OFFSET(VENTES!$G$2,,,COUNTA(VENTES!G:G),))</f>
        <v>0</v>
      </c>
      <c r="F1004" s="38"/>
      <c r="G1004" s="38"/>
      <c r="H1004" s="38"/>
    </row>
    <row r="1005" spans="1:8">
      <c r="A1005" s="24" t="str">
        <f>Listes!A1004</f>
        <v>5052316</v>
      </c>
      <c r="B1005" t="str">
        <f>VLOOKUP(A1005,Tableau1[],2,0)&amp;""</f>
        <v>PLANET CHAISE SUR ROULETTE + ACC CL ROUGE</v>
      </c>
      <c r="C1005" t="str">
        <f>VLOOKUP(A1005,Tableau1[],3,0)&amp;""</f>
        <v>C.A.C.EN</v>
      </c>
      <c r="D1005" s="23">
        <f ca="1">SUMIF(OFFSET(ACHATS!$D$2,,,COUNTA(ACHATS!D:D),),A1005,OFFSET(ACHATS!$G$2,,,COUNTA(ACHATS!G:G),))</f>
        <v>0</v>
      </c>
      <c r="E1005" s="23">
        <f ca="1">SUMIF(OFFSET(VENTES!$D$2,,,COUNTA(VENTES!D:D),),A1005,OFFSET(VENTES!$G$2,,,COUNTA(VENTES!G:G),))</f>
        <v>0</v>
      </c>
      <c r="F1005" s="38"/>
      <c r="G1005" s="38"/>
      <c r="H1005" s="38"/>
    </row>
    <row r="1006" spans="1:8">
      <c r="A1006" s="24" t="str">
        <f>Listes!A1005</f>
        <v>5052317</v>
      </c>
      <c r="B1006" t="str">
        <f>VLOOKUP(A1006,Tableau1[],2,0)&amp;""</f>
        <v>PLANET CHAISE  BUREAU ENFANT COL CREME</v>
      </c>
      <c r="C1006" t="str">
        <f>VLOOKUP(A1006,Tableau1[],3,0)&amp;""</f>
        <v>C.A.C.EN</v>
      </c>
      <c r="D1006" s="23">
        <f ca="1">SUMIF(OFFSET(ACHATS!$D$2,,,COUNTA(ACHATS!D:D),),A1006,OFFSET(ACHATS!$G$2,,,COUNTA(ACHATS!G:G),))</f>
        <v>0</v>
      </c>
      <c r="E1006" s="23">
        <f ca="1">SUMIF(OFFSET(VENTES!$D$2,,,COUNTA(VENTES!D:D),),A1006,OFFSET(VENTES!$G$2,,,COUNTA(VENTES!G:G),))</f>
        <v>0</v>
      </c>
      <c r="F1006" s="38"/>
      <c r="G1006" s="38"/>
      <c r="H1006" s="38"/>
    </row>
    <row r="1007" spans="1:8">
      <c r="A1007" s="24" t="str">
        <f>Listes!A1006</f>
        <v>5052342</v>
      </c>
      <c r="B1007" t="str">
        <f>VLOOKUP(A1007,Tableau1[],2,0)&amp;""</f>
        <v>PLANET CHAISE SUR ROULETTE + ACC CL VERT</v>
      </c>
      <c r="C1007" t="str">
        <f>VLOOKUP(A1007,Tableau1[],3,0)&amp;""</f>
        <v>C.A.C.EN</v>
      </c>
      <c r="D1007" s="23">
        <f ca="1">SUMIF(OFFSET(ACHATS!$D$2,,,COUNTA(ACHATS!D:D),),A1007,OFFSET(ACHATS!$G$2,,,COUNTA(ACHATS!G:G),))</f>
        <v>0</v>
      </c>
      <c r="E1007" s="23">
        <f ca="1">SUMIF(OFFSET(VENTES!$D$2,,,COUNTA(VENTES!D:D),),A1007,OFFSET(VENTES!$G$2,,,COUNTA(VENTES!G:G),))</f>
        <v>0</v>
      </c>
      <c r="F1007" s="38"/>
      <c r="G1007" s="38"/>
      <c r="H1007" s="38"/>
    </row>
    <row r="1008" spans="1:8">
      <c r="A1008" s="24" t="str">
        <f>Listes!A1007</f>
        <v>5052535</v>
      </c>
      <c r="B1008" t="str">
        <f>VLOOKUP(A1008,Tableau1[],2,0)&amp;""</f>
        <v>CHAISE FUNNY CL ROUGE</v>
      </c>
      <c r="C1008" t="str">
        <f>VLOOKUP(A1008,Tableau1[],3,0)&amp;""</f>
        <v>C.A.C.AD</v>
      </c>
      <c r="D1008" s="23">
        <f ca="1">SUMIF(OFFSET(ACHATS!$D$2,,,COUNTA(ACHATS!D:D),),A1008,OFFSET(ACHATS!$G$2,,,COUNTA(ACHATS!G:G),))</f>
        <v>0</v>
      </c>
      <c r="E1008" s="23">
        <f ca="1">SUMIF(OFFSET(VENTES!$D$2,,,COUNTA(VENTES!D:D),),A1008,OFFSET(VENTES!$G$2,,,COUNTA(VENTES!G:G),))</f>
        <v>0</v>
      </c>
      <c r="F1008" s="38"/>
      <c r="G1008" s="38"/>
      <c r="H1008" s="38"/>
    </row>
    <row r="1009" spans="1:8">
      <c r="A1009" s="24" t="str">
        <f>Listes!A1008</f>
        <v>5052536</v>
      </c>
      <c r="B1009" t="str">
        <f>VLOOKUP(A1009,Tableau1[],2,0)&amp;""</f>
        <v>BUREAU SAFRANE CL WENGE</v>
      </c>
      <c r="C1009" t="str">
        <f>VLOOKUP(A1009,Tableau1[],3,0)&amp;""</f>
        <v>C.A.C.EN</v>
      </c>
      <c r="D1009" s="23">
        <f ca="1">SUMIF(OFFSET(ACHATS!$D$2,,,COUNTA(ACHATS!D:D),),A1009,OFFSET(ACHATS!$G$2,,,COUNTA(ACHATS!G:G),))</f>
        <v>0</v>
      </c>
      <c r="E1009" s="23">
        <f ca="1">SUMIF(OFFSET(VENTES!$D$2,,,COUNTA(VENTES!D:D),),A1009,OFFSET(VENTES!$G$2,,,COUNTA(VENTES!G:G),))</f>
        <v>0</v>
      </c>
      <c r="F1009" s="38"/>
      <c r="G1009" s="38"/>
      <c r="H1009" s="38"/>
    </row>
    <row r="1010" spans="1:8">
      <c r="A1010" s="24" t="str">
        <f>Listes!A1009</f>
        <v>5052537</v>
      </c>
      <c r="B1010" t="str">
        <f>VLOOKUP(A1010,Tableau1[],2,0)&amp;""</f>
        <v>BUREAU TEMPO CL CHENE MEGA PROMO ISTIKBAL2014</v>
      </c>
      <c r="C1010" t="str">
        <f>VLOOKUP(A1010,Tableau1[],3,0)&amp;""</f>
        <v>C.A.C.EN</v>
      </c>
      <c r="D1010" s="23">
        <f ca="1">SUMIF(OFFSET(ACHATS!$D$2,,,COUNTA(ACHATS!D:D),),A1010,OFFSET(ACHATS!$G$2,,,COUNTA(ACHATS!G:G),))</f>
        <v>0</v>
      </c>
      <c r="E1010" s="23">
        <f ca="1">SUMIF(OFFSET(VENTES!$D$2,,,COUNTA(VENTES!D:D),),A1010,OFFSET(VENTES!$G$2,,,COUNTA(VENTES!G:G),))</f>
        <v>0</v>
      </c>
      <c r="F1010" s="38"/>
      <c r="G1010" s="38"/>
      <c r="H1010" s="38"/>
    </row>
    <row r="1011" spans="1:8">
      <c r="A1011" s="24" t="str">
        <f>Listes!A1010</f>
        <v>5052631</v>
      </c>
      <c r="B1011" t="str">
        <f>VLOOKUP(A1011,Tableau1[],2,0)&amp;""</f>
        <v>BUREAU SAFRAN CL WENGUE</v>
      </c>
      <c r="C1011" t="str">
        <f>VLOOKUP(A1011,Tableau1[],3,0)&amp;""</f>
        <v>C.A.C.EN</v>
      </c>
      <c r="D1011" s="23">
        <f ca="1">SUMIF(OFFSET(ACHATS!$D$2,,,COUNTA(ACHATS!D:D),),A1011,OFFSET(ACHATS!$G$2,,,COUNTA(ACHATS!G:G),))</f>
        <v>0</v>
      </c>
      <c r="E1011" s="23">
        <f ca="1">SUMIF(OFFSET(VENTES!$D$2,,,COUNTA(VENTES!D:D),),A1011,OFFSET(VENTES!$G$2,,,COUNTA(VENTES!G:G),))</f>
        <v>0</v>
      </c>
      <c r="F1011" s="38"/>
      <c r="G1011" s="38"/>
      <c r="H1011" s="38"/>
    </row>
    <row r="1012" spans="1:8">
      <c r="A1012" s="24" t="str">
        <f>Listes!A1011</f>
        <v>5052743</v>
      </c>
      <c r="B1012" t="str">
        <f>VLOOKUP(A1012,Tableau1[],2,0)&amp;""</f>
        <v>BIBLIOTHEQUE CARMEN CL WENGUE CREME</v>
      </c>
      <c r="C1012" t="str">
        <f>VLOOKUP(A1012,Tableau1[],3,0)&amp;""</f>
        <v>ACC SALON</v>
      </c>
      <c r="D1012" s="23">
        <f ca="1">SUMIF(OFFSET(ACHATS!$D$2,,,COUNTA(ACHATS!D:D),),A1012,OFFSET(ACHATS!$G$2,,,COUNTA(ACHATS!G:G),))</f>
        <v>0</v>
      </c>
      <c r="E1012" s="23">
        <f ca="1">SUMIF(OFFSET(VENTES!$D$2,,,COUNTA(VENTES!D:D),),A1012,OFFSET(VENTES!$G$2,,,COUNTA(VENTES!G:G),))</f>
        <v>0</v>
      </c>
      <c r="F1012" s="38"/>
      <c r="G1012" s="38"/>
      <c r="H1012" s="38"/>
    </row>
    <row r="1013" spans="1:8">
      <c r="A1013" s="24" t="str">
        <f>Listes!A1012</f>
        <v>5052843</v>
      </c>
      <c r="B1013" t="str">
        <f>VLOOKUP(A1013,Tableau1[],2,0)&amp;""</f>
        <v>BUREAU CARMEN  CL WENGUE /CREM</v>
      </c>
      <c r="C1013" t="str">
        <f>VLOOKUP(A1013,Tableau1[],3,0)&amp;""</f>
        <v>C.A.C.EN</v>
      </c>
      <c r="D1013" s="23">
        <f ca="1">SUMIF(OFFSET(ACHATS!$D$2,,,COUNTA(ACHATS!D:D),),A1013,OFFSET(ACHATS!$G$2,,,COUNTA(ACHATS!G:G),))</f>
        <v>0</v>
      </c>
      <c r="E1013" s="23">
        <f ca="1">SUMIF(OFFSET(VENTES!$D$2,,,COUNTA(VENTES!D:D),),A1013,OFFSET(VENTES!$G$2,,,COUNTA(VENTES!G:G),))</f>
        <v>0</v>
      </c>
      <c r="F1013" s="38"/>
      <c r="G1013" s="38"/>
      <c r="H1013" s="38"/>
    </row>
    <row r="1014" spans="1:8">
      <c r="A1014" s="24" t="str">
        <f>Listes!A1013</f>
        <v>5060000</v>
      </c>
      <c r="B1014" t="str">
        <f>VLOOKUP(A1014,Tableau1[],2,0)&amp;""</f>
        <v>MATELAS ALIZE 160X200</v>
      </c>
      <c r="C1014" t="str">
        <f>VLOOKUP(A1014,Tableau1[],3,0)&amp;""</f>
        <v>MATELAS</v>
      </c>
      <c r="D1014" s="23">
        <f ca="1">SUMIF(OFFSET(ACHATS!$D$2,,,COUNTA(ACHATS!D:D),),A1014,OFFSET(ACHATS!$G$2,,,COUNTA(ACHATS!G:G),))</f>
        <v>0</v>
      </c>
      <c r="E1014" s="23">
        <f ca="1">SUMIF(OFFSET(VENTES!$D$2,,,COUNTA(VENTES!D:D),),A1014,OFFSET(VENTES!$G$2,,,COUNTA(VENTES!G:G),))</f>
        <v>0</v>
      </c>
      <c r="F1014" s="38"/>
      <c r="G1014" s="38"/>
      <c r="H1014" s="38"/>
    </row>
    <row r="1015" spans="1:8">
      <c r="A1015" s="24" t="str">
        <f>Listes!A1014</f>
        <v>5060001</v>
      </c>
      <c r="B1015" t="str">
        <f>VLOOKUP(A1015,Tableau1[],2,0)&amp;""</f>
        <v>MATELAS ALIZE  100X200 MEGA PROMO ISTIKBAL2014</v>
      </c>
      <c r="C1015" t="str">
        <f>VLOOKUP(A1015,Tableau1[],3,0)&amp;""</f>
        <v>MATELAS</v>
      </c>
      <c r="D1015" s="23">
        <f ca="1">SUMIF(OFFSET(ACHATS!$D$2,,,COUNTA(ACHATS!D:D),),A1015,OFFSET(ACHATS!$G$2,,,COUNTA(ACHATS!G:G),))</f>
        <v>0</v>
      </c>
      <c r="E1015" s="23">
        <f ca="1">SUMIF(OFFSET(VENTES!$D$2,,,COUNTA(VENTES!D:D),),A1015,OFFSET(VENTES!$G$2,,,COUNTA(VENTES!G:G),))</f>
        <v>0</v>
      </c>
      <c r="F1015" s="38"/>
      <c r="G1015" s="38"/>
      <c r="H1015" s="38"/>
    </row>
    <row r="1016" spans="1:8">
      <c r="A1016" s="24" t="str">
        <f>Listes!A1015</f>
        <v>5060002</v>
      </c>
      <c r="B1016" t="str">
        <f>VLOOKUP(A1016,Tableau1[],2,0)&amp;""</f>
        <v>MATELAS ALIZE  90X200 MEGA PROMO ISTIKBAL2014</v>
      </c>
      <c r="C1016" t="str">
        <f>VLOOKUP(A1016,Tableau1[],3,0)&amp;""</f>
        <v>MATELAS</v>
      </c>
      <c r="D1016" s="23">
        <f ca="1">SUMIF(OFFSET(ACHATS!$D$2,,,COUNTA(ACHATS!D:D),),A1016,OFFSET(ACHATS!$G$2,,,COUNTA(ACHATS!G:G),))</f>
        <v>0</v>
      </c>
      <c r="E1016" s="23">
        <f ca="1">SUMIF(OFFSET(VENTES!$D$2,,,COUNTA(VENTES!D:D),),A1016,OFFSET(VENTES!$G$2,,,COUNTA(VENTES!G:G),))</f>
        <v>0</v>
      </c>
      <c r="F1016" s="38"/>
      <c r="G1016" s="38"/>
      <c r="H1016" s="38"/>
    </row>
    <row r="1017" spans="1:8">
      <c r="A1017" s="24" t="str">
        <f>Listes!A1016</f>
        <v>5060003</v>
      </c>
      <c r="B1017" t="str">
        <f>VLOOKUP(A1017,Tableau1[],2,0)&amp;""</f>
        <v>MATELAS COMFORT 90X200 MEGA PROMO ISTIKBAL2014</v>
      </c>
      <c r="C1017" t="str">
        <f>VLOOKUP(A1017,Tableau1[],3,0)&amp;""</f>
        <v>MATELAS</v>
      </c>
      <c r="D1017" s="23">
        <f ca="1">SUMIF(OFFSET(ACHATS!$D$2,,,COUNTA(ACHATS!D:D),),A1017,OFFSET(ACHATS!$G$2,,,COUNTA(ACHATS!G:G),))</f>
        <v>0</v>
      </c>
      <c r="E1017" s="23">
        <f ca="1">SUMIF(OFFSET(VENTES!$D$2,,,COUNTA(VENTES!D:D),),A1017,OFFSET(VENTES!$G$2,,,COUNTA(VENTES!G:G),))</f>
        <v>0</v>
      </c>
      <c r="F1017" s="38"/>
      <c r="G1017" s="38"/>
      <c r="H1017" s="38"/>
    </row>
    <row r="1018" spans="1:8">
      <c r="A1018" s="24" t="str">
        <f>Listes!A1017</f>
        <v>5060004</v>
      </c>
      <c r="B1018" t="str">
        <f>VLOOKUP(A1018,Tableau1[],2,0)&amp;""</f>
        <v>MATELAS COMFORT 160X200</v>
      </c>
      <c r="C1018" t="str">
        <f>VLOOKUP(A1018,Tableau1[],3,0)&amp;""</f>
        <v>MATELAS</v>
      </c>
      <c r="D1018" s="23">
        <f ca="1">SUMIF(OFFSET(ACHATS!$D$2,,,COUNTA(ACHATS!D:D),),A1018,OFFSET(ACHATS!$G$2,,,COUNTA(ACHATS!G:G),))</f>
        <v>0</v>
      </c>
      <c r="E1018" s="23">
        <f ca="1">SUMIF(OFFSET(VENTES!$D$2,,,COUNTA(VENTES!D:D),),A1018,OFFSET(VENTES!$G$2,,,COUNTA(VENTES!G:G),))</f>
        <v>0</v>
      </c>
      <c r="F1018" s="38"/>
      <c r="G1018" s="38"/>
      <c r="H1018" s="38"/>
    </row>
    <row r="1019" spans="1:8">
      <c r="A1019" s="24" t="str">
        <f>Listes!A1018</f>
        <v>5060005</v>
      </c>
      <c r="B1019" t="str">
        <f>VLOOKUP(A1019,Tableau1[],2,0)&amp;""</f>
        <v>MATELAS COMFORT 100X200 MEGA PROMO ISTIKBAL2014</v>
      </c>
      <c r="C1019" t="str">
        <f>VLOOKUP(A1019,Tableau1[],3,0)&amp;""</f>
        <v>MATELAS</v>
      </c>
      <c r="D1019" s="23">
        <f ca="1">SUMIF(OFFSET(ACHATS!$D$2,,,COUNTA(ACHATS!D:D),),A1019,OFFSET(ACHATS!$G$2,,,COUNTA(ACHATS!G:G),))</f>
        <v>0</v>
      </c>
      <c r="E1019" s="23">
        <f ca="1">SUMIF(OFFSET(VENTES!$D$2,,,COUNTA(VENTES!D:D),),A1019,OFFSET(VENTES!$G$2,,,COUNTA(VENTES!G:G),))</f>
        <v>0</v>
      </c>
      <c r="F1019" s="38"/>
      <c r="G1019" s="38"/>
      <c r="H1019" s="38"/>
    </row>
    <row r="1020" spans="1:8">
      <c r="A1020" s="24" t="str">
        <f>Listes!A1019</f>
        <v>5060006</v>
      </c>
      <c r="B1020" t="str">
        <f>VLOOKUP(A1020,Tableau1[],2,0)&amp;""</f>
        <v>MATELAS ALIZE MATRISS 90*190 MEGA PROMO ISTIKBAL2014</v>
      </c>
      <c r="C1020" t="str">
        <f>VLOOKUP(A1020,Tableau1[],3,0)&amp;""</f>
        <v>MATELAS</v>
      </c>
      <c r="D1020" s="23">
        <f ca="1">SUMIF(OFFSET(ACHATS!$D$2,,,COUNTA(ACHATS!D:D),),A1020,OFFSET(ACHATS!$G$2,,,COUNTA(ACHATS!G:G),))</f>
        <v>0</v>
      </c>
      <c r="E1020" s="23">
        <f ca="1">SUMIF(OFFSET(VENTES!$D$2,,,COUNTA(VENTES!D:D),),A1020,OFFSET(VENTES!$G$2,,,COUNTA(VENTES!G:G),))</f>
        <v>0</v>
      </c>
      <c r="F1020" s="38"/>
      <c r="G1020" s="38"/>
      <c r="H1020" s="38"/>
    </row>
    <row r="1021" spans="1:8">
      <c r="A1021" s="24" t="str">
        <f>Listes!A1020</f>
        <v>5060007</v>
      </c>
      <c r="B1021" t="str">
        <f>VLOOKUP(A1021,Tableau1[],2,0)&amp;""</f>
        <v>MATELAS COMFORT90X190</v>
      </c>
      <c r="C1021" t="str">
        <f>VLOOKUP(A1021,Tableau1[],3,0)&amp;""</f>
        <v>MATELAS</v>
      </c>
      <c r="D1021" s="23">
        <f ca="1">SUMIF(OFFSET(ACHATS!$D$2,,,COUNTA(ACHATS!D:D),),A1021,OFFSET(ACHATS!$G$2,,,COUNTA(ACHATS!G:G),))</f>
        <v>0</v>
      </c>
      <c r="E1021" s="23">
        <f ca="1">SUMIF(OFFSET(VENTES!$D$2,,,COUNTA(VENTES!D:D),),A1021,OFFSET(VENTES!$G$2,,,COUNTA(VENTES!G:G),))</f>
        <v>0</v>
      </c>
      <c r="F1021" s="38"/>
      <c r="G1021" s="38"/>
      <c r="H1021" s="38"/>
    </row>
    <row r="1022" spans="1:8">
      <c r="A1022" s="24" t="str">
        <f>Listes!A1021</f>
        <v>5060008</v>
      </c>
      <c r="B1022" t="str">
        <f>VLOOKUP(A1022,Tableau1[],2,0)&amp;""</f>
        <v>MATELAS COMFORT 120X200 MEGA PROMO ISTIKBAL2014</v>
      </c>
      <c r="C1022" t="str">
        <f>VLOOKUP(A1022,Tableau1[],3,0)&amp;""</f>
        <v>MATELAS</v>
      </c>
      <c r="D1022" s="23">
        <f ca="1">SUMIF(OFFSET(ACHATS!$D$2,,,COUNTA(ACHATS!D:D),),A1022,OFFSET(ACHATS!$G$2,,,COUNTA(ACHATS!G:G),))</f>
        <v>0</v>
      </c>
      <c r="E1022" s="23">
        <f ca="1">SUMIF(OFFSET(VENTES!$D$2,,,COUNTA(VENTES!D:D),),A1022,OFFSET(VENTES!$G$2,,,COUNTA(VENTES!G:G),))</f>
        <v>0</v>
      </c>
      <c r="F1022" s="38"/>
      <c r="G1022" s="38"/>
      <c r="H1022" s="38"/>
    </row>
    <row r="1023" spans="1:8">
      <c r="A1023" s="24" t="str">
        <f>Listes!A1022</f>
        <v>5060009</v>
      </c>
      <c r="B1023" t="str">
        <f>VLOOKUP(A1023,Tableau1[],2,0)&amp;""</f>
        <v>MATELAS COMFORT 140X190</v>
      </c>
      <c r="C1023" t="str">
        <f>VLOOKUP(A1023,Tableau1[],3,0)&amp;""</f>
        <v>MATELAS</v>
      </c>
      <c r="D1023" s="23">
        <f ca="1">SUMIF(OFFSET(ACHATS!$D$2,,,COUNTA(ACHATS!D:D),),A1023,OFFSET(ACHATS!$G$2,,,COUNTA(ACHATS!G:G),))</f>
        <v>0</v>
      </c>
      <c r="E1023" s="23">
        <f ca="1">SUMIF(OFFSET(VENTES!$D$2,,,COUNTA(VENTES!D:D),),A1023,OFFSET(VENTES!$G$2,,,COUNTA(VENTES!G:G),))</f>
        <v>0</v>
      </c>
      <c r="F1023" s="38"/>
      <c r="G1023" s="38"/>
      <c r="H1023" s="38"/>
    </row>
    <row r="1024" spans="1:8">
      <c r="A1024" s="24" t="str">
        <f>Listes!A1023</f>
        <v>5060011</v>
      </c>
      <c r="B1024" t="str">
        <f>VLOOKUP(A1024,Tableau1[],2,0)&amp;""</f>
        <v>MATELAS ALIZE 90X195 NEW MEGA PROMO ISTIKBAL2014</v>
      </c>
      <c r="C1024" t="str">
        <f>VLOOKUP(A1024,Tableau1[],3,0)&amp;""</f>
        <v>MATELAS</v>
      </c>
      <c r="D1024" s="23">
        <f ca="1">SUMIF(OFFSET(ACHATS!$D$2,,,COUNTA(ACHATS!D:D),),A1024,OFFSET(ACHATS!$G$2,,,COUNTA(ACHATS!G:G),))</f>
        <v>0</v>
      </c>
      <c r="E1024" s="23">
        <f ca="1">SUMIF(OFFSET(VENTES!$D$2,,,COUNTA(VENTES!D:D),),A1024,OFFSET(VENTES!$G$2,,,COUNTA(VENTES!G:G),))</f>
        <v>0</v>
      </c>
      <c r="F1024" s="38"/>
      <c r="G1024" s="38"/>
      <c r="H1024" s="38"/>
    </row>
    <row r="1025" spans="1:8">
      <c r="A1025" s="24" t="str">
        <f>Listes!A1024</f>
        <v>5060012</v>
      </c>
      <c r="B1025" t="str">
        <f>VLOOKUP(A1025,Tableau1[],2,0)&amp;""</f>
        <v>MATELAS ALIZE 120X200</v>
      </c>
      <c r="C1025" t="str">
        <f>VLOOKUP(A1025,Tableau1[],3,0)&amp;""</f>
        <v>MATELAS</v>
      </c>
      <c r="D1025" s="23">
        <f ca="1">SUMIF(OFFSET(ACHATS!$D$2,,,COUNTA(ACHATS!D:D),),A1025,OFFSET(ACHATS!$G$2,,,COUNTA(ACHATS!G:G),))</f>
        <v>0</v>
      </c>
      <c r="E1025" s="23">
        <f ca="1">SUMIF(OFFSET(VENTES!$D$2,,,COUNTA(VENTES!D:D),),A1025,OFFSET(VENTES!$G$2,,,COUNTA(VENTES!G:G),))</f>
        <v>0</v>
      </c>
      <c r="F1025" s="38"/>
      <c r="G1025" s="38"/>
      <c r="H1025" s="38"/>
    </row>
    <row r="1026" spans="1:8">
      <c r="A1026" s="24" t="str">
        <f>Listes!A1025</f>
        <v>5060013</v>
      </c>
      <c r="B1026" t="str">
        <f>VLOOKUP(A1026,Tableau1[],2,0)&amp;""</f>
        <v>MATELAS ALIZE 150X200 MEGA PROMO ISTIKBAL2014</v>
      </c>
      <c r="C1026" t="str">
        <f>VLOOKUP(A1026,Tableau1[],3,0)&amp;""</f>
        <v>MATELAS</v>
      </c>
      <c r="D1026" s="23">
        <f ca="1">SUMIF(OFFSET(ACHATS!$D$2,,,COUNTA(ACHATS!D:D),),A1026,OFFSET(ACHATS!$G$2,,,COUNTA(ACHATS!G:G),))</f>
        <v>0</v>
      </c>
      <c r="E1026" s="23">
        <f ca="1">SUMIF(OFFSET(VENTES!$D$2,,,COUNTA(VENTES!D:D),),A1026,OFFSET(VENTES!$G$2,,,COUNTA(VENTES!G:G),))</f>
        <v>0</v>
      </c>
      <c r="F1026" s="38"/>
      <c r="G1026" s="38"/>
      <c r="H1026" s="38"/>
    </row>
    <row r="1027" spans="1:8">
      <c r="A1027" s="24" t="str">
        <f>Listes!A1026</f>
        <v>5060014</v>
      </c>
      <c r="B1027" t="str">
        <f>VLOOKUP(A1027,Tableau1[],2,0)&amp;""</f>
        <v>MATELAS COMFORT 150X200</v>
      </c>
      <c r="C1027" t="str">
        <f>VLOOKUP(A1027,Tableau1[],3,0)&amp;""</f>
        <v>MATELAS</v>
      </c>
      <c r="D1027" s="23">
        <f ca="1">SUMIF(OFFSET(ACHATS!$D$2,,,COUNTA(ACHATS!D:D),),A1027,OFFSET(ACHATS!$G$2,,,COUNTA(ACHATS!G:G),))</f>
        <v>0</v>
      </c>
      <c r="E1027" s="23">
        <f ca="1">SUMIF(OFFSET(VENTES!$D$2,,,COUNTA(VENTES!D:D),),A1027,OFFSET(VENTES!$G$2,,,COUNTA(VENTES!G:G),))</f>
        <v>0</v>
      </c>
      <c r="F1027" s="38"/>
      <c r="G1027" s="38"/>
      <c r="H1027" s="38"/>
    </row>
    <row r="1028" spans="1:8">
      <c r="A1028" s="24" t="str">
        <f>Listes!A1027</f>
        <v>5060015</v>
      </c>
      <c r="B1028" t="str">
        <f>VLOOKUP(A1028,Tableau1[],2,0)&amp;""</f>
        <v>MATELAS ALIZE 120X190 MEGA PROMO ISTIKBAL2014</v>
      </c>
      <c r="C1028" t="str">
        <f>VLOOKUP(A1028,Tableau1[],3,0)&amp;""</f>
        <v>MATELAS</v>
      </c>
      <c r="D1028" s="23">
        <f ca="1">SUMIF(OFFSET(ACHATS!$D$2,,,COUNTA(ACHATS!D:D),),A1028,OFFSET(ACHATS!$G$2,,,COUNTA(ACHATS!G:G),))</f>
        <v>0</v>
      </c>
      <c r="E1028" s="23">
        <f ca="1">SUMIF(OFFSET(VENTES!$D$2,,,COUNTA(VENTES!D:D),),A1028,OFFSET(VENTES!$G$2,,,COUNTA(VENTES!G:G),))</f>
        <v>0</v>
      </c>
      <c r="F1028" s="38"/>
      <c r="G1028" s="38"/>
      <c r="H1028" s="38"/>
    </row>
    <row r="1029" spans="1:8">
      <c r="A1029" s="24" t="str">
        <f>Listes!A1028</f>
        <v>5060016</v>
      </c>
      <c r="B1029" t="str">
        <f>VLOOKUP(A1029,Tableau1[],2,0)&amp;""</f>
        <v>MATELAS ALIZE  90X195 MEGA PROMO ISTIKBAL2014</v>
      </c>
      <c r="C1029" t="str">
        <f>VLOOKUP(A1029,Tableau1[],3,0)&amp;""</f>
        <v>MATELAS</v>
      </c>
      <c r="D1029" s="23">
        <f ca="1">SUMIF(OFFSET(ACHATS!$D$2,,,COUNTA(ACHATS!D:D),),A1029,OFFSET(ACHATS!$G$2,,,COUNTA(ACHATS!G:G),))</f>
        <v>0</v>
      </c>
      <c r="E1029" s="23">
        <f ca="1">SUMIF(OFFSET(VENTES!$D$2,,,COUNTA(VENTES!D:D),),A1029,OFFSET(VENTES!$G$2,,,COUNTA(VENTES!G:G),))</f>
        <v>0</v>
      </c>
      <c r="F1029" s="38"/>
      <c r="G1029" s="38"/>
      <c r="H1029" s="38"/>
    </row>
    <row r="1030" spans="1:8">
      <c r="A1030" s="24" t="str">
        <f>Listes!A1029</f>
        <v>5060017</v>
      </c>
      <c r="B1030" t="str">
        <f>VLOOKUP(A1030,Tableau1[],2,0)&amp;""</f>
        <v>MATELAS FORMPEDIC 140X190</v>
      </c>
      <c r="C1030" t="str">
        <f>VLOOKUP(A1030,Tableau1[],3,0)&amp;""</f>
        <v>MATELAS</v>
      </c>
      <c r="D1030" s="23">
        <f ca="1">SUMIF(OFFSET(ACHATS!$D$2,,,COUNTA(ACHATS!D:D),),A1030,OFFSET(ACHATS!$G$2,,,COUNTA(ACHATS!G:G),))</f>
        <v>0</v>
      </c>
      <c r="E1030" s="23">
        <f ca="1">SUMIF(OFFSET(VENTES!$D$2,,,COUNTA(VENTES!D:D),),A1030,OFFSET(VENTES!$G$2,,,COUNTA(VENTES!G:G),))</f>
        <v>0</v>
      </c>
      <c r="F1030" s="38"/>
      <c r="G1030" s="38"/>
      <c r="H1030" s="38"/>
    </row>
    <row r="1031" spans="1:8">
      <c r="A1031" s="24" t="str">
        <f>Listes!A1030</f>
        <v>5060018</v>
      </c>
      <c r="B1031" t="str">
        <f>VLOOKUP(A1031,Tableau1[],2,0)&amp;""</f>
        <v>MATELAS FORMPEDIC 150X200 MEGA PROMO ISTIKBAL2014</v>
      </c>
      <c r="C1031" t="str">
        <f>VLOOKUP(A1031,Tableau1[],3,0)&amp;""</f>
        <v>MATELAS</v>
      </c>
      <c r="D1031" s="23">
        <f ca="1">SUMIF(OFFSET(ACHATS!$D$2,,,COUNTA(ACHATS!D:D),),A1031,OFFSET(ACHATS!$G$2,,,COUNTA(ACHATS!G:G),))</f>
        <v>0</v>
      </c>
      <c r="E1031" s="23">
        <f ca="1">SUMIF(OFFSET(VENTES!$D$2,,,COUNTA(VENTES!D:D),),A1031,OFFSET(VENTES!$G$2,,,COUNTA(VENTES!G:G),))</f>
        <v>0</v>
      </c>
      <c r="F1031" s="38"/>
      <c r="G1031" s="38"/>
      <c r="H1031" s="38"/>
    </row>
    <row r="1032" spans="1:8">
      <c r="A1032" s="24" t="str">
        <f>Listes!A1031</f>
        <v>5060019</v>
      </c>
      <c r="B1032" t="str">
        <f>VLOOKUP(A1032,Tableau1[],2,0)&amp;""</f>
        <v>MATELAS FORMPEDIC 180X200</v>
      </c>
      <c r="C1032" t="str">
        <f>VLOOKUP(A1032,Tableau1[],3,0)&amp;""</f>
        <v>MATELAS</v>
      </c>
      <c r="D1032" s="23">
        <f ca="1">SUMIF(OFFSET(ACHATS!$D$2,,,COUNTA(ACHATS!D:D),),A1032,OFFSET(ACHATS!$G$2,,,COUNTA(ACHATS!G:G),))</f>
        <v>0</v>
      </c>
      <c r="E1032" s="23">
        <f ca="1">SUMIF(OFFSET(VENTES!$D$2,,,COUNTA(VENTES!D:D),),A1032,OFFSET(VENTES!$G$2,,,COUNTA(VENTES!G:G),))</f>
        <v>0</v>
      </c>
      <c r="F1032" s="38"/>
      <c r="G1032" s="38"/>
      <c r="H1032" s="38"/>
    </row>
    <row r="1033" spans="1:8">
      <c r="A1033" s="24" t="str">
        <f>Listes!A1032</f>
        <v>5060020</v>
      </c>
      <c r="B1033" t="str">
        <f>VLOOKUP(A1033,Tableau1[],2,0)&amp;""</f>
        <v>MATELAS ALIZE 140X190 REF 3862276 MEGA PROMO ISTIKBAL2014</v>
      </c>
      <c r="C1033" t="str">
        <f>VLOOKUP(A1033,Tableau1[],3,0)&amp;""</f>
        <v>MATELAS</v>
      </c>
      <c r="D1033" s="23">
        <f ca="1">SUMIF(OFFSET(ACHATS!$D$2,,,COUNTA(ACHATS!D:D),),A1033,OFFSET(ACHATS!$G$2,,,COUNTA(ACHATS!G:G),))</f>
        <v>0</v>
      </c>
      <c r="E1033" s="23">
        <f ca="1">SUMIF(OFFSET(VENTES!$D$2,,,COUNTA(VENTES!D:D),),A1033,OFFSET(VENTES!$G$2,,,COUNTA(VENTES!G:G),))</f>
        <v>0</v>
      </c>
      <c r="F1033" s="38"/>
      <c r="G1033" s="38"/>
      <c r="H1033" s="38"/>
    </row>
    <row r="1034" spans="1:8">
      <c r="A1034" s="24" t="str">
        <f>Listes!A1033</f>
        <v>5060021</v>
      </c>
      <c r="B1034" t="str">
        <f>VLOOKUP(A1034,Tableau1[],2,0)&amp;""</f>
        <v>MATELAS STRESS FREE 120X200 MEGA PROMO ISTIKBAL2014</v>
      </c>
      <c r="C1034" t="str">
        <f>VLOOKUP(A1034,Tableau1[],3,0)&amp;""</f>
        <v>MATELAS</v>
      </c>
      <c r="D1034" s="23">
        <f ca="1">SUMIF(OFFSET(ACHATS!$D$2,,,COUNTA(ACHATS!D:D),),A1034,OFFSET(ACHATS!$G$2,,,COUNTA(ACHATS!G:G),))</f>
        <v>0</v>
      </c>
      <c r="E1034" s="23">
        <f ca="1">SUMIF(OFFSET(VENTES!$D$2,,,COUNTA(VENTES!D:D),),A1034,OFFSET(VENTES!$G$2,,,COUNTA(VENTES!G:G),))</f>
        <v>0</v>
      </c>
      <c r="F1034" s="38"/>
      <c r="G1034" s="38"/>
      <c r="H1034" s="38"/>
    </row>
    <row r="1035" spans="1:8">
      <c r="A1035" s="24" t="str">
        <f>Listes!A1034</f>
        <v>5060022</v>
      </c>
      <c r="B1035" t="str">
        <f>VLOOKUP(A1035,Tableau1[],2,0)&amp;""</f>
        <v>MATELAS STRESS LESS 160X200</v>
      </c>
      <c r="C1035" t="str">
        <f>VLOOKUP(A1035,Tableau1[],3,0)&amp;""</f>
        <v>MATELAS</v>
      </c>
      <c r="D1035" s="23">
        <f ca="1">SUMIF(OFFSET(ACHATS!$D$2,,,COUNTA(ACHATS!D:D),),A1035,OFFSET(ACHATS!$G$2,,,COUNTA(ACHATS!G:G),))</f>
        <v>0</v>
      </c>
      <c r="E1035" s="23">
        <f ca="1">SUMIF(OFFSET(VENTES!$D$2,,,COUNTA(VENTES!D:D),),A1035,OFFSET(VENTES!$G$2,,,COUNTA(VENTES!G:G),))</f>
        <v>0</v>
      </c>
      <c r="F1035" s="38"/>
      <c r="G1035" s="38"/>
      <c r="H1035" s="38"/>
    </row>
    <row r="1036" spans="1:8">
      <c r="A1036" s="24" t="str">
        <f>Listes!A1035</f>
        <v>5060023</v>
      </c>
      <c r="B1036" t="str">
        <f>VLOOKUP(A1036,Tableau1[],2,0)&amp;""</f>
        <v>MATELAS VISCOLEX PLUS 160X200</v>
      </c>
      <c r="C1036" t="str">
        <f>VLOOKUP(A1036,Tableau1[],3,0)&amp;""</f>
        <v>MATELAS</v>
      </c>
      <c r="D1036" s="23">
        <f ca="1">SUMIF(OFFSET(ACHATS!$D$2,,,COUNTA(ACHATS!D:D),),A1036,OFFSET(ACHATS!$G$2,,,COUNTA(ACHATS!G:G),))</f>
        <v>0</v>
      </c>
      <c r="E1036" s="23">
        <f ca="1">SUMIF(OFFSET(VENTES!$D$2,,,COUNTA(VENTES!D:D),),A1036,OFFSET(VENTES!$G$2,,,COUNTA(VENTES!G:G),))</f>
        <v>0</v>
      </c>
      <c r="F1036" s="38"/>
      <c r="G1036" s="38"/>
      <c r="H1036" s="38"/>
    </row>
    <row r="1037" spans="1:8">
      <c r="A1037" s="24" t="str">
        <f>Listes!A1036</f>
        <v>5060024</v>
      </c>
      <c r="B1037" t="str">
        <f>VLOOKUP(A1037,Tableau1[],2,0)&amp;""</f>
        <v>MATELAS CLIMA NATURA 140X190 MEGA PROMO ISTIKBAL2014</v>
      </c>
      <c r="C1037" t="str">
        <f>VLOOKUP(A1037,Tableau1[],3,0)&amp;""</f>
        <v>MATELAS</v>
      </c>
      <c r="D1037" s="23">
        <f ca="1">SUMIF(OFFSET(ACHATS!$D$2,,,COUNTA(ACHATS!D:D),),A1037,OFFSET(ACHATS!$G$2,,,COUNTA(ACHATS!G:G),))</f>
        <v>0</v>
      </c>
      <c r="E1037" s="23">
        <f ca="1">SUMIF(OFFSET(VENTES!$D$2,,,COUNTA(VENTES!D:D),),A1037,OFFSET(VENTES!$G$2,,,COUNTA(VENTES!G:G),))</f>
        <v>0</v>
      </c>
      <c r="F1037" s="38"/>
      <c r="G1037" s="38"/>
      <c r="H1037" s="38"/>
    </row>
    <row r="1038" spans="1:8">
      <c r="A1038" s="24" t="str">
        <f>Listes!A1037</f>
        <v>5060025</v>
      </c>
      <c r="B1038" t="str">
        <f>VLOOKUP(A1038,Tableau1[],2,0)&amp;""</f>
        <v>MATELAS CLIMA NATURA 180X200 MEGA PROMO ISTIKBAL2014</v>
      </c>
      <c r="C1038" t="str">
        <f>VLOOKUP(A1038,Tableau1[],3,0)&amp;""</f>
        <v>MATELAS</v>
      </c>
      <c r="D1038" s="23">
        <f ca="1">SUMIF(OFFSET(ACHATS!$D$2,,,COUNTA(ACHATS!D:D),),A1038,OFFSET(ACHATS!$G$2,,,COUNTA(ACHATS!G:G),))</f>
        <v>0</v>
      </c>
      <c r="E1038" s="23">
        <f ca="1">SUMIF(OFFSET(VENTES!$D$2,,,COUNTA(VENTES!D:D),),A1038,OFFSET(VENTES!$G$2,,,COUNTA(VENTES!G:G),))</f>
        <v>0</v>
      </c>
      <c r="F1038" s="38"/>
      <c r="G1038" s="38"/>
      <c r="H1038" s="38"/>
    </row>
    <row r="1039" spans="1:8">
      <c r="A1039" s="24" t="str">
        <f>Listes!A1038</f>
        <v>5060026</v>
      </c>
      <c r="B1039" t="str">
        <f>VLOOKUP(A1039,Tableau1[],2,0)&amp;""</f>
        <v>MATELAS CLIMA NATURA 160X200 MEGA PROMO ISTIKBAL2014</v>
      </c>
      <c r="C1039" t="str">
        <f>VLOOKUP(A1039,Tableau1[],3,0)&amp;""</f>
        <v>MATELAS</v>
      </c>
      <c r="D1039" s="23">
        <f ca="1">SUMIF(OFFSET(ACHATS!$D$2,,,COUNTA(ACHATS!D:D),),A1039,OFFSET(ACHATS!$G$2,,,COUNTA(ACHATS!G:G),))</f>
        <v>0</v>
      </c>
      <c r="E1039" s="23">
        <f ca="1">SUMIF(OFFSET(VENTES!$D$2,,,COUNTA(VENTES!D:D),),A1039,OFFSET(VENTES!$G$2,,,COUNTA(VENTES!G:G),))</f>
        <v>0</v>
      </c>
      <c r="F1039" s="38"/>
      <c r="G1039" s="38"/>
      <c r="H1039" s="38"/>
    </row>
    <row r="1040" spans="1:8">
      <c r="A1040" s="24" t="str">
        <f>Listes!A1039</f>
        <v>5060027</v>
      </c>
      <c r="B1040" t="str">
        <f>VLOOKUP(A1040,Tableau1[],2,0)&amp;""</f>
        <v>MATELAS ORGAFLEX 180X200</v>
      </c>
      <c r="C1040" t="str">
        <f>VLOOKUP(A1040,Tableau1[],3,0)&amp;""</f>
        <v>MATELAS</v>
      </c>
      <c r="D1040" s="23">
        <f ca="1">SUMIF(OFFSET(ACHATS!$D$2,,,COUNTA(ACHATS!D:D),),A1040,OFFSET(ACHATS!$G$2,,,COUNTA(ACHATS!G:G),))</f>
        <v>0</v>
      </c>
      <c r="E1040" s="23">
        <f ca="1">SUMIF(OFFSET(VENTES!$D$2,,,COUNTA(VENTES!D:D),),A1040,OFFSET(VENTES!$G$2,,,COUNTA(VENTES!G:G),))</f>
        <v>0</v>
      </c>
      <c r="F1040" s="38"/>
      <c r="G1040" s="38"/>
      <c r="H1040" s="38"/>
    </row>
    <row r="1041" spans="1:8">
      <c r="A1041" s="24" t="str">
        <f>Listes!A1040</f>
        <v>5060028</v>
      </c>
      <c r="B1041" t="str">
        <f>VLOOKUP(A1041,Tableau1[],2,0)&amp;""</f>
        <v>MATELAS STRESS LESS 90X190 MEGA PROMO ISTIKBAL2014</v>
      </c>
      <c r="C1041" t="str">
        <f>VLOOKUP(A1041,Tableau1[],3,0)&amp;""</f>
        <v>MATELAS</v>
      </c>
      <c r="D1041" s="23">
        <f ca="1">SUMIF(OFFSET(ACHATS!$D$2,,,COUNTA(ACHATS!D:D),),A1041,OFFSET(ACHATS!$G$2,,,COUNTA(ACHATS!G:G),))</f>
        <v>0</v>
      </c>
      <c r="E1041" s="23">
        <f ca="1">SUMIF(OFFSET(VENTES!$D$2,,,COUNTA(VENTES!D:D),),A1041,OFFSET(VENTES!$G$2,,,COUNTA(VENTES!G:G),))</f>
        <v>0</v>
      </c>
      <c r="F1041" s="38"/>
      <c r="G1041" s="38"/>
      <c r="H1041" s="38"/>
    </row>
    <row r="1042" spans="1:8">
      <c r="A1042" s="24" t="str">
        <f>Listes!A1041</f>
        <v>5060029</v>
      </c>
      <c r="B1042" t="str">
        <f>VLOOKUP(A1042,Tableau1[],2,0)&amp;""</f>
        <v>MATELAS STRESS LESS 100X200 MEGA PROMO ISTIKBAL2014</v>
      </c>
      <c r="C1042" t="str">
        <f>VLOOKUP(A1042,Tableau1[],3,0)&amp;""</f>
        <v>MATELAS</v>
      </c>
      <c r="D1042" s="23">
        <f ca="1">SUMIF(OFFSET(ACHATS!$D$2,,,COUNTA(ACHATS!D:D),),A1042,OFFSET(ACHATS!$G$2,,,COUNTA(ACHATS!G:G),))</f>
        <v>0</v>
      </c>
      <c r="E1042" s="23">
        <f ca="1">SUMIF(OFFSET(VENTES!$D$2,,,COUNTA(VENTES!D:D),),A1042,OFFSET(VENTES!$G$2,,,COUNTA(VENTES!G:G),))</f>
        <v>0</v>
      </c>
      <c r="F1042" s="38"/>
      <c r="G1042" s="38"/>
      <c r="H1042" s="38"/>
    </row>
    <row r="1043" spans="1:8">
      <c r="A1043" s="24" t="str">
        <f>Listes!A1042</f>
        <v>5060030</v>
      </c>
      <c r="B1043" t="str">
        <f>VLOOKUP(A1043,Tableau1[],2,0)&amp;""</f>
        <v>MATELAS STRESS LESS 140X190 MEGA PROMO ISTIKBAL2014</v>
      </c>
      <c r="C1043" t="str">
        <f>VLOOKUP(A1043,Tableau1[],3,0)&amp;""</f>
        <v>MATELAS</v>
      </c>
      <c r="D1043" s="23">
        <f ca="1">SUMIF(OFFSET(ACHATS!$D$2,,,COUNTA(ACHATS!D:D),),A1043,OFFSET(ACHATS!$G$2,,,COUNTA(ACHATS!G:G),))</f>
        <v>0</v>
      </c>
      <c r="E1043" s="23">
        <f ca="1">SUMIF(OFFSET(VENTES!$D$2,,,COUNTA(VENTES!D:D),),A1043,OFFSET(VENTES!$G$2,,,COUNTA(VENTES!G:G),))</f>
        <v>0</v>
      </c>
      <c r="F1043" s="38"/>
      <c r="G1043" s="38"/>
      <c r="H1043" s="38"/>
    </row>
    <row r="1044" spans="1:8">
      <c r="A1044" s="24" t="str">
        <f>Listes!A1043</f>
        <v>5060031</v>
      </c>
      <c r="B1044" t="str">
        <f>VLOOKUP(A1044,Tableau1[],2,0)&amp;""</f>
        <v>MATELAS STRESS LESS 90X200 MEGA PROMO ISTIKBAL2014</v>
      </c>
      <c r="C1044" t="str">
        <f>VLOOKUP(A1044,Tableau1[],3,0)&amp;""</f>
        <v>MATELAS</v>
      </c>
      <c r="D1044" s="23">
        <f ca="1">SUMIF(OFFSET(ACHATS!$D$2,,,COUNTA(ACHATS!D:D),),A1044,OFFSET(ACHATS!$G$2,,,COUNTA(ACHATS!G:G),))</f>
        <v>0</v>
      </c>
      <c r="E1044" s="23">
        <f ca="1">SUMIF(OFFSET(VENTES!$D$2,,,COUNTA(VENTES!D:D),),A1044,OFFSET(VENTES!$G$2,,,COUNTA(VENTES!G:G),))</f>
        <v>0</v>
      </c>
      <c r="F1044" s="38"/>
      <c r="G1044" s="38"/>
      <c r="H1044" s="38"/>
    </row>
    <row r="1045" spans="1:8">
      <c r="A1045" s="24" t="str">
        <f>Listes!A1044</f>
        <v>5060032</v>
      </c>
      <c r="B1045" t="str">
        <f>VLOOKUP(A1045,Tableau1[],2,0)&amp;""</f>
        <v>MATELAS STRESS LESS 120X200 MEGA PROMO ISTIKBAL2014</v>
      </c>
      <c r="C1045" t="str">
        <f>VLOOKUP(A1045,Tableau1[],3,0)&amp;""</f>
        <v>MATELAS</v>
      </c>
      <c r="D1045" s="23">
        <f ca="1">SUMIF(OFFSET(ACHATS!$D$2,,,COUNTA(ACHATS!D:D),),A1045,OFFSET(ACHATS!$G$2,,,COUNTA(ACHATS!G:G),))</f>
        <v>0</v>
      </c>
      <c r="E1045" s="23">
        <f ca="1">SUMIF(OFFSET(VENTES!$D$2,,,COUNTA(VENTES!D:D),),A1045,OFFSET(VENTES!$G$2,,,COUNTA(VENTES!G:G),))</f>
        <v>0</v>
      </c>
      <c r="F1045" s="38"/>
      <c r="G1045" s="38"/>
      <c r="H1045" s="38"/>
    </row>
    <row r="1046" spans="1:8">
      <c r="A1046" s="24" t="str">
        <f>Listes!A1045</f>
        <v>5060034</v>
      </c>
      <c r="B1046" t="str">
        <f>VLOOKUP(A1046,Tableau1[],2,0)&amp;""</f>
        <v>MATELAS ALIZE 100X195 NEW BONEL MEGA PROMO ISTIKBAL2014</v>
      </c>
      <c r="C1046" t="str">
        <f>VLOOKUP(A1046,Tableau1[],3,0)&amp;""</f>
        <v>MATELAS</v>
      </c>
      <c r="D1046" s="23">
        <f ca="1">SUMIF(OFFSET(ACHATS!$D$2,,,COUNTA(ACHATS!D:D),),A1046,OFFSET(ACHATS!$G$2,,,COUNTA(ACHATS!G:G),))</f>
        <v>0</v>
      </c>
      <c r="E1046" s="23">
        <f ca="1">SUMIF(OFFSET(VENTES!$D$2,,,COUNTA(VENTES!D:D),),A1046,OFFSET(VENTES!$G$2,,,COUNTA(VENTES!G:G),))</f>
        <v>0</v>
      </c>
      <c r="F1046" s="38"/>
      <c r="G1046" s="38"/>
      <c r="H1046" s="38"/>
    </row>
    <row r="1047" spans="1:8">
      <c r="A1047" s="24" t="str">
        <f>Listes!A1046</f>
        <v>5060035</v>
      </c>
      <c r="B1047" t="str">
        <f>VLOOKUP(A1047,Tableau1[],2,0)&amp;""</f>
        <v>MATELAS ALIZE 120X195 NEW  BONEL MEGA PROMO ISTIKBAL2014</v>
      </c>
      <c r="C1047" t="str">
        <f>VLOOKUP(A1047,Tableau1[],3,0)&amp;""</f>
        <v>MATELAS</v>
      </c>
      <c r="D1047" s="23">
        <f ca="1">SUMIF(OFFSET(ACHATS!$D$2,,,COUNTA(ACHATS!D:D),),A1047,OFFSET(ACHATS!$G$2,,,COUNTA(ACHATS!G:G),))</f>
        <v>0</v>
      </c>
      <c r="E1047" s="23">
        <f ca="1">SUMIF(OFFSET(VENTES!$D$2,,,COUNTA(VENTES!D:D),),A1047,OFFSET(VENTES!$G$2,,,COUNTA(VENTES!G:G),))</f>
        <v>0</v>
      </c>
      <c r="F1047" s="38"/>
      <c r="G1047" s="38"/>
      <c r="H1047" s="38"/>
    </row>
    <row r="1048" spans="1:8">
      <c r="A1048" s="24" t="str">
        <f>Listes!A1047</f>
        <v>5060036</v>
      </c>
      <c r="B1048" t="str">
        <f>VLOOKUP(A1048,Tableau1[],2,0)&amp;""</f>
        <v>MATELAS ULTRA ENERGY 160X200 MEGA PROMO ISTIKBAL2014</v>
      </c>
      <c r="C1048" t="str">
        <f>VLOOKUP(A1048,Tableau1[],3,0)&amp;""</f>
        <v>MATELAS</v>
      </c>
      <c r="D1048" s="23">
        <f ca="1">SUMIF(OFFSET(ACHATS!$D$2,,,COUNTA(ACHATS!D:D),),A1048,OFFSET(ACHATS!$G$2,,,COUNTA(ACHATS!G:G),))</f>
        <v>0</v>
      </c>
      <c r="E1048" s="23">
        <f ca="1">SUMIF(OFFSET(VENTES!$D$2,,,COUNTA(VENTES!D:D),),A1048,OFFSET(VENTES!$G$2,,,COUNTA(VENTES!G:G),))</f>
        <v>0</v>
      </c>
      <c r="F1048" s="38"/>
      <c r="G1048" s="38"/>
      <c r="H1048" s="38"/>
    </row>
    <row r="1049" spans="1:8">
      <c r="A1049" s="24" t="str">
        <f>Listes!A1048</f>
        <v>5060037</v>
      </c>
      <c r="B1049" t="str">
        <f>VLOOKUP(A1049,Tableau1[],2,0)&amp;""</f>
        <v>MATELAS  ALIZE NATURA 140X200 NEW BONEL</v>
      </c>
      <c r="C1049" t="str">
        <f>VLOOKUP(A1049,Tableau1[],3,0)&amp;""</f>
        <v>MATELAS</v>
      </c>
      <c r="D1049" s="23">
        <f ca="1">SUMIF(OFFSET(ACHATS!$D$2,,,COUNTA(ACHATS!D:D),),A1049,OFFSET(ACHATS!$G$2,,,COUNTA(ACHATS!G:G),))</f>
        <v>0</v>
      </c>
      <c r="E1049" s="23">
        <f ca="1">SUMIF(OFFSET(VENTES!$D$2,,,COUNTA(VENTES!D:D),),A1049,OFFSET(VENTES!$G$2,,,COUNTA(VENTES!G:G),))</f>
        <v>0</v>
      </c>
      <c r="F1049" s="38"/>
      <c r="G1049" s="38"/>
      <c r="H1049" s="38"/>
    </row>
    <row r="1050" spans="1:8">
      <c r="A1050" s="24" t="str">
        <f>Listes!A1049</f>
        <v>5060038</v>
      </c>
      <c r="B1050" t="str">
        <f>VLOOKUP(A1050,Tableau1[],2,0)&amp;""</f>
        <v>MATELAS ALIZE NEW BONEL 90X190 CM MEGA PROMO ISTIKBAL2014</v>
      </c>
      <c r="C1050" t="str">
        <f>VLOOKUP(A1050,Tableau1[],3,0)&amp;""</f>
        <v>MATELAS</v>
      </c>
      <c r="D1050" s="23">
        <f ca="1">SUMIF(OFFSET(ACHATS!$D$2,,,COUNTA(ACHATS!D:D),),A1050,OFFSET(ACHATS!$G$2,,,COUNTA(ACHATS!G:G),))</f>
        <v>0</v>
      </c>
      <c r="E1050" s="23">
        <f ca="1">SUMIF(OFFSET(VENTES!$D$2,,,COUNTA(VENTES!D:D),),A1050,OFFSET(VENTES!$G$2,,,COUNTA(VENTES!G:G),))</f>
        <v>0</v>
      </c>
      <c r="F1050" s="38"/>
      <c r="G1050" s="38"/>
      <c r="H1050" s="38"/>
    </row>
    <row r="1051" spans="1:8">
      <c r="A1051" s="24" t="str">
        <f>Listes!A1050</f>
        <v>5060039</v>
      </c>
      <c r="B1051" t="str">
        <f>VLOOKUP(A1051,Tableau1[],2,0)&amp;""</f>
        <v>MATELAS ALIZE  NEW BONEL  90X200 CM MEGA PROMO ISTIKBAL2014</v>
      </c>
      <c r="C1051" t="str">
        <f>VLOOKUP(A1051,Tableau1[],3,0)&amp;""</f>
        <v>MATELAS</v>
      </c>
      <c r="D1051" s="23">
        <f ca="1">SUMIF(OFFSET(ACHATS!$D$2,,,COUNTA(ACHATS!D:D),),A1051,OFFSET(ACHATS!$G$2,,,COUNTA(ACHATS!G:G),))</f>
        <v>0</v>
      </c>
      <c r="E1051" s="23">
        <f ca="1">SUMIF(OFFSET(VENTES!$D$2,,,COUNTA(VENTES!D:D),),A1051,OFFSET(VENTES!$G$2,,,COUNTA(VENTES!G:G),))</f>
        <v>0</v>
      </c>
      <c r="F1051" s="38"/>
      <c r="G1051" s="38"/>
      <c r="H1051" s="38"/>
    </row>
    <row r="1052" spans="1:8">
      <c r="A1052" s="24" t="str">
        <f>Listes!A1051</f>
        <v>5060040</v>
      </c>
      <c r="B1052" t="str">
        <f>VLOOKUP(A1052,Tableau1[],2,0)&amp;""</f>
        <v>MATELAS ALIZE 100X200CM   NEW BONEL</v>
      </c>
      <c r="C1052" t="str">
        <f>VLOOKUP(A1052,Tableau1[],3,0)&amp;""</f>
        <v>MATELAS</v>
      </c>
      <c r="D1052" s="23">
        <f ca="1">SUMIF(OFFSET(ACHATS!$D$2,,,COUNTA(ACHATS!D:D),),A1052,OFFSET(ACHATS!$G$2,,,COUNTA(ACHATS!G:G),))</f>
        <v>0</v>
      </c>
      <c r="E1052" s="23">
        <f ca="1">SUMIF(OFFSET(VENTES!$D$2,,,COUNTA(VENTES!D:D),),A1052,OFFSET(VENTES!$G$2,,,COUNTA(VENTES!G:G),))</f>
        <v>0</v>
      </c>
      <c r="F1052" s="38"/>
      <c r="G1052" s="38"/>
      <c r="H1052" s="38"/>
    </row>
    <row r="1053" spans="1:8">
      <c r="A1053" s="24" t="str">
        <f>Listes!A1052</f>
        <v>5060041</v>
      </c>
      <c r="B1053" t="str">
        <f>VLOOKUP(A1053,Tableau1[],2,0)&amp;""</f>
        <v>MATELAS  ALIZE  120X200 CM NEW BONEL MEGA PROMO ISTIKBAL2014</v>
      </c>
      <c r="C1053" t="str">
        <f>VLOOKUP(A1053,Tableau1[],3,0)&amp;""</f>
        <v>MATELAS</v>
      </c>
      <c r="D1053" s="23">
        <f ca="1">SUMIF(OFFSET(ACHATS!$D$2,,,COUNTA(ACHATS!D:D),),A1053,OFFSET(ACHATS!$G$2,,,COUNTA(ACHATS!G:G),))</f>
        <v>0</v>
      </c>
      <c r="E1053" s="23">
        <f ca="1">SUMIF(OFFSET(VENTES!$D$2,,,COUNTA(VENTES!D:D),),A1053,OFFSET(VENTES!$G$2,,,COUNTA(VENTES!G:G),))</f>
        <v>0</v>
      </c>
      <c r="F1053" s="38"/>
      <c r="G1053" s="38"/>
      <c r="H1053" s="38"/>
    </row>
    <row r="1054" spans="1:8">
      <c r="A1054" s="24" t="str">
        <f>Listes!A1053</f>
        <v>5060043</v>
      </c>
      <c r="B1054" t="str">
        <f>VLOOKUP(A1054,Tableau1[],2,0)&amp;""</f>
        <v>ORGAECH STRECTCH BED COLOTHHES WITH OREILLET 2P</v>
      </c>
      <c r="C1054" t="str">
        <f>VLOOKUP(A1054,Tableau1[],3,0)&amp;""</f>
        <v>ACC.C.A.C</v>
      </c>
      <c r="D1054" s="23">
        <f ca="1">SUMIF(OFFSET(ACHATS!$D$2,,,COUNTA(ACHATS!D:D),),A1054,OFFSET(ACHATS!$G$2,,,COUNTA(ACHATS!G:G),))</f>
        <v>0</v>
      </c>
      <c r="E1054" s="23">
        <f ca="1">SUMIF(OFFSET(VENTES!$D$2,,,COUNTA(VENTES!D:D),),A1054,OFFSET(VENTES!$G$2,,,COUNTA(VENTES!G:G),))</f>
        <v>0</v>
      </c>
      <c r="F1054" s="38"/>
      <c r="G1054" s="38"/>
      <c r="H1054" s="38"/>
    </row>
    <row r="1055" spans="1:8">
      <c r="A1055" s="24" t="str">
        <f>Listes!A1054</f>
        <v>5060044</v>
      </c>
      <c r="B1055" t="str">
        <f>VLOOKUP(A1055,Tableau1[],2,0)&amp;""</f>
        <v>ORGAECH STRECTCH BED COLOTHHES WITH OREILLET 1P</v>
      </c>
      <c r="C1055" t="str">
        <f>VLOOKUP(A1055,Tableau1[],3,0)&amp;""</f>
        <v>ACC.C.A.C</v>
      </c>
      <c r="D1055" s="23">
        <f ca="1">SUMIF(OFFSET(ACHATS!$D$2,,,COUNTA(ACHATS!D:D),),A1055,OFFSET(ACHATS!$G$2,,,COUNTA(ACHATS!G:G),))</f>
        <v>0</v>
      </c>
      <c r="E1055" s="23">
        <f ca="1">SUMIF(OFFSET(VENTES!$D$2,,,COUNTA(VENTES!D:D),),A1055,OFFSET(VENTES!$G$2,,,COUNTA(VENTES!G:G),))</f>
        <v>0</v>
      </c>
      <c r="F1055" s="38"/>
      <c r="G1055" s="38"/>
      <c r="H1055" s="38"/>
    </row>
    <row r="1056" spans="1:8">
      <c r="A1056" s="24" t="str">
        <f>Listes!A1055</f>
        <v>5060045</v>
      </c>
      <c r="B1056" t="str">
        <f>VLOOKUP(A1056,Tableau1[],2,0)&amp;""</f>
        <v>ALIZE  MATELAS 140X200 NEW BONEL</v>
      </c>
      <c r="C1056" t="str">
        <f>VLOOKUP(A1056,Tableau1[],3,0)&amp;""</f>
        <v>MATELAS</v>
      </c>
      <c r="D1056" s="23">
        <f ca="1">SUMIF(OFFSET(ACHATS!$D$2,,,COUNTA(ACHATS!D:D),),A1056,OFFSET(ACHATS!$G$2,,,COUNTA(ACHATS!G:G),))</f>
        <v>0</v>
      </c>
      <c r="E1056" s="23">
        <f ca="1">SUMIF(OFFSET(VENTES!$D$2,,,COUNTA(VENTES!D:D),),A1056,OFFSET(VENTES!$G$2,,,COUNTA(VENTES!G:G),))</f>
        <v>0</v>
      </c>
      <c r="F1056" s="38"/>
      <c r="G1056" s="38"/>
      <c r="H1056" s="38"/>
    </row>
    <row r="1057" spans="1:8">
      <c r="A1057" s="24" t="str">
        <f>Listes!A1056</f>
        <v>5060049</v>
      </c>
      <c r="B1057" t="str">
        <f>VLOOKUP(A1057,Tableau1[],2,0)&amp;""</f>
        <v>MATELAS STANDART 90X200 MEGA PROMO ISTIKBAL2014</v>
      </c>
      <c r="C1057" t="str">
        <f>VLOOKUP(A1057,Tableau1[],3,0)&amp;""</f>
        <v>MATELAS</v>
      </c>
      <c r="D1057" s="23">
        <f ca="1">SUMIF(OFFSET(ACHATS!$D$2,,,COUNTA(ACHATS!D:D),),A1057,OFFSET(ACHATS!$G$2,,,COUNTA(ACHATS!G:G),))</f>
        <v>0</v>
      </c>
      <c r="E1057" s="23">
        <f ca="1">SUMIF(OFFSET(VENTES!$D$2,,,COUNTA(VENTES!D:D),),A1057,OFFSET(VENTES!$G$2,,,COUNTA(VENTES!G:G),))</f>
        <v>0</v>
      </c>
      <c r="F1057" s="38"/>
      <c r="G1057" s="38"/>
      <c r="H1057" s="38"/>
    </row>
    <row r="1058" spans="1:8">
      <c r="A1058" s="24" t="str">
        <f>Listes!A1057</f>
        <v>5060050</v>
      </c>
      <c r="B1058" t="str">
        <f>VLOOKUP(A1058,Tableau1[],2,0)&amp;""</f>
        <v>MATELAS STANDART 90X190 MEGA PROMO ISTIKBAL2014</v>
      </c>
      <c r="C1058" t="str">
        <f>VLOOKUP(A1058,Tableau1[],3,0)&amp;""</f>
        <v>MATELAS</v>
      </c>
      <c r="D1058" s="23">
        <f ca="1">SUMIF(OFFSET(ACHATS!$D$2,,,COUNTA(ACHATS!D:D),),A1058,OFFSET(ACHATS!$G$2,,,COUNTA(ACHATS!G:G),))</f>
        <v>0</v>
      </c>
      <c r="E1058" s="23">
        <f ca="1">SUMIF(OFFSET(VENTES!$D$2,,,COUNTA(VENTES!D:D),),A1058,OFFSET(VENTES!$G$2,,,COUNTA(VENTES!G:G),))</f>
        <v>0</v>
      </c>
      <c r="F1058" s="38"/>
      <c r="G1058" s="38"/>
      <c r="H1058" s="38"/>
    </row>
    <row r="1059" spans="1:8">
      <c r="A1059" s="24" t="str">
        <f>Listes!A1058</f>
        <v>5060051</v>
      </c>
      <c r="B1059" t="str">
        <f>VLOOKUP(A1059,Tableau1[],2,0)&amp;""</f>
        <v>MATELAS STANDART 90X195 MEGA PROMO ISTIKBAL2014</v>
      </c>
      <c r="C1059" t="str">
        <f>VLOOKUP(A1059,Tableau1[],3,0)&amp;""</f>
        <v>MATELAS</v>
      </c>
      <c r="D1059" s="23">
        <f ca="1">SUMIF(OFFSET(ACHATS!$D$2,,,COUNTA(ACHATS!D:D),),A1059,OFFSET(ACHATS!$G$2,,,COUNTA(ACHATS!G:G),))</f>
        <v>0</v>
      </c>
      <c r="E1059" s="23">
        <f ca="1">SUMIF(OFFSET(VENTES!$D$2,,,COUNTA(VENTES!D:D),),A1059,OFFSET(VENTES!$G$2,,,COUNTA(VENTES!G:G),))</f>
        <v>0</v>
      </c>
      <c r="F1059" s="38"/>
      <c r="G1059" s="38"/>
      <c r="H1059" s="38"/>
    </row>
    <row r="1060" spans="1:8">
      <c r="A1060" s="24" t="str">
        <f>Listes!A1059</f>
        <v>5060052</v>
      </c>
      <c r="B1060" t="str">
        <f>VLOOKUP(A1060,Tableau1[],2,0)&amp;""</f>
        <v>MATELAS STANDART 150X200 MEGA PROMO ISTIKBAL2014</v>
      </c>
      <c r="C1060" t="str">
        <f>VLOOKUP(A1060,Tableau1[],3,0)&amp;""</f>
        <v>MATELAS</v>
      </c>
      <c r="D1060" s="23">
        <f ca="1">SUMIF(OFFSET(ACHATS!$D$2,,,COUNTA(ACHATS!D:D),),A1060,OFFSET(ACHATS!$G$2,,,COUNTA(ACHATS!G:G),))</f>
        <v>0</v>
      </c>
      <c r="E1060" s="23">
        <f ca="1">SUMIF(OFFSET(VENTES!$D$2,,,COUNTA(VENTES!D:D),),A1060,OFFSET(VENTES!$G$2,,,COUNTA(VENTES!G:G),))</f>
        <v>0</v>
      </c>
      <c r="F1060" s="38"/>
      <c r="G1060" s="38"/>
      <c r="H1060" s="38"/>
    </row>
    <row r="1061" spans="1:8">
      <c r="A1061" s="24" t="str">
        <f>Listes!A1060</f>
        <v>5060053</v>
      </c>
      <c r="B1061" t="str">
        <f>VLOOKUP(A1061,Tableau1[],2,0)&amp;""</f>
        <v>MATELAS STANDART 120X190 MEGA PROMO ISTIKBAL2014</v>
      </c>
      <c r="C1061" t="str">
        <f>VLOOKUP(A1061,Tableau1[],3,0)&amp;""</f>
        <v>MATELAS</v>
      </c>
      <c r="D1061" s="23">
        <f ca="1">SUMIF(OFFSET(ACHATS!$D$2,,,COUNTA(ACHATS!D:D),),A1061,OFFSET(ACHATS!$G$2,,,COUNTA(ACHATS!G:G),))</f>
        <v>0</v>
      </c>
      <c r="E1061" s="23">
        <f ca="1">SUMIF(OFFSET(VENTES!$D$2,,,COUNTA(VENTES!D:D),),A1061,OFFSET(VENTES!$G$2,,,COUNTA(VENTES!G:G),))</f>
        <v>0</v>
      </c>
      <c r="F1061" s="38"/>
      <c r="G1061" s="38"/>
      <c r="H1061" s="38"/>
    </row>
    <row r="1062" spans="1:8">
      <c r="A1062" s="24" t="str">
        <f>Listes!A1061</f>
        <v>5060054</v>
      </c>
      <c r="B1062" t="str">
        <f>VLOOKUP(A1062,Tableau1[],2,0)&amp;""</f>
        <v>MATELAS STANDART 160X200 MEGA PROMO ISTIKBAL2014</v>
      </c>
      <c r="C1062" t="str">
        <f>VLOOKUP(A1062,Tableau1[],3,0)&amp;""</f>
        <v>MATELAS</v>
      </c>
      <c r="D1062" s="23">
        <f ca="1">SUMIF(OFFSET(ACHATS!$D$2,,,COUNTA(ACHATS!D:D),),A1062,OFFSET(ACHATS!$G$2,,,COUNTA(ACHATS!G:G),))</f>
        <v>0</v>
      </c>
      <c r="E1062" s="23">
        <f ca="1">SUMIF(OFFSET(VENTES!$D$2,,,COUNTA(VENTES!D:D),),A1062,OFFSET(VENTES!$G$2,,,COUNTA(VENTES!G:G),))</f>
        <v>0</v>
      </c>
      <c r="F1062" s="38"/>
      <c r="G1062" s="38"/>
      <c r="H1062" s="38"/>
    </row>
    <row r="1063" spans="1:8">
      <c r="A1063" s="24" t="str">
        <f>Listes!A1062</f>
        <v>5060055</v>
      </c>
      <c r="B1063" t="str">
        <f>VLOOKUP(A1063,Tableau1[],2,0)&amp;""</f>
        <v>MATELAS STANDART 100X200 MEGA PROMO ISTIKBAL2014</v>
      </c>
      <c r="C1063" t="str">
        <f>VLOOKUP(A1063,Tableau1[],3,0)&amp;""</f>
        <v>MATELAS</v>
      </c>
      <c r="D1063" s="23">
        <f ca="1">SUMIF(OFFSET(ACHATS!$D$2,,,COUNTA(ACHATS!D:D),),A1063,OFFSET(ACHATS!$G$2,,,COUNTA(ACHATS!G:G),))</f>
        <v>0</v>
      </c>
      <c r="E1063" s="23">
        <f ca="1">SUMIF(OFFSET(VENTES!$D$2,,,COUNTA(VENTES!D:D),),A1063,OFFSET(VENTES!$G$2,,,COUNTA(VENTES!G:G),))</f>
        <v>0</v>
      </c>
      <c r="F1063" s="38"/>
      <c r="G1063" s="38"/>
      <c r="H1063" s="38"/>
    </row>
    <row r="1064" spans="1:8">
      <c r="A1064" s="24" t="str">
        <f>Listes!A1063</f>
        <v>5060056</v>
      </c>
      <c r="B1064" t="str">
        <f>VLOOKUP(A1064,Tableau1[],2,0)&amp;""</f>
        <v>MATELAS IDEAL CONFORT SOFT-HARD 160X200 MEGA PROMO ISTIKBAL2014</v>
      </c>
      <c r="C1064" t="str">
        <f>VLOOKUP(A1064,Tableau1[],3,0)&amp;""</f>
        <v>MATELAS</v>
      </c>
      <c r="D1064" s="23">
        <f ca="1">SUMIF(OFFSET(ACHATS!$D$2,,,COUNTA(ACHATS!D:D),),A1064,OFFSET(ACHATS!$G$2,,,COUNTA(ACHATS!G:G),))</f>
        <v>0</v>
      </c>
      <c r="E1064" s="23">
        <f ca="1">SUMIF(OFFSET(VENTES!$D$2,,,COUNTA(VENTES!D:D),),A1064,OFFSET(VENTES!$G$2,,,COUNTA(VENTES!G:G),))</f>
        <v>0</v>
      </c>
      <c r="F1064" s="38"/>
      <c r="G1064" s="38"/>
      <c r="H1064" s="38"/>
    </row>
    <row r="1065" spans="1:8">
      <c r="A1065" s="24" t="str">
        <f>Listes!A1064</f>
        <v>5060057</v>
      </c>
      <c r="B1065" t="str">
        <f>VLOOKUP(A1065,Tableau1[],2,0)&amp;""</f>
        <v>MATELAS IDEAL PERFOM SOFT-HARD 160X200 MEGA PROMO ISTIKBAL2014</v>
      </c>
      <c r="C1065" t="str">
        <f>VLOOKUP(A1065,Tableau1[],3,0)&amp;""</f>
        <v>MATELAS</v>
      </c>
      <c r="D1065" s="23">
        <f ca="1">SUMIF(OFFSET(ACHATS!$D$2,,,COUNTA(ACHATS!D:D),),A1065,OFFSET(ACHATS!$G$2,,,COUNTA(ACHATS!G:G),))</f>
        <v>0</v>
      </c>
      <c r="E1065" s="23">
        <f ca="1">SUMIF(OFFSET(VENTES!$D$2,,,COUNTA(VENTES!D:D),),A1065,OFFSET(VENTES!$G$2,,,COUNTA(VENTES!G:G),))</f>
        <v>0</v>
      </c>
      <c r="F1065" s="38"/>
      <c r="G1065" s="38"/>
      <c r="H1065" s="38"/>
    </row>
    <row r="1066" spans="1:8">
      <c r="A1066" s="24" t="str">
        <f>Listes!A1065</f>
        <v>5060058</v>
      </c>
      <c r="B1066" t="str">
        <f>VLOOKUP(A1066,Tableau1[],2,0)&amp;""</f>
        <v>MATELAS IDEAL FORM SOFT-HARD 160X200 MEGA PROMO ISTIKBAL2014</v>
      </c>
      <c r="C1066" t="str">
        <f>VLOOKUP(A1066,Tableau1[],3,0)&amp;""</f>
        <v>MATELAS</v>
      </c>
      <c r="D1066" s="23">
        <f ca="1">SUMIF(OFFSET(ACHATS!$D$2,,,COUNTA(ACHATS!D:D),),A1066,OFFSET(ACHATS!$G$2,,,COUNTA(ACHATS!G:G),))</f>
        <v>0</v>
      </c>
      <c r="E1066" s="23">
        <f ca="1">SUMIF(OFFSET(VENTES!$D$2,,,COUNTA(VENTES!D:D),),A1066,OFFSET(VENTES!$G$2,,,COUNTA(VENTES!G:G),))</f>
        <v>0</v>
      </c>
      <c r="F1066" s="38"/>
      <c r="G1066" s="38"/>
      <c r="H1066" s="38"/>
    </row>
    <row r="1067" spans="1:8">
      <c r="A1067" s="24" t="str">
        <f>Listes!A1066</f>
        <v>5060059</v>
      </c>
      <c r="B1067" t="str">
        <f>VLOOKUP(A1067,Tableau1[],2,0)&amp;""</f>
        <v>MATELAS IDEAL CONFOERT SOFT-HARD 140X190 MEGA PROMO ISTIKBAL2014</v>
      </c>
      <c r="C1067" t="str">
        <f>VLOOKUP(A1067,Tableau1[],3,0)&amp;""</f>
        <v>MATELAS</v>
      </c>
      <c r="D1067" s="23">
        <f ca="1">SUMIF(OFFSET(ACHATS!$D$2,,,COUNTA(ACHATS!D:D),),A1067,OFFSET(ACHATS!$G$2,,,COUNTA(ACHATS!G:G),))</f>
        <v>0</v>
      </c>
      <c r="E1067" s="23">
        <f ca="1">SUMIF(OFFSET(VENTES!$D$2,,,COUNTA(VENTES!D:D),),A1067,OFFSET(VENTES!$G$2,,,COUNTA(VENTES!G:G),))</f>
        <v>0</v>
      </c>
      <c r="F1067" s="38"/>
      <c r="G1067" s="38"/>
      <c r="H1067" s="38"/>
    </row>
    <row r="1068" spans="1:8">
      <c r="A1068" s="24" t="str">
        <f>Listes!A1067</f>
        <v>5060060</v>
      </c>
      <c r="B1068" t="str">
        <f>VLOOKUP(A1068,Tableau1[],2,0)&amp;""</f>
        <v>IDEAL COMFORT MATELAS SOFT-HARD 180X200 MEGA PROMO ISTIKBAL2014</v>
      </c>
      <c r="C1068" t="str">
        <f>VLOOKUP(A1068,Tableau1[],3,0)&amp;""</f>
        <v>MATELAS</v>
      </c>
      <c r="D1068" s="23">
        <f ca="1">SUMIF(OFFSET(ACHATS!$D$2,,,COUNTA(ACHATS!D:D),),A1068,OFFSET(ACHATS!$G$2,,,COUNTA(ACHATS!G:G),))</f>
        <v>0</v>
      </c>
      <c r="E1068" s="23">
        <f ca="1">SUMIF(OFFSET(VENTES!$D$2,,,COUNTA(VENTES!D:D),),A1068,OFFSET(VENTES!$G$2,,,COUNTA(VENTES!G:G),))</f>
        <v>0</v>
      </c>
      <c r="F1068" s="38"/>
      <c r="G1068" s="38"/>
      <c r="H1068" s="38"/>
    </row>
    <row r="1069" spans="1:8">
      <c r="A1069" s="24" t="str">
        <f>Listes!A1068</f>
        <v>5060061</v>
      </c>
      <c r="B1069" t="str">
        <f>VLOOKUP(A1069,Tableau1[],2,0)&amp;""</f>
        <v>COMFORT MATELAS 140 X 190</v>
      </c>
      <c r="C1069" t="str">
        <f>VLOOKUP(A1069,Tableau1[],3,0)&amp;""</f>
        <v>MATELAS</v>
      </c>
      <c r="D1069" s="23">
        <f ca="1">SUMIF(OFFSET(ACHATS!$D$2,,,COUNTA(ACHATS!D:D),),A1069,OFFSET(ACHATS!$G$2,,,COUNTA(ACHATS!G:G),))</f>
        <v>0</v>
      </c>
      <c r="E1069" s="23">
        <f ca="1">SUMIF(OFFSET(VENTES!$D$2,,,COUNTA(VENTES!D:D),),A1069,OFFSET(VENTES!$G$2,,,COUNTA(VENTES!G:G),))</f>
        <v>0</v>
      </c>
      <c r="F1069" s="38"/>
      <c r="G1069" s="38"/>
      <c r="H1069" s="38"/>
    </row>
    <row r="1070" spans="1:8">
      <c r="A1070" s="24" t="str">
        <f>Listes!A1069</f>
        <v>5060062</v>
      </c>
      <c r="B1070" t="str">
        <f>VLOOKUP(A1070,Tableau1[],2,0)&amp;""</f>
        <v>FORMPEDIC MATELAS  140X190</v>
      </c>
      <c r="C1070" t="str">
        <f>VLOOKUP(A1070,Tableau1[],3,0)&amp;""</f>
        <v>MATELAS</v>
      </c>
      <c r="D1070" s="23">
        <f ca="1">SUMIF(OFFSET(ACHATS!$D$2,,,COUNTA(ACHATS!D:D),),A1070,OFFSET(ACHATS!$G$2,,,COUNTA(ACHATS!G:G),))</f>
        <v>0</v>
      </c>
      <c r="E1070" s="23">
        <f ca="1">SUMIF(OFFSET(VENTES!$D$2,,,COUNTA(VENTES!D:D),),A1070,OFFSET(VENTES!$G$2,,,COUNTA(VENTES!G:G),))</f>
        <v>0</v>
      </c>
      <c r="F1070" s="38"/>
      <c r="G1070" s="38"/>
      <c r="H1070" s="38"/>
    </row>
    <row r="1071" spans="1:8">
      <c r="A1071" s="24" t="str">
        <f>Listes!A1070</f>
        <v>5060063</v>
      </c>
      <c r="B1071" t="str">
        <f>VLOOKUP(A1071,Tableau1[],2,0)&amp;""</f>
        <v>CLIMA NATURA MATELAS  140X190</v>
      </c>
      <c r="C1071" t="str">
        <f>VLOOKUP(A1071,Tableau1[],3,0)&amp;""</f>
        <v>MATELAS</v>
      </c>
      <c r="D1071" s="23">
        <f ca="1">SUMIF(OFFSET(ACHATS!$D$2,,,COUNTA(ACHATS!D:D),),A1071,OFFSET(ACHATS!$G$2,,,COUNTA(ACHATS!G:G),))</f>
        <v>0</v>
      </c>
      <c r="E1071" s="23">
        <f ca="1">SUMIF(OFFSET(VENTES!$D$2,,,COUNTA(VENTES!D:D),),A1071,OFFSET(VENTES!$G$2,,,COUNTA(VENTES!G:G),))</f>
        <v>0</v>
      </c>
      <c r="F1071" s="38"/>
      <c r="G1071" s="38"/>
      <c r="H1071" s="38"/>
    </row>
    <row r="1072" spans="1:8">
      <c r="A1072" s="24" t="str">
        <f>Listes!A1071</f>
        <v>5060064</v>
      </c>
      <c r="B1072" t="str">
        <f>VLOOKUP(A1072,Tableau1[],2,0)&amp;""</f>
        <v>MATELAS COMFORT 140X200</v>
      </c>
      <c r="C1072" t="str">
        <f>VLOOKUP(A1072,Tableau1[],3,0)&amp;""</f>
        <v>MATELAS</v>
      </c>
      <c r="D1072" s="23">
        <f ca="1">SUMIF(OFFSET(ACHATS!$D$2,,,COUNTA(ACHATS!D:D),),A1072,OFFSET(ACHATS!$G$2,,,COUNTA(ACHATS!G:G),))</f>
        <v>0</v>
      </c>
      <c r="E1072" s="23">
        <f ca="1">SUMIF(OFFSET(VENTES!$D$2,,,COUNTA(VENTES!D:D),),A1072,OFFSET(VENTES!$G$2,,,COUNTA(VENTES!G:G),))</f>
        <v>0</v>
      </c>
      <c r="F1072" s="38"/>
      <c r="G1072" s="38"/>
      <c r="H1072" s="38"/>
    </row>
    <row r="1073" spans="1:8">
      <c r="A1073" s="24" t="str">
        <f>Listes!A1072</f>
        <v>5060065</v>
      </c>
      <c r="B1073" t="str">
        <f>VLOOKUP(A1073,Tableau1[],2,0)&amp;""</f>
        <v>STRESS FREE MATELAS  140X190 MEGA PROMO ISTIKBAL2014</v>
      </c>
      <c r="C1073" t="str">
        <f>VLOOKUP(A1073,Tableau1[],3,0)&amp;""</f>
        <v>MATELAS</v>
      </c>
      <c r="D1073" s="23">
        <f ca="1">SUMIF(OFFSET(ACHATS!$D$2,,,COUNTA(ACHATS!D:D),),A1073,OFFSET(ACHATS!$G$2,,,COUNTA(ACHATS!G:G),))</f>
        <v>0</v>
      </c>
      <c r="E1073" s="23">
        <f ca="1">SUMIF(OFFSET(VENTES!$D$2,,,COUNTA(VENTES!D:D),),A1073,OFFSET(VENTES!$G$2,,,COUNTA(VENTES!G:G),))</f>
        <v>0</v>
      </c>
      <c r="F1073" s="38"/>
      <c r="G1073" s="38"/>
      <c r="H1073" s="38"/>
    </row>
    <row r="1074" spans="1:8">
      <c r="A1074" s="24" t="str">
        <f>Listes!A1073</f>
        <v>5060066</v>
      </c>
      <c r="B1074" t="str">
        <f>VLOOKUP(A1074,Tableau1[],2,0)&amp;""</f>
        <v>MATELAS STREES FREE 140X200</v>
      </c>
      <c r="C1074" t="str">
        <f>VLOOKUP(A1074,Tableau1[],3,0)&amp;""</f>
        <v>MATELAS</v>
      </c>
      <c r="D1074" s="23">
        <f ca="1">SUMIF(OFFSET(ACHATS!$D$2,,,COUNTA(ACHATS!D:D),),A1074,OFFSET(ACHATS!$G$2,,,COUNTA(ACHATS!G:G),))</f>
        <v>0</v>
      </c>
      <c r="E1074" s="23">
        <f ca="1">SUMIF(OFFSET(VENTES!$D$2,,,COUNTA(VENTES!D:D),),A1074,OFFSET(VENTES!$G$2,,,COUNTA(VENTES!G:G),))</f>
        <v>0</v>
      </c>
      <c r="F1074" s="38"/>
      <c r="G1074" s="38"/>
      <c r="H1074" s="38"/>
    </row>
    <row r="1075" spans="1:8">
      <c r="A1075" s="24" t="str">
        <f>Listes!A1074</f>
        <v>5060067</v>
      </c>
      <c r="B1075" t="str">
        <f>VLOOKUP(A1075,Tableau1[],2,0)&amp;""</f>
        <v>MATELAS FORMPEDIC 200*200CM</v>
      </c>
      <c r="C1075" t="str">
        <f>VLOOKUP(A1075,Tableau1[],3,0)&amp;""</f>
        <v>MATELAS</v>
      </c>
      <c r="D1075" s="23">
        <f ca="1">SUMIF(OFFSET(ACHATS!$D$2,,,COUNTA(ACHATS!D:D),),A1075,OFFSET(ACHATS!$G$2,,,COUNTA(ACHATS!G:G),))</f>
        <v>0</v>
      </c>
      <c r="E1075" s="23">
        <f ca="1">SUMIF(OFFSET(VENTES!$D$2,,,COUNTA(VENTES!D:D),),A1075,OFFSET(VENTES!$G$2,,,COUNTA(VENTES!G:G),))</f>
        <v>0</v>
      </c>
      <c r="F1075" s="38"/>
      <c r="G1075" s="38"/>
      <c r="H1075" s="38"/>
    </row>
    <row r="1076" spans="1:8">
      <c r="A1076" s="24" t="str">
        <f>Listes!A1075</f>
        <v>5060068</v>
      </c>
      <c r="B1076" t="str">
        <f>VLOOKUP(A1076,Tableau1[],2,0)&amp;""</f>
        <v>SIMPLE MATELAS 100X200</v>
      </c>
      <c r="C1076" t="str">
        <f>VLOOKUP(A1076,Tableau1[],3,0)&amp;""</f>
        <v>MATELAS</v>
      </c>
      <c r="D1076" s="23">
        <f ca="1">SUMIF(OFFSET(ACHATS!$D$2,,,COUNTA(ACHATS!D:D),),A1076,OFFSET(ACHATS!$G$2,,,COUNTA(ACHATS!G:G),))</f>
        <v>0</v>
      </c>
      <c r="E1076" s="23">
        <f ca="1">SUMIF(OFFSET(VENTES!$D$2,,,COUNTA(VENTES!D:D),),A1076,OFFSET(VENTES!$G$2,,,COUNTA(VENTES!G:G),))</f>
        <v>0</v>
      </c>
      <c r="F1076" s="38"/>
      <c r="G1076" s="38"/>
      <c r="H1076" s="38"/>
    </row>
    <row r="1077" spans="1:8">
      <c r="A1077" s="24" t="str">
        <f>Listes!A1076</f>
        <v>5060069</v>
      </c>
      <c r="B1077" t="str">
        <f>VLOOKUP(A1077,Tableau1[],2,0)&amp;""</f>
        <v>MATELAS CONFORT 90X195 MEGA PROMO ISTIKBAL2014</v>
      </c>
      <c r="C1077" t="str">
        <f>VLOOKUP(A1077,Tableau1[],3,0)&amp;""</f>
        <v>MATELAS</v>
      </c>
      <c r="D1077" s="23">
        <f ca="1">SUMIF(OFFSET(ACHATS!$D$2,,,COUNTA(ACHATS!D:D),),A1077,OFFSET(ACHATS!$G$2,,,COUNTA(ACHATS!G:G),))</f>
        <v>0</v>
      </c>
      <c r="E1077" s="23">
        <f ca="1">SUMIF(OFFSET(VENTES!$D$2,,,COUNTA(VENTES!D:D),),A1077,OFFSET(VENTES!$G$2,,,COUNTA(VENTES!G:G),))</f>
        <v>0</v>
      </c>
      <c r="F1077" s="38"/>
      <c r="G1077" s="38"/>
      <c r="H1077" s="38"/>
    </row>
    <row r="1078" spans="1:8">
      <c r="A1078" s="24" t="str">
        <f>Listes!A1077</f>
        <v>5060070</v>
      </c>
      <c r="B1078" t="str">
        <f>VLOOKUP(A1078,Tableau1[],2,0)&amp;""</f>
        <v>MATELAS CONFORT 180X200</v>
      </c>
      <c r="C1078" t="str">
        <f>VLOOKUP(A1078,Tableau1[],3,0)&amp;""</f>
        <v>MATELAS</v>
      </c>
      <c r="D1078" s="23">
        <f ca="1">SUMIF(OFFSET(ACHATS!$D$2,,,COUNTA(ACHATS!D:D),),A1078,OFFSET(ACHATS!$G$2,,,COUNTA(ACHATS!G:G),))</f>
        <v>0</v>
      </c>
      <c r="E1078" s="23">
        <f ca="1">SUMIF(OFFSET(VENTES!$D$2,,,COUNTA(VENTES!D:D),),A1078,OFFSET(VENTES!$G$2,,,COUNTA(VENTES!G:G),))</f>
        <v>0</v>
      </c>
      <c r="F1078" s="38"/>
      <c r="G1078" s="38"/>
      <c r="H1078" s="38"/>
    </row>
    <row r="1079" spans="1:8">
      <c r="A1079" s="24" t="str">
        <f>Listes!A1078</f>
        <v>5060071</v>
      </c>
      <c r="B1079" t="str">
        <f>VLOOKUP(A1079,Tableau1[],2,0)&amp;""</f>
        <v>MATELAS BABY ULTRAFORM 60X120</v>
      </c>
      <c r="C1079" t="str">
        <f>VLOOKUP(A1079,Tableau1[],3,0)&amp;""</f>
        <v>MATELAS</v>
      </c>
      <c r="D1079" s="23">
        <f ca="1">SUMIF(OFFSET(ACHATS!$D$2,,,COUNTA(ACHATS!D:D),),A1079,OFFSET(ACHATS!$G$2,,,COUNTA(ACHATS!G:G),))</f>
        <v>0</v>
      </c>
      <c r="E1079" s="23">
        <f ca="1">SUMIF(OFFSET(VENTES!$D$2,,,COUNTA(VENTES!D:D),),A1079,OFFSET(VENTES!$G$2,,,COUNTA(VENTES!G:G),))</f>
        <v>0</v>
      </c>
      <c r="F1079" s="38"/>
      <c r="G1079" s="38"/>
      <c r="H1079" s="38"/>
    </row>
    <row r="1080" spans="1:8">
      <c r="A1080" s="24" t="str">
        <f>Listes!A1079</f>
        <v>5060100</v>
      </c>
      <c r="B1080" t="str">
        <f>VLOOKUP(A1080,Tableau1[],2,0)&amp;""</f>
        <v>MATELAS BEST DREAMS  160X200</v>
      </c>
      <c r="C1080" t="str">
        <f>VLOOKUP(A1080,Tableau1[],3,0)&amp;""</f>
        <v>MATELAS</v>
      </c>
      <c r="D1080" s="23">
        <f ca="1">SUMIF(OFFSET(ACHATS!$D$2,,,COUNTA(ACHATS!D:D),),A1080,OFFSET(ACHATS!$G$2,,,COUNTA(ACHATS!G:G),))</f>
        <v>0</v>
      </c>
      <c r="E1080" s="23">
        <f ca="1">SUMIF(OFFSET(VENTES!$D$2,,,COUNTA(VENTES!D:D),),A1080,OFFSET(VENTES!$G$2,,,COUNTA(VENTES!G:G),))</f>
        <v>0</v>
      </c>
      <c r="F1080" s="38"/>
      <c r="G1080" s="38"/>
      <c r="H1080" s="38"/>
    </row>
    <row r="1081" spans="1:8">
      <c r="A1081" s="24" t="str">
        <f>Listes!A1080</f>
        <v>5060101</v>
      </c>
      <c r="B1081" t="str">
        <f>VLOOKUP(A1081,Tableau1[],2,0)&amp;""</f>
        <v>MATELAS BES TDREAMS  100X200</v>
      </c>
      <c r="C1081" t="str">
        <f>VLOOKUP(A1081,Tableau1[],3,0)&amp;""</f>
        <v>MATELAS</v>
      </c>
      <c r="D1081" s="23">
        <f ca="1">SUMIF(OFFSET(ACHATS!$D$2,,,COUNTA(ACHATS!D:D),),A1081,OFFSET(ACHATS!$G$2,,,COUNTA(ACHATS!G:G),))</f>
        <v>0</v>
      </c>
      <c r="E1081" s="23">
        <f ca="1">SUMIF(OFFSET(VENTES!$D$2,,,COUNTA(VENTES!D:D),),A1081,OFFSET(VENTES!$G$2,,,COUNTA(VENTES!G:G),))</f>
        <v>0</v>
      </c>
      <c r="F1081" s="38"/>
      <c r="G1081" s="38"/>
      <c r="H1081" s="38"/>
    </row>
    <row r="1082" spans="1:8">
      <c r="A1082" s="24" t="str">
        <f>Listes!A1081</f>
        <v>5060102</v>
      </c>
      <c r="B1082" t="str">
        <f>VLOOKUP(A1082,Tableau1[],2,0)&amp;""</f>
        <v>MATELAS BEST DREAMS  90X190</v>
      </c>
      <c r="C1082" t="str">
        <f>VLOOKUP(A1082,Tableau1[],3,0)&amp;""</f>
        <v>MATELAS</v>
      </c>
      <c r="D1082" s="23">
        <f ca="1">SUMIF(OFFSET(ACHATS!$D$2,,,COUNTA(ACHATS!D:D),),A1082,OFFSET(ACHATS!$G$2,,,COUNTA(ACHATS!G:G),))</f>
        <v>0</v>
      </c>
      <c r="E1082" s="23">
        <f ca="1">SUMIF(OFFSET(VENTES!$D$2,,,COUNTA(VENTES!D:D),),A1082,OFFSET(VENTES!$G$2,,,COUNTA(VENTES!G:G),))</f>
        <v>0</v>
      </c>
      <c r="F1082" s="38"/>
      <c r="G1082" s="38"/>
      <c r="H1082" s="38"/>
    </row>
    <row r="1083" spans="1:8">
      <c r="A1083" s="24" t="str">
        <f>Listes!A1082</f>
        <v>5060200</v>
      </c>
      <c r="B1083" t="str">
        <f>VLOOKUP(A1083,Tableau1[],2,0)&amp;""</f>
        <v>MATELAS PERFORM  160X200</v>
      </c>
      <c r="C1083" t="str">
        <f>VLOOKUP(A1083,Tableau1[],3,0)&amp;""</f>
        <v>MATELAS</v>
      </c>
      <c r="D1083" s="23">
        <f ca="1">SUMIF(OFFSET(ACHATS!$D$2,,,COUNTA(ACHATS!D:D),),A1083,OFFSET(ACHATS!$G$2,,,COUNTA(ACHATS!G:G),))</f>
        <v>0</v>
      </c>
      <c r="E1083" s="23">
        <f ca="1">SUMIF(OFFSET(VENTES!$D$2,,,COUNTA(VENTES!D:D),),A1083,OFFSET(VENTES!$G$2,,,COUNTA(VENTES!G:G),))</f>
        <v>0</v>
      </c>
      <c r="F1083" s="38"/>
      <c r="G1083" s="38"/>
      <c r="H1083" s="38"/>
    </row>
    <row r="1084" spans="1:8">
      <c r="A1084" s="24" t="str">
        <f>Listes!A1083</f>
        <v>5060201</v>
      </c>
      <c r="B1084" t="str">
        <f>VLOOKUP(A1084,Tableau1[],2,0)&amp;""</f>
        <v>MATELAS PERFORM  100X200 PROMO FIN13/2450-20%</v>
      </c>
      <c r="C1084" t="str">
        <f>VLOOKUP(A1084,Tableau1[],3,0)&amp;""</f>
        <v>MATELAS</v>
      </c>
      <c r="D1084" s="23">
        <f ca="1">SUMIF(OFFSET(ACHATS!$D$2,,,COUNTA(ACHATS!D:D),),A1084,OFFSET(ACHATS!$G$2,,,COUNTA(ACHATS!G:G),))</f>
        <v>0</v>
      </c>
      <c r="E1084" s="23">
        <f ca="1">SUMIF(OFFSET(VENTES!$D$2,,,COUNTA(VENTES!D:D),),A1084,OFFSET(VENTES!$G$2,,,COUNTA(VENTES!G:G),))</f>
        <v>0</v>
      </c>
      <c r="F1084" s="38"/>
      <c r="G1084" s="38"/>
      <c r="H1084" s="38"/>
    </row>
    <row r="1085" spans="1:8">
      <c r="A1085" s="24" t="str">
        <f>Listes!A1084</f>
        <v>5060202</v>
      </c>
      <c r="B1085" t="str">
        <f>VLOOKUP(A1085,Tableau1[],2,0)&amp;""</f>
        <v>MATELAS PERFORM  90X190</v>
      </c>
      <c r="C1085" t="str">
        <f>VLOOKUP(A1085,Tableau1[],3,0)&amp;""</f>
        <v>MATELAS</v>
      </c>
      <c r="D1085" s="23">
        <f ca="1">SUMIF(OFFSET(ACHATS!$D$2,,,COUNTA(ACHATS!D:D),),A1085,OFFSET(ACHATS!$G$2,,,COUNTA(ACHATS!G:G),))</f>
        <v>0</v>
      </c>
      <c r="E1085" s="23">
        <f ca="1">SUMIF(OFFSET(VENTES!$D$2,,,COUNTA(VENTES!D:D),),A1085,OFFSET(VENTES!$G$2,,,COUNTA(VENTES!G:G),))</f>
        <v>0</v>
      </c>
      <c r="F1085" s="38"/>
      <c r="G1085" s="38"/>
      <c r="H1085" s="38"/>
    </row>
    <row r="1086" spans="1:8">
      <c r="A1086" s="24" t="str">
        <f>Listes!A1085</f>
        <v>5060203</v>
      </c>
      <c r="B1086" t="str">
        <f>VLOOKUP(A1086,Tableau1[],2,0)&amp;""</f>
        <v>MATELAS PERFORM  90X200</v>
      </c>
      <c r="C1086" t="str">
        <f>VLOOKUP(A1086,Tableau1[],3,0)&amp;""</f>
        <v>MATELAS</v>
      </c>
      <c r="D1086" s="23">
        <f ca="1">SUMIF(OFFSET(ACHATS!$D$2,,,COUNTA(ACHATS!D:D),),A1086,OFFSET(ACHATS!$G$2,,,COUNTA(ACHATS!G:G),))</f>
        <v>0</v>
      </c>
      <c r="E1086" s="23">
        <f ca="1">SUMIF(OFFSET(VENTES!$D$2,,,COUNTA(VENTES!D:D),),A1086,OFFSET(VENTES!$G$2,,,COUNTA(VENTES!G:G),))</f>
        <v>0</v>
      </c>
      <c r="F1086" s="38"/>
      <c r="G1086" s="38"/>
      <c r="H1086" s="38"/>
    </row>
    <row r="1087" spans="1:8">
      <c r="A1087" s="24" t="str">
        <f>Listes!A1086</f>
        <v>5060300</v>
      </c>
      <c r="B1087" t="str">
        <f>VLOOKUP(A1087,Tableau1[],2,0)&amp;""</f>
        <v>MATELAS ULTRAFORM 160X200</v>
      </c>
      <c r="C1087" t="str">
        <f>VLOOKUP(A1087,Tableau1[],3,0)&amp;""</f>
        <v>MATELAS</v>
      </c>
      <c r="D1087" s="23">
        <f ca="1">SUMIF(OFFSET(ACHATS!$D$2,,,COUNTA(ACHATS!D:D),),A1087,OFFSET(ACHATS!$G$2,,,COUNTA(ACHATS!G:G),))</f>
        <v>0</v>
      </c>
      <c r="E1087" s="23">
        <f ca="1">SUMIF(OFFSET(VENTES!$D$2,,,COUNTA(VENTES!D:D),),A1087,OFFSET(VENTES!$G$2,,,COUNTA(VENTES!G:G),))</f>
        <v>0</v>
      </c>
      <c r="F1087" s="38"/>
      <c r="G1087" s="38"/>
      <c r="H1087" s="38"/>
    </row>
    <row r="1088" spans="1:8">
      <c r="A1088" s="24" t="str">
        <f>Listes!A1087</f>
        <v>5060301</v>
      </c>
      <c r="B1088" t="str">
        <f>VLOOKUP(A1088,Tableau1[],2,0)&amp;""</f>
        <v>MATELAS ULTRAFORM 150X200</v>
      </c>
      <c r="C1088" t="str">
        <f>VLOOKUP(A1088,Tableau1[],3,0)&amp;""</f>
        <v>MATELAS</v>
      </c>
      <c r="D1088" s="23">
        <f ca="1">SUMIF(OFFSET(ACHATS!$D$2,,,COUNTA(ACHATS!D:D),),A1088,OFFSET(ACHATS!$G$2,,,COUNTA(ACHATS!G:G),))</f>
        <v>0</v>
      </c>
      <c r="E1088" s="23">
        <f ca="1">SUMIF(OFFSET(VENTES!$D$2,,,COUNTA(VENTES!D:D),),A1088,OFFSET(VENTES!$G$2,,,COUNTA(VENTES!G:G),))</f>
        <v>0</v>
      </c>
      <c r="F1088" s="38"/>
      <c r="G1088" s="38"/>
      <c r="H1088" s="38"/>
    </row>
    <row r="1089" spans="1:8">
      <c r="A1089" s="24" t="str">
        <f>Listes!A1088</f>
        <v>5060400</v>
      </c>
      <c r="B1089" t="str">
        <f>VLOOKUP(A1089,Tableau1[],2,0)&amp;""</f>
        <v>MATELAS OFFSETFORM  160X200 MEGA PROMO ISTIKBAL2014</v>
      </c>
      <c r="C1089" t="str">
        <f>VLOOKUP(A1089,Tableau1[],3,0)&amp;""</f>
        <v>MATELAS</v>
      </c>
      <c r="D1089" s="23">
        <f ca="1">SUMIF(OFFSET(ACHATS!$D$2,,,COUNTA(ACHATS!D:D),),A1089,OFFSET(ACHATS!$G$2,,,COUNTA(ACHATS!G:G),))</f>
        <v>0</v>
      </c>
      <c r="E1089" s="23">
        <f ca="1">SUMIF(OFFSET(VENTES!$D$2,,,COUNTA(VENTES!D:D),),A1089,OFFSET(VENTES!$G$2,,,COUNTA(VENTES!G:G),))</f>
        <v>0</v>
      </c>
      <c r="F1089" s="38"/>
      <c r="G1089" s="38"/>
      <c r="H1089" s="38"/>
    </row>
    <row r="1090" spans="1:8">
      <c r="A1090" s="24" t="str">
        <f>Listes!A1089</f>
        <v>5060405</v>
      </c>
      <c r="B1090" t="str">
        <f>VLOOKUP(A1090,Tableau1[],2,0)&amp;""</f>
        <v>MATELAS COMFORT 140X200</v>
      </c>
      <c r="C1090" t="str">
        <f>VLOOKUP(A1090,Tableau1[],3,0)&amp;""</f>
        <v>MATELAS</v>
      </c>
      <c r="D1090" s="23">
        <f ca="1">SUMIF(OFFSET(ACHATS!$D$2,,,COUNTA(ACHATS!D:D),),A1090,OFFSET(ACHATS!$G$2,,,COUNTA(ACHATS!G:G),))</f>
        <v>0</v>
      </c>
      <c r="E1090" s="23">
        <f ca="1">SUMIF(OFFSET(VENTES!$D$2,,,COUNTA(VENTES!D:D),),A1090,OFFSET(VENTES!$G$2,,,COUNTA(VENTES!G:G),))</f>
        <v>0</v>
      </c>
      <c r="F1090" s="38"/>
      <c r="G1090" s="38"/>
      <c r="H1090" s="38"/>
    </row>
    <row r="1091" spans="1:8">
      <c r="A1091" s="24" t="str">
        <f>Listes!A1090</f>
        <v>5060406</v>
      </c>
      <c r="B1091" t="str">
        <f>VLOOKUP(A1091,Tableau1[],2,0)&amp;""</f>
        <v>MATELAS STANDARD 120X200 MEGA PROMO ISTIKBAL2014</v>
      </c>
      <c r="C1091" t="str">
        <f>VLOOKUP(A1091,Tableau1[],3,0)&amp;""</f>
        <v>MATELAS</v>
      </c>
      <c r="D1091" s="23">
        <f ca="1">SUMIF(OFFSET(ACHATS!$D$2,,,COUNTA(ACHATS!D:D),),A1091,OFFSET(ACHATS!$G$2,,,COUNTA(ACHATS!G:G),))</f>
        <v>0</v>
      </c>
      <c r="E1091" s="23">
        <f ca="1">SUMIF(OFFSET(VENTES!$D$2,,,COUNTA(VENTES!D:D),),A1091,OFFSET(VENTES!$G$2,,,COUNTA(VENTES!G:G),))</f>
        <v>0</v>
      </c>
      <c r="F1091" s="38"/>
      <c r="G1091" s="38"/>
      <c r="H1091" s="38"/>
    </row>
    <row r="1092" spans="1:8">
      <c r="A1092" s="24" t="str">
        <f>Listes!A1091</f>
        <v>5060411</v>
      </c>
      <c r="B1092" t="str">
        <f>VLOOKUP(A1092,Tableau1[],2,0)&amp;""</f>
        <v>MARTINO BASE+TETE DE LIT 90X190 CL MARRON</v>
      </c>
      <c r="C1092" t="str">
        <f>VLOOKUP(A1092,Tableau1[],3,0)&amp;""</f>
        <v>SOLIDE BASE</v>
      </c>
      <c r="D1092" s="23">
        <f ca="1">SUMIF(OFFSET(ACHATS!$D$2,,,COUNTA(ACHATS!D:D),),A1092,OFFSET(ACHATS!$G$2,,,COUNTA(ACHATS!G:G),))</f>
        <v>0</v>
      </c>
      <c r="E1092" s="23">
        <f ca="1">SUMIF(OFFSET(VENTES!$D$2,,,COUNTA(VENTES!D:D),),A1092,OFFSET(VENTES!$G$2,,,COUNTA(VENTES!G:G),))</f>
        <v>0</v>
      </c>
      <c r="F1092" s="38"/>
      <c r="G1092" s="38"/>
      <c r="H1092" s="38"/>
    </row>
    <row r="1093" spans="1:8">
      <c r="A1093" s="24" t="str">
        <f>Listes!A1092</f>
        <v>5060412</v>
      </c>
      <c r="B1093" t="str">
        <f>VLOOKUP(A1093,Tableau1[],2,0)&amp;""</f>
        <v>SOMMIER+TETE DE LIT 90X190 VIYANA</v>
      </c>
      <c r="C1093" t="str">
        <f>VLOOKUP(A1093,Tableau1[],3,0)&amp;""</f>
        <v>SOLIDE BASE</v>
      </c>
      <c r="D1093" s="23">
        <f ca="1">SUMIF(OFFSET(ACHATS!$D$2,,,COUNTA(ACHATS!D:D),),A1093,OFFSET(ACHATS!$G$2,,,COUNTA(ACHATS!G:G),))</f>
        <v>0</v>
      </c>
      <c r="E1093" s="23">
        <f ca="1">SUMIF(OFFSET(VENTES!$D$2,,,COUNTA(VENTES!D:D),),A1093,OFFSET(VENTES!$G$2,,,COUNTA(VENTES!G:G),))</f>
        <v>0</v>
      </c>
      <c r="F1093" s="38"/>
      <c r="G1093" s="38"/>
      <c r="H1093" s="38"/>
    </row>
    <row r="1094" spans="1:8">
      <c r="A1094" s="24" t="str">
        <f>Listes!A1093</f>
        <v>5060413</v>
      </c>
      <c r="B1094" t="str">
        <f>VLOOKUP(A1094,Tableau1[],2,0)&amp;""</f>
        <v>MARTINO BASE + TETE DE LIT 160*200 CL BLANC</v>
      </c>
      <c r="C1094" t="str">
        <f>VLOOKUP(A1094,Tableau1[],3,0)&amp;""</f>
        <v>SOLIDE BASE</v>
      </c>
      <c r="D1094" s="23">
        <f ca="1">SUMIF(OFFSET(ACHATS!$D$2,,,COUNTA(ACHATS!D:D),),A1094,OFFSET(ACHATS!$G$2,,,COUNTA(ACHATS!G:G),))</f>
        <v>0</v>
      </c>
      <c r="E1094" s="23">
        <f ca="1">SUMIF(OFFSET(VENTES!$D$2,,,COUNTA(VENTES!D:D),),A1094,OFFSET(VENTES!$G$2,,,COUNTA(VENTES!G:G),))</f>
        <v>0</v>
      </c>
      <c r="F1094" s="38"/>
      <c r="G1094" s="38"/>
      <c r="H1094" s="38"/>
    </row>
    <row r="1095" spans="1:8">
      <c r="A1095" s="24" t="str">
        <f>Listes!A1094</f>
        <v>5060414</v>
      </c>
      <c r="B1095" t="str">
        <f>VLOOKUP(A1095,Tableau1[],2,0)&amp;""</f>
        <v>MARTINO BASE + TETE DE LIT 160*200 CL NOIR</v>
      </c>
      <c r="C1095" t="str">
        <f>VLOOKUP(A1095,Tableau1[],3,0)&amp;""</f>
        <v>SOLIDE BASE</v>
      </c>
      <c r="D1095" s="23">
        <f ca="1">SUMIF(OFFSET(ACHATS!$D$2,,,COUNTA(ACHATS!D:D),),A1095,OFFSET(ACHATS!$G$2,,,COUNTA(ACHATS!G:G),))</f>
        <v>0</v>
      </c>
      <c r="E1095" s="23">
        <f ca="1">SUMIF(OFFSET(VENTES!$D$2,,,COUNTA(VENTES!D:D),),A1095,OFFSET(VENTES!$G$2,,,COUNTA(VENTES!G:G),))</f>
        <v>0</v>
      </c>
      <c r="F1095" s="38"/>
      <c r="G1095" s="38"/>
      <c r="H1095" s="38"/>
    </row>
    <row r="1096" spans="1:8">
      <c r="A1096" s="24" t="str">
        <f>Listes!A1095</f>
        <v>5060500</v>
      </c>
      <c r="B1096" t="str">
        <f>VLOOKUP(A1096,Tableau1[],2,0)&amp;""</f>
        <v>MATELAS CM ORGAFORM  160X200 MEGA PROMO ISTIKBAL2014</v>
      </c>
      <c r="C1096" t="str">
        <f>VLOOKUP(A1096,Tableau1[],3,0)&amp;""</f>
        <v>MATELAS</v>
      </c>
      <c r="D1096" s="23">
        <f ca="1">SUMIF(OFFSET(ACHATS!$D$2,,,COUNTA(ACHATS!D:D),),A1096,OFFSET(ACHATS!$G$2,,,COUNTA(ACHATS!G:G),))</f>
        <v>0</v>
      </c>
      <c r="E1096" s="23">
        <f ca="1">SUMIF(OFFSET(VENTES!$D$2,,,COUNTA(VENTES!D:D),),A1096,OFFSET(VENTES!$G$2,,,COUNTA(VENTES!G:G),))</f>
        <v>0</v>
      </c>
      <c r="F1096" s="38"/>
      <c r="G1096" s="38"/>
      <c r="H1096" s="38"/>
    </row>
    <row r="1097" spans="1:8">
      <c r="A1097" s="24" t="str">
        <f>Listes!A1096</f>
        <v>5060600</v>
      </c>
      <c r="B1097" t="str">
        <f>VLOOKUP(A1097,Tableau1[],2,0)&amp;""</f>
        <v>MATELAS OFFSETFLEX  160X200 MEGA PROMO ISTIKBAL2014</v>
      </c>
      <c r="C1097" t="str">
        <f>VLOOKUP(A1097,Tableau1[],3,0)&amp;""</f>
        <v>MATELAS</v>
      </c>
      <c r="D1097" s="23">
        <f ca="1">SUMIF(OFFSET(ACHATS!$D$2,,,COUNTA(ACHATS!D:D),),A1097,OFFSET(ACHATS!$G$2,,,COUNTA(ACHATS!G:G),))</f>
        <v>0</v>
      </c>
      <c r="E1097" s="23">
        <f ca="1">SUMIF(OFFSET(VENTES!$D$2,,,COUNTA(VENTES!D:D),),A1097,OFFSET(VENTES!$G$2,,,COUNTA(VENTES!G:G),))</f>
        <v>0</v>
      </c>
      <c r="F1097" s="38"/>
      <c r="G1097" s="38"/>
      <c r="H1097" s="38"/>
    </row>
    <row r="1098" spans="1:8">
      <c r="A1098" s="24" t="str">
        <f>Listes!A1097</f>
        <v>5060601</v>
      </c>
      <c r="B1098" t="str">
        <f>VLOOKUP(A1098,Tableau1[],2,0)&amp;""</f>
        <v>MATELAS ORGAFLEX MATTRESS 160X200</v>
      </c>
      <c r="C1098" t="str">
        <f>VLOOKUP(A1098,Tableau1[],3,0)&amp;""</f>
        <v>MATELAS</v>
      </c>
      <c r="D1098" s="23">
        <f ca="1">SUMIF(OFFSET(ACHATS!$D$2,,,COUNTA(ACHATS!D:D),),A1098,OFFSET(ACHATS!$G$2,,,COUNTA(ACHATS!G:G),))</f>
        <v>0</v>
      </c>
      <c r="E1098" s="23">
        <f ca="1">SUMIF(OFFSET(VENTES!$D$2,,,COUNTA(VENTES!D:D),),A1098,OFFSET(VENTES!$G$2,,,COUNTA(VENTES!G:G),))</f>
        <v>0</v>
      </c>
      <c r="F1098" s="38"/>
      <c r="G1098" s="38"/>
      <c r="H1098" s="38"/>
    </row>
    <row r="1099" spans="1:8">
      <c r="A1099" s="24" t="str">
        <f>Listes!A1098</f>
        <v>5060602</v>
      </c>
      <c r="B1099" t="str">
        <f>VLOOKUP(A1099,Tableau1[],2,0)&amp;""</f>
        <v>MATELAS CLIMA TRIO 160X200</v>
      </c>
      <c r="C1099" t="str">
        <f>VLOOKUP(A1099,Tableau1[],3,0)&amp;""</f>
        <v>MATELAS</v>
      </c>
      <c r="D1099" s="23">
        <f ca="1">SUMIF(OFFSET(ACHATS!$D$2,,,COUNTA(ACHATS!D:D),),A1099,OFFSET(ACHATS!$G$2,,,COUNTA(ACHATS!G:G),))</f>
        <v>0</v>
      </c>
      <c r="E1099" s="23">
        <f ca="1">SUMIF(OFFSET(VENTES!$D$2,,,COUNTA(VENTES!D:D),),A1099,OFFSET(VENTES!$G$2,,,COUNTA(VENTES!G:G),))</f>
        <v>0</v>
      </c>
      <c r="F1099" s="38"/>
      <c r="G1099" s="38"/>
      <c r="H1099" s="38"/>
    </row>
    <row r="1100" spans="1:8">
      <c r="A1100" s="24" t="str">
        <f>Listes!A1099</f>
        <v>5060603</v>
      </c>
      <c r="B1100" t="str">
        <f>VLOOKUP(A1100,Tableau1[],2,0)&amp;""</f>
        <v>FORMPEDIC MATELAS 140X200</v>
      </c>
      <c r="C1100" t="str">
        <f>VLOOKUP(A1100,Tableau1[],3,0)&amp;""</f>
        <v>MATELAS</v>
      </c>
      <c r="D1100" s="23">
        <f ca="1">SUMIF(OFFSET(ACHATS!$D$2,,,COUNTA(ACHATS!D:D),),A1100,OFFSET(ACHATS!$G$2,,,COUNTA(ACHATS!G:G),))</f>
        <v>0</v>
      </c>
      <c r="E1100" s="23">
        <f ca="1">SUMIF(OFFSET(VENTES!$D$2,,,COUNTA(VENTES!D:D),),A1100,OFFSET(VENTES!$G$2,,,COUNTA(VENTES!G:G),))</f>
        <v>0</v>
      </c>
      <c r="F1100" s="38"/>
      <c r="G1100" s="38"/>
      <c r="H1100" s="38"/>
    </row>
    <row r="1101" spans="1:8">
      <c r="A1101" s="24" t="str">
        <f>Listes!A1100</f>
        <v>5060604</v>
      </c>
      <c r="B1101" t="str">
        <f>VLOOKUP(A1101,Tableau1[],2,0)&amp;""</f>
        <v>MATELAS COMFORT 120X200</v>
      </c>
      <c r="C1101" t="str">
        <f>VLOOKUP(A1101,Tableau1[],3,0)&amp;""</f>
        <v>MATELAS</v>
      </c>
      <c r="D1101" s="23">
        <f ca="1">SUMIF(OFFSET(ACHATS!$D$2,,,COUNTA(ACHATS!D:D),),A1101,OFFSET(ACHATS!$G$2,,,COUNTA(ACHATS!G:G),))</f>
        <v>0</v>
      </c>
      <c r="E1101" s="23">
        <f ca="1">SUMIF(OFFSET(VENTES!$D$2,,,COUNTA(VENTES!D:D),),A1101,OFFSET(VENTES!$G$2,,,COUNTA(VENTES!G:G),))</f>
        <v>0</v>
      </c>
      <c r="F1101" s="38"/>
      <c r="G1101" s="38"/>
      <c r="H1101" s="38"/>
    </row>
    <row r="1102" spans="1:8">
      <c r="A1102" s="24" t="str">
        <f>Listes!A1101</f>
        <v>5060605</v>
      </c>
      <c r="B1102" t="str">
        <f>VLOOKUP(A1102,Tableau1[],2,0)&amp;""</f>
        <v>MATELAS STRESS FREE 160X190</v>
      </c>
      <c r="C1102" t="str">
        <f>VLOOKUP(A1102,Tableau1[],3,0)&amp;""</f>
        <v>MATELAS</v>
      </c>
      <c r="D1102" s="23">
        <f ca="1">SUMIF(OFFSET(ACHATS!$D$2,,,COUNTA(ACHATS!D:D),),A1102,OFFSET(ACHATS!$G$2,,,COUNTA(ACHATS!G:G),))</f>
        <v>0</v>
      </c>
      <c r="E1102" s="23">
        <f ca="1">SUMIF(OFFSET(VENTES!$D$2,,,COUNTA(VENTES!D:D),),A1102,OFFSET(VENTES!$G$2,,,COUNTA(VENTES!G:G),))</f>
        <v>0</v>
      </c>
      <c r="F1102" s="38"/>
      <c r="G1102" s="38"/>
      <c r="H1102" s="38"/>
    </row>
    <row r="1103" spans="1:8">
      <c r="A1103" s="24" t="str">
        <f>Listes!A1102</f>
        <v>5060606</v>
      </c>
      <c r="B1103" t="str">
        <f>VLOOKUP(A1103,Tableau1[],2,0)&amp;""</f>
        <v>MATELAS CLIMA NATURA 90X190</v>
      </c>
      <c r="C1103" t="str">
        <f>VLOOKUP(A1103,Tableau1[],3,0)&amp;""</f>
        <v>MATELAS</v>
      </c>
      <c r="D1103" s="23">
        <f ca="1">SUMIF(OFFSET(ACHATS!$D$2,,,COUNTA(ACHATS!D:D),),A1103,OFFSET(ACHATS!$G$2,,,COUNTA(ACHATS!G:G),))</f>
        <v>0</v>
      </c>
      <c r="E1103" s="23">
        <f ca="1">SUMIF(OFFSET(VENTES!$D$2,,,COUNTA(VENTES!D:D),),A1103,OFFSET(VENTES!$G$2,,,COUNTA(VENTES!G:G),))</f>
        <v>0</v>
      </c>
      <c r="F1103" s="38"/>
      <c r="G1103" s="38"/>
      <c r="H1103" s="38"/>
    </row>
    <row r="1104" spans="1:8">
      <c r="A1104" s="24" t="str">
        <f>Listes!A1103</f>
        <v>5060607</v>
      </c>
      <c r="B1104" t="str">
        <f>VLOOKUP(A1104,Tableau1[],2,0)&amp;""</f>
        <v>MATELAS BIOMAGIC 90X190</v>
      </c>
      <c r="C1104" t="str">
        <f>VLOOKUP(A1104,Tableau1[],3,0)&amp;""</f>
        <v>MATELAS</v>
      </c>
      <c r="D1104" s="23">
        <f ca="1">SUMIF(OFFSET(ACHATS!$D$2,,,COUNTA(ACHATS!D:D),),A1104,OFFSET(ACHATS!$G$2,,,COUNTA(ACHATS!G:G),))</f>
        <v>0</v>
      </c>
      <c r="E1104" s="23">
        <f ca="1">SUMIF(OFFSET(VENTES!$D$2,,,COUNTA(VENTES!D:D),),A1104,OFFSET(VENTES!$G$2,,,COUNTA(VENTES!G:G),))</f>
        <v>0</v>
      </c>
      <c r="F1104" s="38"/>
      <c r="G1104" s="38"/>
      <c r="H1104" s="38"/>
    </row>
    <row r="1105" spans="1:8">
      <c r="A1105" s="24" t="str">
        <f>Listes!A1104</f>
        <v>5060608</v>
      </c>
      <c r="B1105" t="str">
        <f>VLOOKUP(A1105,Tableau1[],2,0)&amp;""</f>
        <v>MATELAS CLIMA TRIO 90X190</v>
      </c>
      <c r="C1105" t="str">
        <f>VLOOKUP(A1105,Tableau1[],3,0)&amp;""</f>
        <v>MATELAS</v>
      </c>
      <c r="D1105" s="23">
        <f ca="1">SUMIF(OFFSET(ACHATS!$D$2,,,COUNTA(ACHATS!D:D),),A1105,OFFSET(ACHATS!$G$2,,,COUNTA(ACHATS!G:G),))</f>
        <v>0</v>
      </c>
      <c r="E1105" s="23">
        <f ca="1">SUMIF(OFFSET(VENTES!$D$2,,,COUNTA(VENTES!D:D),),A1105,OFFSET(VENTES!$G$2,,,COUNTA(VENTES!G:G),))</f>
        <v>0</v>
      </c>
      <c r="F1105" s="38"/>
      <c r="G1105" s="38"/>
      <c r="H1105" s="38"/>
    </row>
    <row r="1106" spans="1:8">
      <c r="A1106" s="24" t="str">
        <f>Listes!A1105</f>
        <v>5060609</v>
      </c>
      <c r="B1106" t="str">
        <f>VLOOKUP(A1106,Tableau1[],2,0)&amp;""</f>
        <v>MATELAS EASY SLEEP ROLL 90X190</v>
      </c>
      <c r="C1106" t="str">
        <f>VLOOKUP(A1106,Tableau1[],3,0)&amp;""</f>
        <v>MATELAS</v>
      </c>
      <c r="D1106" s="23">
        <f ca="1">SUMIF(OFFSET(ACHATS!$D$2,,,COUNTA(ACHATS!D:D),),A1106,OFFSET(ACHATS!$G$2,,,COUNTA(ACHATS!G:G),))</f>
        <v>0</v>
      </c>
      <c r="E1106" s="23">
        <f ca="1">SUMIF(OFFSET(VENTES!$D$2,,,COUNTA(VENTES!D:D),),A1106,OFFSET(VENTES!$G$2,,,COUNTA(VENTES!G:G),))</f>
        <v>0</v>
      </c>
      <c r="F1106" s="38"/>
      <c r="G1106" s="38"/>
      <c r="H1106" s="38"/>
    </row>
    <row r="1107" spans="1:8">
      <c r="A1107" s="24" t="str">
        <f>Listes!A1106</f>
        <v>5060610</v>
      </c>
      <c r="B1107" t="str">
        <f>VLOOKUP(A1107,Tableau1[],2,0)&amp;""</f>
        <v>MATELAS ULTRAFORM 90X190</v>
      </c>
      <c r="C1107" t="str">
        <f>VLOOKUP(A1107,Tableau1[],3,0)&amp;""</f>
        <v>MATELAS</v>
      </c>
      <c r="D1107" s="23">
        <f ca="1">SUMIF(OFFSET(ACHATS!$D$2,,,COUNTA(ACHATS!D:D),),A1107,OFFSET(ACHATS!$G$2,,,COUNTA(ACHATS!G:G),))</f>
        <v>0</v>
      </c>
      <c r="E1107" s="23">
        <f ca="1">SUMIF(OFFSET(VENTES!$D$2,,,COUNTA(VENTES!D:D),),A1107,OFFSET(VENTES!$G$2,,,COUNTA(VENTES!G:G),))</f>
        <v>0</v>
      </c>
      <c r="F1107" s="38"/>
      <c r="G1107" s="38"/>
      <c r="H1107" s="38"/>
    </row>
    <row r="1108" spans="1:8">
      <c r="A1108" s="24" t="str">
        <f>Listes!A1107</f>
        <v>5060611</v>
      </c>
      <c r="B1108" t="str">
        <f>VLOOKUP(A1108,Tableau1[],2,0)&amp;""</f>
        <v>MATELAS SLEEPWELL ENERGY 160X200</v>
      </c>
      <c r="C1108" t="str">
        <f>VLOOKUP(A1108,Tableau1[],3,0)&amp;""</f>
        <v>MATELAS</v>
      </c>
      <c r="D1108" s="23">
        <f ca="1">SUMIF(OFFSET(ACHATS!$D$2,,,COUNTA(ACHATS!D:D),),A1108,OFFSET(ACHATS!$G$2,,,COUNTA(ACHATS!G:G),))</f>
        <v>0</v>
      </c>
      <c r="E1108" s="23">
        <f ca="1">SUMIF(OFFSET(VENTES!$D$2,,,COUNTA(VENTES!D:D),),A1108,OFFSET(VENTES!$G$2,,,COUNTA(VENTES!G:G),))</f>
        <v>0</v>
      </c>
      <c r="F1108" s="38"/>
      <c r="G1108" s="38"/>
      <c r="H1108" s="38"/>
    </row>
    <row r="1109" spans="1:8">
      <c r="A1109" s="24" t="str">
        <f>Listes!A1108</f>
        <v>5060612</v>
      </c>
      <c r="B1109" t="str">
        <f>VLOOKUP(A1109,Tableau1[],2,0)&amp;""</f>
        <v>MATELAS ULTRA ENERGY 160X200 MEGA PROMO ISTIKBAL2014</v>
      </c>
      <c r="C1109" t="str">
        <f>VLOOKUP(A1109,Tableau1[],3,0)&amp;""</f>
        <v>MATELAS</v>
      </c>
      <c r="D1109" s="23">
        <f ca="1">SUMIF(OFFSET(ACHATS!$D$2,,,COUNTA(ACHATS!D:D),),A1109,OFFSET(ACHATS!$G$2,,,COUNTA(ACHATS!G:G),))</f>
        <v>0</v>
      </c>
      <c r="E1109" s="23">
        <f ca="1">SUMIF(OFFSET(VENTES!$D$2,,,COUNTA(VENTES!D:D),),A1109,OFFSET(VENTES!$G$2,,,COUNTA(VENTES!G:G),))</f>
        <v>0</v>
      </c>
      <c r="F1109" s="38"/>
      <c r="G1109" s="38"/>
      <c r="H1109" s="38"/>
    </row>
    <row r="1110" spans="1:8">
      <c r="A1110" s="24" t="str">
        <f>Listes!A1109</f>
        <v>5060613</v>
      </c>
      <c r="B1110" t="str">
        <f>VLOOKUP(A1110,Tableau1[],2,0)&amp;""</f>
        <v>MATELAS VISCOJEL ENERGY 160X200 MEGA PROMO ISTIKBAL2014</v>
      </c>
      <c r="C1110" t="str">
        <f>VLOOKUP(A1110,Tableau1[],3,0)&amp;""</f>
        <v>MATELAS</v>
      </c>
      <c r="D1110" s="23">
        <f ca="1">SUMIF(OFFSET(ACHATS!$D$2,,,COUNTA(ACHATS!D:D),),A1110,OFFSET(ACHATS!$G$2,,,COUNTA(ACHATS!G:G),))</f>
        <v>0</v>
      </c>
      <c r="E1110" s="23">
        <f ca="1">SUMIF(OFFSET(VENTES!$D$2,,,COUNTA(VENTES!D:D),),A1110,OFFSET(VENTES!$G$2,,,COUNTA(VENTES!G:G),))</f>
        <v>0</v>
      </c>
      <c r="F1110" s="38"/>
      <c r="G1110" s="38"/>
      <c r="H1110" s="38"/>
    </row>
    <row r="1111" spans="1:8">
      <c r="A1111" s="24" t="str">
        <f>Listes!A1110</f>
        <v>5060614</v>
      </c>
      <c r="B1111" t="str">
        <f>VLOOKUP(A1111,Tableau1[],2,0)&amp;""</f>
        <v>MATELAS IDEAL CONFORT 180X200 MEGA PROMO ISTIKBAL2014</v>
      </c>
      <c r="C1111" t="str">
        <f>VLOOKUP(A1111,Tableau1[],3,0)&amp;""</f>
        <v>MATELAS</v>
      </c>
      <c r="D1111" s="23">
        <f ca="1">SUMIF(OFFSET(ACHATS!$D$2,,,COUNTA(ACHATS!D:D),),A1111,OFFSET(ACHATS!$G$2,,,COUNTA(ACHATS!G:G),))</f>
        <v>0</v>
      </c>
      <c r="E1111" s="23">
        <f ca="1">SUMIF(OFFSET(VENTES!$D$2,,,COUNTA(VENTES!D:D),),A1111,OFFSET(VENTES!$G$2,,,COUNTA(VENTES!G:G),))</f>
        <v>0</v>
      </c>
      <c r="F1111" s="38"/>
      <c r="G1111" s="38"/>
      <c r="H1111" s="38"/>
    </row>
    <row r="1112" spans="1:8">
      <c r="A1112" s="24" t="str">
        <f>Listes!A1111</f>
        <v>5060615</v>
      </c>
      <c r="B1112" t="str">
        <f>VLOOKUP(A1112,Tableau1[],2,0)&amp;""</f>
        <v>MATELAS ALIZE 160*195 MEGA PROMO ISTIKBAL2014</v>
      </c>
      <c r="C1112" t="str">
        <f>VLOOKUP(A1112,Tableau1[],3,0)&amp;""</f>
        <v>MATELAS</v>
      </c>
      <c r="D1112" s="23">
        <f ca="1">SUMIF(OFFSET(ACHATS!$D$2,,,COUNTA(ACHATS!D:D),),A1112,OFFSET(ACHATS!$G$2,,,COUNTA(ACHATS!G:G),))</f>
        <v>0</v>
      </c>
      <c r="E1112" s="23">
        <f ca="1">SUMIF(OFFSET(VENTES!$D$2,,,COUNTA(VENTES!D:D),),A1112,OFFSET(VENTES!$G$2,,,COUNTA(VENTES!G:G),))</f>
        <v>0</v>
      </c>
      <c r="F1112" s="38"/>
      <c r="G1112" s="38"/>
      <c r="H1112" s="38"/>
    </row>
    <row r="1113" spans="1:8">
      <c r="A1113" s="24" t="str">
        <f>Listes!A1112</f>
        <v>5060616</v>
      </c>
      <c r="B1113" t="str">
        <f>VLOOKUP(A1113,Tableau1[],2,0)&amp;""</f>
        <v>MATELAS STREES FREE 140X200</v>
      </c>
      <c r="C1113" t="str">
        <f>VLOOKUP(A1113,Tableau1[],3,0)&amp;""</f>
        <v>MATELAS</v>
      </c>
      <c r="D1113" s="23">
        <f ca="1">SUMIF(OFFSET(ACHATS!$D$2,,,COUNTA(ACHATS!D:D),),A1113,OFFSET(ACHATS!$G$2,,,COUNTA(ACHATS!G:G),))</f>
        <v>0</v>
      </c>
      <c r="E1113" s="23">
        <f ca="1">SUMIF(OFFSET(VENTES!$D$2,,,COUNTA(VENTES!D:D),),A1113,OFFSET(VENTES!$G$2,,,COUNTA(VENTES!G:G),))</f>
        <v>0</v>
      </c>
      <c r="F1113" s="38"/>
      <c r="G1113" s="38"/>
      <c r="H1113" s="38"/>
    </row>
    <row r="1114" spans="1:8">
      <c r="A1114" s="24" t="str">
        <f>Listes!A1113</f>
        <v>5060617</v>
      </c>
      <c r="B1114" t="str">
        <f>VLOOKUP(A1114,Tableau1[],2,0)&amp;""</f>
        <v>MATELAS CONFORT 180X200</v>
      </c>
      <c r="C1114" t="str">
        <f>VLOOKUP(A1114,Tableau1[],3,0)&amp;""</f>
        <v>MATELAS</v>
      </c>
      <c r="D1114" s="23">
        <f ca="1">SUMIF(OFFSET(ACHATS!$D$2,,,COUNTA(ACHATS!D:D),),A1114,OFFSET(ACHATS!$G$2,,,COUNTA(ACHATS!G:G),))</f>
        <v>0</v>
      </c>
      <c r="E1114" s="23">
        <f ca="1">SUMIF(OFFSET(VENTES!$D$2,,,COUNTA(VENTES!D:D),),A1114,OFFSET(VENTES!$G$2,,,COUNTA(VENTES!G:G),))</f>
        <v>0</v>
      </c>
      <c r="F1114" s="38"/>
      <c r="G1114" s="38"/>
      <c r="H1114" s="38"/>
    </row>
    <row r="1115" spans="1:8">
      <c r="A1115" s="24" t="str">
        <f>Listes!A1114</f>
        <v>5060618</v>
      </c>
      <c r="B1115" t="str">
        <f>VLOOKUP(A1115,Tableau1[],2,0)&amp;""</f>
        <v>MATELAS DUBIA 3D 90X200</v>
      </c>
      <c r="C1115" t="str">
        <f>VLOOKUP(A1115,Tableau1[],3,0)&amp;""</f>
        <v>MATELAS</v>
      </c>
      <c r="D1115" s="23">
        <f ca="1">SUMIF(OFFSET(ACHATS!$D$2,,,COUNTA(ACHATS!D:D),),A1115,OFFSET(ACHATS!$G$2,,,COUNTA(ACHATS!G:G),))</f>
        <v>0</v>
      </c>
      <c r="E1115" s="23">
        <f ca="1">SUMIF(OFFSET(VENTES!$D$2,,,COUNTA(VENTES!D:D),),A1115,OFFSET(VENTES!$G$2,,,COUNTA(VENTES!G:G),))</f>
        <v>0</v>
      </c>
      <c r="F1115" s="38"/>
      <c r="G1115" s="38"/>
      <c r="H1115" s="38"/>
    </row>
    <row r="1116" spans="1:8">
      <c r="A1116" s="24" t="str">
        <f>Listes!A1115</f>
        <v>5060620</v>
      </c>
      <c r="B1116" t="str">
        <f>VLOOKUP(A1116,Tableau1[],2,0)&amp;""</f>
        <v>MATELAS  IDEAL COMFORT (HARD)160x200 MEGA PROMO ISTIKBAL2014</v>
      </c>
      <c r="C1116" t="str">
        <f>VLOOKUP(A1116,Tableau1[],3,0)&amp;""</f>
        <v>MATELAS</v>
      </c>
      <c r="D1116" s="23">
        <f ca="1">SUMIF(OFFSET(ACHATS!$D$2,,,COUNTA(ACHATS!D:D),),A1116,OFFSET(ACHATS!$G$2,,,COUNTA(ACHATS!G:G),))</f>
        <v>0</v>
      </c>
      <c r="E1116" s="23">
        <f ca="1">SUMIF(OFFSET(VENTES!$D$2,,,COUNTA(VENTES!D:D),),A1116,OFFSET(VENTES!$G$2,,,COUNTA(VENTES!G:G),))</f>
        <v>0</v>
      </c>
      <c r="F1116" s="38"/>
      <c r="G1116" s="38"/>
      <c r="H1116" s="38"/>
    </row>
    <row r="1117" spans="1:8">
      <c r="A1117" s="24" t="str">
        <f>Listes!A1116</f>
        <v>5060621</v>
      </c>
      <c r="B1117" t="str">
        <f>VLOOKUP(A1117,Tableau1[],2,0)&amp;""</f>
        <v>MATELAS  IDEAL COMFORT (HARD) 180x200 MEGA PROMO ISTIKBAL2014</v>
      </c>
      <c r="C1117" t="str">
        <f>VLOOKUP(A1117,Tableau1[],3,0)&amp;""</f>
        <v>MATELAS</v>
      </c>
      <c r="D1117" s="23">
        <f ca="1">SUMIF(OFFSET(ACHATS!$D$2,,,COUNTA(ACHATS!D:D),),A1117,OFFSET(ACHATS!$G$2,,,COUNTA(ACHATS!G:G),))</f>
        <v>0</v>
      </c>
      <c r="E1117" s="23">
        <f ca="1">SUMIF(OFFSET(VENTES!$D$2,,,COUNTA(VENTES!D:D),),A1117,OFFSET(VENTES!$G$2,,,COUNTA(VENTES!G:G),))</f>
        <v>0</v>
      </c>
      <c r="F1117" s="38"/>
      <c r="G1117" s="38"/>
      <c r="H1117" s="38"/>
    </row>
    <row r="1118" spans="1:8">
      <c r="A1118" s="24" t="str">
        <f>Listes!A1117</f>
        <v>5060622</v>
      </c>
      <c r="B1118" t="str">
        <f>VLOOKUP(A1118,Tableau1[],2,0)&amp;""</f>
        <v>MATELAS IDEAL FORM (HARD)160X200 MEGA PROMO ISTIKBAL2014</v>
      </c>
      <c r="C1118" t="str">
        <f>VLOOKUP(A1118,Tableau1[],3,0)&amp;""</f>
        <v>MATELAS</v>
      </c>
      <c r="D1118" s="23">
        <f ca="1">SUMIF(OFFSET(ACHATS!$D$2,,,COUNTA(ACHATS!D:D),),A1118,OFFSET(ACHATS!$G$2,,,COUNTA(ACHATS!G:G),))</f>
        <v>0</v>
      </c>
      <c r="E1118" s="23">
        <f ca="1">SUMIF(OFFSET(VENTES!$D$2,,,COUNTA(VENTES!D:D),),A1118,OFFSET(VENTES!$G$2,,,COUNTA(VENTES!G:G),))</f>
        <v>0</v>
      </c>
      <c r="F1118" s="38"/>
      <c r="G1118" s="38"/>
      <c r="H1118" s="38"/>
    </row>
    <row r="1119" spans="1:8">
      <c r="A1119" s="24" t="str">
        <f>Listes!A1118</f>
        <v>5060623</v>
      </c>
      <c r="B1119" t="str">
        <f>VLOOKUP(A1119,Tableau1[],2,0)&amp;""</f>
        <v>MATELAS POSITIVE LIFE 180X200</v>
      </c>
      <c r="C1119" t="str">
        <f>VLOOKUP(A1119,Tableau1[],3,0)&amp;""</f>
        <v>MATELAS</v>
      </c>
      <c r="D1119" s="23">
        <f ca="1">SUMIF(OFFSET(ACHATS!$D$2,,,COUNTA(ACHATS!D:D),),A1119,OFFSET(ACHATS!$G$2,,,COUNTA(ACHATS!G:G),))</f>
        <v>0</v>
      </c>
      <c r="E1119" s="23">
        <f ca="1">SUMIF(OFFSET(VENTES!$D$2,,,COUNTA(VENTES!D:D),),A1119,OFFSET(VENTES!$G$2,,,COUNTA(VENTES!G:G),))</f>
        <v>0</v>
      </c>
      <c r="F1119" s="38"/>
      <c r="G1119" s="38"/>
      <c r="H1119" s="38"/>
    </row>
    <row r="1120" spans="1:8">
      <c r="A1120" s="24" t="str">
        <f>Listes!A1119</f>
        <v>5060624</v>
      </c>
      <c r="B1120" t="str">
        <f>VLOOKUP(A1120,Tableau1[],2,0)&amp;""</f>
        <v>MATELAS POSITIVE LIFE 160X200</v>
      </c>
      <c r="C1120" t="str">
        <f>VLOOKUP(A1120,Tableau1[],3,0)&amp;""</f>
        <v>MATELAS</v>
      </c>
      <c r="D1120" s="23">
        <f ca="1">SUMIF(OFFSET(ACHATS!$D$2,,,COUNTA(ACHATS!D:D),),A1120,OFFSET(ACHATS!$G$2,,,COUNTA(ACHATS!G:G),))</f>
        <v>0</v>
      </c>
      <c r="E1120" s="23">
        <f ca="1">SUMIF(OFFSET(VENTES!$D$2,,,COUNTA(VENTES!D:D),),A1120,OFFSET(VENTES!$G$2,,,COUNTA(VENTES!G:G),))</f>
        <v>0</v>
      </c>
      <c r="F1120" s="38"/>
      <c r="G1120" s="38"/>
      <c r="H1120" s="38"/>
    </row>
    <row r="1121" spans="1:8">
      <c r="A1121" s="24" t="str">
        <f>Listes!A1120</f>
        <v>5060625</v>
      </c>
      <c r="B1121" t="str">
        <f>VLOOKUP(A1121,Tableau1[],2,0)&amp;""</f>
        <v>MATELAS RECHARGE MASTER 160X200</v>
      </c>
      <c r="C1121" t="str">
        <f>VLOOKUP(A1121,Tableau1[],3,0)&amp;""</f>
        <v>MATELAS</v>
      </c>
      <c r="D1121" s="23">
        <f ca="1">SUMIF(OFFSET(ACHATS!$D$2,,,COUNTA(ACHATS!D:D),),A1121,OFFSET(ACHATS!$G$2,,,COUNTA(ACHATS!G:G),))</f>
        <v>0</v>
      </c>
      <c r="E1121" s="23">
        <f ca="1">SUMIF(OFFSET(VENTES!$D$2,,,COUNTA(VENTES!D:D),),A1121,OFFSET(VENTES!$G$2,,,COUNTA(VENTES!G:G),))</f>
        <v>0</v>
      </c>
      <c r="F1121" s="38"/>
      <c r="G1121" s="38"/>
      <c r="H1121" s="38"/>
    </row>
    <row r="1122" spans="1:8">
      <c r="A1122" s="24" t="str">
        <f>Listes!A1121</f>
        <v>5060626</v>
      </c>
      <c r="B1122" t="str">
        <f>VLOOKUP(A1122,Tableau1[],2,0)&amp;""</f>
        <v>MATELAS RECHARGE BODY 160X200</v>
      </c>
      <c r="C1122" t="str">
        <f>VLOOKUP(A1122,Tableau1[],3,0)&amp;""</f>
        <v>MATELAS</v>
      </c>
      <c r="D1122" s="23">
        <f ca="1">SUMIF(OFFSET(ACHATS!$D$2,,,COUNTA(ACHATS!D:D),),A1122,OFFSET(ACHATS!$G$2,,,COUNTA(ACHATS!G:G),))</f>
        <v>0</v>
      </c>
      <c r="E1122" s="23">
        <f ca="1">SUMIF(OFFSET(VENTES!$D$2,,,COUNTA(VENTES!D:D),),A1122,OFFSET(VENTES!$G$2,,,COUNTA(VENTES!G:G),))</f>
        <v>0</v>
      </c>
      <c r="F1122" s="38"/>
      <c r="G1122" s="38"/>
      <c r="H1122" s="38"/>
    </row>
    <row r="1123" spans="1:8">
      <c r="A1123" s="24" t="str">
        <f>Listes!A1122</f>
        <v>5060627</v>
      </c>
      <c r="B1123" t="str">
        <f>VLOOKUP(A1123,Tableau1[],2,0)&amp;""</f>
        <v>MATELAS THERAPY  PLUS 160X200</v>
      </c>
      <c r="C1123" t="str">
        <f>VLOOKUP(A1123,Tableau1[],3,0)&amp;""</f>
        <v>MATELAS</v>
      </c>
      <c r="D1123" s="23">
        <f ca="1">SUMIF(OFFSET(ACHATS!$D$2,,,COUNTA(ACHATS!D:D),),A1123,OFFSET(ACHATS!$G$2,,,COUNTA(ACHATS!G:G),))</f>
        <v>0</v>
      </c>
      <c r="E1123" s="23">
        <f ca="1">SUMIF(OFFSET(VENTES!$D$2,,,COUNTA(VENTES!D:D),),A1123,OFFSET(VENTES!$G$2,,,COUNTA(VENTES!G:G),))</f>
        <v>0</v>
      </c>
      <c r="F1123" s="38"/>
      <c r="G1123" s="38"/>
      <c r="H1123" s="38"/>
    </row>
    <row r="1124" spans="1:8">
      <c r="A1124" s="24" t="str">
        <f>Listes!A1123</f>
        <v>5060700</v>
      </c>
      <c r="B1124" t="str">
        <f>VLOOKUP(A1124,Tableau1[],2,0)&amp;""</f>
        <v>SOMMIER UNIVERSAL  160X200</v>
      </c>
      <c r="C1124" t="str">
        <f>VLOOKUP(A1124,Tableau1[],3,0)&amp;""</f>
        <v>SOLIDE BASE</v>
      </c>
      <c r="D1124" s="23">
        <f ca="1">SUMIF(OFFSET(ACHATS!$D$2,,,COUNTA(ACHATS!D:D),),A1124,OFFSET(ACHATS!$G$2,,,COUNTA(ACHATS!G:G),))</f>
        <v>0</v>
      </c>
      <c r="E1124" s="23">
        <f ca="1">SUMIF(OFFSET(VENTES!$D$2,,,COUNTA(VENTES!D:D),),A1124,OFFSET(VENTES!$G$2,,,COUNTA(VENTES!G:G),))</f>
        <v>0</v>
      </c>
      <c r="F1124" s="38"/>
      <c r="G1124" s="38"/>
      <c r="H1124" s="38"/>
    </row>
    <row r="1125" spans="1:8">
      <c r="A1125" s="24" t="str">
        <f>Listes!A1124</f>
        <v>5060701</v>
      </c>
      <c r="B1125" t="str">
        <f>VLOOKUP(A1125,Tableau1[],2,0)&amp;""</f>
        <v>SOMMIER UNIVERSAL  100X200</v>
      </c>
      <c r="C1125" t="str">
        <f>VLOOKUP(A1125,Tableau1[],3,0)&amp;""</f>
        <v>SOLIDE BASE</v>
      </c>
      <c r="D1125" s="23">
        <f ca="1">SUMIF(OFFSET(ACHATS!$D$2,,,COUNTA(ACHATS!D:D),),A1125,OFFSET(ACHATS!$G$2,,,COUNTA(ACHATS!G:G),))</f>
        <v>0</v>
      </c>
      <c r="E1125" s="23">
        <f ca="1">SUMIF(OFFSET(VENTES!$D$2,,,COUNTA(VENTES!D:D),),A1125,OFFSET(VENTES!$G$2,,,COUNTA(VENTES!G:G),))</f>
        <v>0</v>
      </c>
      <c r="F1125" s="38"/>
      <c r="G1125" s="38"/>
      <c r="H1125" s="38"/>
    </row>
    <row r="1126" spans="1:8">
      <c r="A1126" s="24" t="str">
        <f>Listes!A1125</f>
        <v>5060702</v>
      </c>
      <c r="B1126" t="str">
        <f>VLOOKUP(A1126,Tableau1[],2,0)&amp;""</f>
        <v>SOMMIER UNIVERSAL  140X200</v>
      </c>
      <c r="C1126" t="str">
        <f>VLOOKUP(A1126,Tableau1[],3,0)&amp;""</f>
        <v>SOLIDE BASE</v>
      </c>
      <c r="D1126" s="23">
        <f ca="1">SUMIF(OFFSET(ACHATS!$D$2,,,COUNTA(ACHATS!D:D),),A1126,OFFSET(ACHATS!$G$2,,,COUNTA(ACHATS!G:G),))</f>
        <v>0</v>
      </c>
      <c r="E1126" s="23">
        <f ca="1">SUMIF(OFFSET(VENTES!$D$2,,,COUNTA(VENTES!D:D),),A1126,OFFSET(VENTES!$G$2,,,COUNTA(VENTES!G:G),))</f>
        <v>0</v>
      </c>
      <c r="F1126" s="38"/>
      <c r="G1126" s="38"/>
      <c r="H1126" s="38"/>
    </row>
    <row r="1127" spans="1:8">
      <c r="A1127" s="24" t="str">
        <f>Listes!A1126</f>
        <v>5060703</v>
      </c>
      <c r="B1127" t="str">
        <f>VLOOKUP(A1127,Tableau1[],2,0)&amp;""</f>
        <v>SOMMIER UNIVERSAL  150X200</v>
      </c>
      <c r="C1127" t="str">
        <f>VLOOKUP(A1127,Tableau1[],3,0)&amp;""</f>
        <v>SOLIDE BASE</v>
      </c>
      <c r="D1127" s="23">
        <f ca="1">SUMIF(OFFSET(ACHATS!$D$2,,,COUNTA(ACHATS!D:D),),A1127,OFFSET(ACHATS!$G$2,,,COUNTA(ACHATS!G:G),))</f>
        <v>0</v>
      </c>
      <c r="E1127" s="23">
        <f ca="1">SUMIF(OFFSET(VENTES!$D$2,,,COUNTA(VENTES!D:D),),A1127,OFFSET(VENTES!$G$2,,,COUNTA(VENTES!G:G),))</f>
        <v>0</v>
      </c>
      <c r="F1127" s="38"/>
      <c r="G1127" s="38"/>
      <c r="H1127" s="38"/>
    </row>
    <row r="1128" spans="1:8">
      <c r="A1128" s="24" t="str">
        <f>Listes!A1127</f>
        <v>5060704</v>
      </c>
      <c r="B1128" t="str">
        <f>VLOOKUP(A1128,Tableau1[],2,0)&amp;""</f>
        <v>SOMMIER UNIVERSAL 90X200</v>
      </c>
      <c r="C1128" t="str">
        <f>VLOOKUP(A1128,Tableau1[],3,0)&amp;""</f>
        <v>SOLIDE BASE</v>
      </c>
      <c r="D1128" s="23">
        <f ca="1">SUMIF(OFFSET(ACHATS!$D$2,,,COUNTA(ACHATS!D:D),),A1128,OFFSET(ACHATS!$G$2,,,COUNTA(ACHATS!G:G),))</f>
        <v>0</v>
      </c>
      <c r="E1128" s="23">
        <f ca="1">SUMIF(OFFSET(VENTES!$D$2,,,COUNTA(VENTES!D:D),),A1128,OFFSET(VENTES!$G$2,,,COUNTA(VENTES!G:G),))</f>
        <v>0</v>
      </c>
      <c r="F1128" s="38"/>
      <c r="G1128" s="38"/>
      <c r="H1128" s="38"/>
    </row>
    <row r="1129" spans="1:8">
      <c r="A1129" s="24" t="str">
        <f>Listes!A1128</f>
        <v>5060705</v>
      </c>
      <c r="B1129" t="str">
        <f>VLOOKUP(A1129,Tableau1[],2,0)&amp;""</f>
        <v>SOMMEIR UNIVERSAL 140X190</v>
      </c>
      <c r="C1129" t="str">
        <f>VLOOKUP(A1129,Tableau1[],3,0)&amp;""</f>
        <v>SOLIDE BASE</v>
      </c>
      <c r="D1129" s="23">
        <f ca="1">SUMIF(OFFSET(ACHATS!$D$2,,,COUNTA(ACHATS!D:D),),A1129,OFFSET(ACHATS!$G$2,,,COUNTA(ACHATS!G:G),))</f>
        <v>0</v>
      </c>
      <c r="E1129" s="23">
        <f ca="1">SUMIF(OFFSET(VENTES!$D$2,,,COUNTA(VENTES!D:D),),A1129,OFFSET(VENTES!$G$2,,,COUNTA(VENTES!G:G),))</f>
        <v>0</v>
      </c>
      <c r="F1129" s="38"/>
      <c r="G1129" s="38"/>
      <c r="H1129" s="38"/>
    </row>
    <row r="1130" spans="1:8">
      <c r="A1130" s="24" t="str">
        <f>Listes!A1129</f>
        <v>5060706</v>
      </c>
      <c r="B1130" t="str">
        <f>VLOOKUP(A1130,Tableau1[],2,0)&amp;""</f>
        <v>SOMMEIR UNIVERSAL 120X200 (DOUBLE 80CM *2)</v>
      </c>
      <c r="C1130" t="str">
        <f>VLOOKUP(A1130,Tableau1[],3,0)&amp;""</f>
        <v>SOLIDE BASE</v>
      </c>
      <c r="D1130" s="23">
        <f ca="1">SUMIF(OFFSET(ACHATS!$D$2,,,COUNTA(ACHATS!D:D),),A1130,OFFSET(ACHATS!$G$2,,,COUNTA(ACHATS!G:G),))</f>
        <v>0</v>
      </c>
      <c r="E1130" s="23">
        <f ca="1">SUMIF(OFFSET(VENTES!$D$2,,,COUNTA(VENTES!D:D),),A1130,OFFSET(VENTES!$G$2,,,COUNTA(VENTES!G:G),))</f>
        <v>0</v>
      </c>
      <c r="F1130" s="38"/>
      <c r="G1130" s="38"/>
      <c r="H1130" s="38"/>
    </row>
    <row r="1131" spans="1:8">
      <c r="A1131" s="24" t="str">
        <f>Listes!A1130</f>
        <v>5060800</v>
      </c>
      <c r="B1131" t="str">
        <f>VLOOKUP(A1131,Tableau1[],2,0)&amp;""</f>
        <v>MATEALS OPTIMUM 160X200</v>
      </c>
      <c r="C1131" t="str">
        <f>VLOOKUP(A1131,Tableau1[],3,0)&amp;""</f>
        <v>MATELAS</v>
      </c>
      <c r="D1131" s="23">
        <f ca="1">SUMIF(OFFSET(ACHATS!$D$2,,,COUNTA(ACHATS!D:D),),A1131,OFFSET(ACHATS!$G$2,,,COUNTA(ACHATS!G:G),))</f>
        <v>0</v>
      </c>
      <c r="E1131" s="23">
        <f ca="1">SUMIF(OFFSET(VENTES!$D$2,,,COUNTA(VENTES!D:D),),A1131,OFFSET(VENTES!$G$2,,,COUNTA(VENTES!G:G),))</f>
        <v>0</v>
      </c>
      <c r="F1131" s="38"/>
      <c r="G1131" s="38"/>
      <c r="H1131" s="38"/>
    </row>
    <row r="1132" spans="1:8">
      <c r="A1132" s="24" t="str">
        <f>Listes!A1131</f>
        <v>5060801</v>
      </c>
      <c r="B1132" t="str">
        <f>VLOOKUP(A1132,Tableau1[],2,0)&amp;""</f>
        <v>MATELAS OPTIMAL 100X200</v>
      </c>
      <c r="C1132" t="str">
        <f>VLOOKUP(A1132,Tableau1[],3,0)&amp;""</f>
        <v>MATELAS</v>
      </c>
      <c r="D1132" s="23">
        <f ca="1">SUMIF(OFFSET(ACHATS!$D$2,,,COUNTA(ACHATS!D:D),),A1132,OFFSET(ACHATS!$G$2,,,COUNTA(ACHATS!G:G),))</f>
        <v>0</v>
      </c>
      <c r="E1132" s="23">
        <f ca="1">SUMIF(OFFSET(VENTES!$D$2,,,COUNTA(VENTES!D:D),),A1132,OFFSET(VENTES!$G$2,,,COUNTA(VENTES!G:G),))</f>
        <v>0</v>
      </c>
      <c r="F1132" s="38"/>
      <c r="G1132" s="38"/>
      <c r="H1132" s="38"/>
    </row>
    <row r="1133" spans="1:8">
      <c r="A1133" s="24" t="str">
        <f>Listes!A1132</f>
        <v>5060802</v>
      </c>
      <c r="B1133" t="str">
        <f>VLOOKUP(A1133,Tableau1[],2,0)&amp;""</f>
        <v>MATELAS OPTIMAL 160X200</v>
      </c>
      <c r="C1133" t="str">
        <f>VLOOKUP(A1133,Tableau1[],3,0)&amp;""</f>
        <v>MATELAS</v>
      </c>
      <c r="D1133" s="23">
        <f ca="1">SUMIF(OFFSET(ACHATS!$D$2,,,COUNTA(ACHATS!D:D),),A1133,OFFSET(ACHATS!$G$2,,,COUNTA(ACHATS!G:G),))</f>
        <v>0</v>
      </c>
      <c r="E1133" s="23">
        <f ca="1">SUMIF(OFFSET(VENTES!$D$2,,,COUNTA(VENTES!D:D),),A1133,OFFSET(VENTES!$G$2,,,COUNTA(VENTES!G:G),))</f>
        <v>0</v>
      </c>
      <c r="F1133" s="38"/>
      <c r="G1133" s="38"/>
      <c r="H1133" s="38"/>
    </row>
    <row r="1134" spans="1:8">
      <c r="A1134" s="24" t="str">
        <f>Listes!A1133</f>
        <v>5060900</v>
      </c>
      <c r="B1134" t="str">
        <f>VLOOKUP(A1134,Tableau1[],2,0)&amp;""</f>
        <v>SOMMIER  ULTRAFORM  160X200</v>
      </c>
      <c r="C1134" t="str">
        <f>VLOOKUP(A1134,Tableau1[],3,0)&amp;""</f>
        <v>SOLIDE BASE</v>
      </c>
      <c r="D1134" s="23">
        <f ca="1">SUMIF(OFFSET(ACHATS!$D$2,,,COUNTA(ACHATS!D:D),),A1134,OFFSET(ACHATS!$G$2,,,COUNTA(ACHATS!G:G),))</f>
        <v>0</v>
      </c>
      <c r="E1134" s="23">
        <f ca="1">SUMIF(OFFSET(VENTES!$D$2,,,COUNTA(VENTES!D:D),),A1134,OFFSET(VENTES!$G$2,,,COUNTA(VENTES!G:G),))</f>
        <v>0</v>
      </c>
      <c r="F1134" s="38"/>
      <c r="G1134" s="38"/>
      <c r="H1134" s="38"/>
    </row>
    <row r="1135" spans="1:8">
      <c r="A1135" s="24" t="str">
        <f>Listes!A1134</f>
        <v>5060901</v>
      </c>
      <c r="B1135" t="str">
        <f>VLOOKUP(A1135,Tableau1[],2,0)&amp;""</f>
        <v>SOLID FOUNDATION 90X190</v>
      </c>
      <c r="C1135" t="str">
        <f>VLOOKUP(A1135,Tableau1[],3,0)&amp;""</f>
        <v>SOLIDE BASE</v>
      </c>
      <c r="D1135" s="23">
        <f ca="1">SUMIF(OFFSET(ACHATS!$D$2,,,COUNTA(ACHATS!D:D),),A1135,OFFSET(ACHATS!$G$2,,,COUNTA(ACHATS!G:G),))</f>
        <v>0</v>
      </c>
      <c r="E1135" s="23">
        <f ca="1">SUMIF(OFFSET(VENTES!$D$2,,,COUNTA(VENTES!D:D),),A1135,OFFSET(VENTES!$G$2,,,COUNTA(VENTES!G:G),))</f>
        <v>0</v>
      </c>
      <c r="F1135" s="38"/>
      <c r="G1135" s="38"/>
      <c r="H1135" s="38"/>
    </row>
    <row r="1136" spans="1:8">
      <c r="A1136" s="24" t="str">
        <f>Listes!A1135</f>
        <v>5060904</v>
      </c>
      <c r="B1136" t="str">
        <f>VLOOKUP(A1136,Tableau1[],2,0)&amp;""</f>
        <v>SOMMIER UNIVERSAL 120X200 MEGA PROMO ISTIKBAL2014</v>
      </c>
      <c r="C1136" t="str">
        <f>VLOOKUP(A1136,Tableau1[],3,0)&amp;""</f>
        <v>SOLIDE BASE</v>
      </c>
      <c r="D1136" s="23">
        <f ca="1">SUMIF(OFFSET(ACHATS!$D$2,,,COUNTA(ACHATS!D:D),),A1136,OFFSET(ACHATS!$G$2,,,COUNTA(ACHATS!G:G),))</f>
        <v>0</v>
      </c>
      <c r="E1136" s="23">
        <f ca="1">SUMIF(OFFSET(VENTES!$D$2,,,COUNTA(VENTES!D:D),),A1136,OFFSET(VENTES!$G$2,,,COUNTA(VENTES!G:G),))</f>
        <v>0</v>
      </c>
      <c r="F1136" s="38"/>
      <c r="G1136" s="38"/>
      <c r="H1136" s="38"/>
    </row>
    <row r="1137" spans="1:8">
      <c r="A1137" s="24" t="str">
        <f>Listes!A1136</f>
        <v>5061001</v>
      </c>
      <c r="B1137" t="str">
        <f>VLOOKUP(A1137,Tableau1[],2,0)&amp;""</f>
        <v>SOLID FOUNDATION 100X200 Liquidation HW</v>
      </c>
      <c r="C1137" t="str">
        <f>VLOOKUP(A1137,Tableau1[],3,0)&amp;""</f>
        <v>SOLIDE BASE</v>
      </c>
      <c r="D1137" s="23">
        <f ca="1">SUMIF(OFFSET(ACHATS!$D$2,,,COUNTA(ACHATS!D:D),),A1137,OFFSET(ACHATS!$G$2,,,COUNTA(ACHATS!G:G),))</f>
        <v>0</v>
      </c>
      <c r="E1137" s="23">
        <f ca="1">SUMIF(OFFSET(VENTES!$D$2,,,COUNTA(VENTES!D:D),),A1137,OFFSET(VENTES!$G$2,,,COUNTA(VENTES!G:G),))</f>
        <v>0</v>
      </c>
      <c r="F1137" s="38"/>
      <c r="G1137" s="38"/>
      <c r="H1137" s="38"/>
    </row>
    <row r="1138" spans="1:8">
      <c r="A1138" s="24" t="str">
        <f>Listes!A1137</f>
        <v>5061002</v>
      </c>
      <c r="B1138" t="str">
        <f>VLOOKUP(A1138,Tableau1[],2,0)&amp;""</f>
        <v>KING BASE 160X120</v>
      </c>
      <c r="C1138" t="str">
        <f>VLOOKUP(A1138,Tableau1[],3,0)&amp;""</f>
        <v>SOLIDE BASE</v>
      </c>
      <c r="D1138" s="23">
        <f ca="1">SUMIF(OFFSET(ACHATS!$D$2,,,COUNTA(ACHATS!D:D),),A1138,OFFSET(ACHATS!$G$2,,,COUNTA(ACHATS!G:G),))</f>
        <v>0</v>
      </c>
      <c r="E1138" s="23">
        <f ca="1">SUMIF(OFFSET(VENTES!$D$2,,,COUNTA(VENTES!D:D),),A1138,OFFSET(VENTES!$G$2,,,COUNTA(VENTES!G:G),))</f>
        <v>0</v>
      </c>
      <c r="F1138" s="38"/>
      <c r="G1138" s="38"/>
      <c r="H1138" s="38"/>
    </row>
    <row r="1139" spans="1:8">
      <c r="A1139" s="24" t="str">
        <f>Listes!A1138</f>
        <v>5061003</v>
      </c>
      <c r="B1139" t="str">
        <f>VLOOKUP(A1139,Tableau1[],2,0)&amp;""</f>
        <v>KING TETE DE LIT OVALE 160CM</v>
      </c>
      <c r="C1139" t="str">
        <f>VLOOKUP(A1139,Tableau1[],3,0)&amp;""</f>
        <v>SOLIDE BASE</v>
      </c>
      <c r="D1139" s="23">
        <f ca="1">SUMIF(OFFSET(ACHATS!$D$2,,,COUNTA(ACHATS!D:D),),A1139,OFFSET(ACHATS!$G$2,,,COUNTA(ACHATS!G:G),))</f>
        <v>0</v>
      </c>
      <c r="E1139" s="23">
        <f ca="1">SUMIF(OFFSET(VENTES!$D$2,,,COUNTA(VENTES!D:D),),A1139,OFFSET(VENTES!$G$2,,,COUNTA(VENTES!G:G),))</f>
        <v>0</v>
      </c>
      <c r="F1139" s="38"/>
      <c r="G1139" s="38"/>
      <c r="H1139" s="38"/>
    </row>
    <row r="1140" spans="1:8">
      <c r="A1140" s="24" t="str">
        <f>Listes!A1139</f>
        <v>5061004</v>
      </c>
      <c r="B1140" t="str">
        <f>VLOOKUP(A1140,Tableau1[],2,0)&amp;""</f>
        <v>KING BASE 160X200 JENNEFER CL PLUM</v>
      </c>
      <c r="C1140" t="str">
        <f>VLOOKUP(A1140,Tableau1[],3,0)&amp;""</f>
        <v>SOLIDE BASE</v>
      </c>
      <c r="D1140" s="23">
        <f ca="1">SUMIF(OFFSET(ACHATS!$D$2,,,COUNTA(ACHATS!D:D),),A1140,OFFSET(ACHATS!$G$2,,,COUNTA(ACHATS!G:G),))</f>
        <v>0</v>
      </c>
      <c r="E1140" s="23">
        <f ca="1">SUMIF(OFFSET(VENTES!$D$2,,,COUNTA(VENTES!D:D),),A1140,OFFSET(VENTES!$G$2,,,COUNTA(VENTES!G:G),))</f>
        <v>0</v>
      </c>
      <c r="F1140" s="38"/>
      <c r="G1140" s="38"/>
      <c r="H1140" s="38"/>
    </row>
    <row r="1141" spans="1:8">
      <c r="A1141" s="24" t="str">
        <f>Listes!A1140</f>
        <v>5061005</v>
      </c>
      <c r="B1141" t="str">
        <f>VLOOKUP(A1141,Tableau1[],2,0)&amp;""</f>
        <v>SOMMIER KING 160X200 CL ESCUDO  NOIR</v>
      </c>
      <c r="C1141" t="str">
        <f>VLOOKUP(A1141,Tableau1[],3,0)&amp;""</f>
        <v>SOLIDE BASE</v>
      </c>
      <c r="D1141" s="23">
        <f ca="1">SUMIF(OFFSET(ACHATS!$D$2,,,COUNTA(ACHATS!D:D),),A1141,OFFSET(ACHATS!$G$2,,,COUNTA(ACHATS!G:G),))</f>
        <v>0</v>
      </c>
      <c r="E1141" s="23">
        <f ca="1">SUMIF(OFFSET(VENTES!$D$2,,,COUNTA(VENTES!D:D),),A1141,OFFSET(VENTES!$G$2,,,COUNTA(VENTES!G:G),))</f>
        <v>0</v>
      </c>
      <c r="F1141" s="38"/>
      <c r="G1141" s="38"/>
      <c r="H1141" s="38"/>
    </row>
    <row r="1142" spans="1:8">
      <c r="A1142" s="24" t="str">
        <f>Listes!A1141</f>
        <v>5061006</v>
      </c>
      <c r="B1142" t="str">
        <f>VLOOKUP(A1142,Tableau1[],2,0)&amp;""</f>
        <v>TETE DE LIT KING  160CM (H150)  CL NOIR</v>
      </c>
      <c r="C1142" t="str">
        <f>VLOOKUP(A1142,Tableau1[],3,0)&amp;""</f>
        <v>ACC.C.A.C</v>
      </c>
      <c r="D1142" s="23">
        <f ca="1">SUMIF(OFFSET(ACHATS!$D$2,,,COUNTA(ACHATS!D:D),),A1142,OFFSET(ACHATS!$G$2,,,COUNTA(ACHATS!G:G),))</f>
        <v>0</v>
      </c>
      <c r="E1142" s="23">
        <f ca="1">SUMIF(OFFSET(VENTES!$D$2,,,COUNTA(VENTES!D:D),),A1142,OFFSET(VENTES!$G$2,,,COUNTA(VENTES!G:G),))</f>
        <v>0</v>
      </c>
      <c r="F1142" s="38"/>
      <c r="G1142" s="38"/>
      <c r="H1142" s="38"/>
    </row>
    <row r="1143" spans="1:8">
      <c r="A1143" s="24" t="str">
        <f>Listes!A1142</f>
        <v>5061101</v>
      </c>
      <c r="B1143" t="str">
        <f>VLOOKUP(A1143,Tableau1[],2,0)&amp;""</f>
        <v>SOLID BASE+HEADBOARD 100X200</v>
      </c>
      <c r="C1143" t="str">
        <f>VLOOKUP(A1143,Tableau1[],3,0)&amp;""</f>
        <v>SOLIDE BASE</v>
      </c>
      <c r="D1143" s="23">
        <f ca="1">SUMIF(OFFSET(ACHATS!$D$2,,,COUNTA(ACHATS!D:D),),A1143,OFFSET(ACHATS!$G$2,,,COUNTA(ACHATS!G:G),))</f>
        <v>0</v>
      </c>
      <c r="E1143" s="23">
        <f ca="1">SUMIF(OFFSET(VENTES!$D$2,,,COUNTA(VENTES!D:D),),A1143,OFFSET(VENTES!$G$2,,,COUNTA(VENTES!G:G),))</f>
        <v>0</v>
      </c>
      <c r="F1143" s="38"/>
      <c r="G1143" s="38"/>
      <c r="H1143" s="38"/>
    </row>
    <row r="1144" spans="1:8">
      <c r="A1144" s="24" t="str">
        <f>Listes!A1143</f>
        <v>5061102</v>
      </c>
      <c r="B1144" t="str">
        <f>VLOOKUP(A1144,Tableau1[],2,0)&amp;""</f>
        <v>HEADBOARD 100X200</v>
      </c>
      <c r="C1144" t="str">
        <f>VLOOKUP(A1144,Tableau1[],3,0)&amp;""</f>
        <v>C.A.C.EN</v>
      </c>
      <c r="D1144" s="23">
        <f ca="1">SUMIF(OFFSET(ACHATS!$D$2,,,COUNTA(ACHATS!D:D),),A1144,OFFSET(ACHATS!$G$2,,,COUNTA(ACHATS!G:G),))</f>
        <v>0</v>
      </c>
      <c r="E1144" s="23">
        <f ca="1">SUMIF(OFFSET(VENTES!$D$2,,,COUNTA(VENTES!D:D),),A1144,OFFSET(VENTES!$G$2,,,COUNTA(VENTES!G:G),))</f>
        <v>0</v>
      </c>
      <c r="F1144" s="38"/>
      <c r="G1144" s="38"/>
      <c r="H1144" s="38"/>
    </row>
    <row r="1145" spans="1:8">
      <c r="A1145" s="24" t="str">
        <f>Listes!A1144</f>
        <v>5061103</v>
      </c>
      <c r="B1145" t="str">
        <f>VLOOKUP(A1145,Tableau1[],2,0)&amp;""</f>
        <v>ESTETICA BASE+TETE DE LIT 160X200</v>
      </c>
      <c r="C1145" t="str">
        <f>VLOOKUP(A1145,Tableau1[],3,0)&amp;""</f>
        <v>SOLIDE BASE</v>
      </c>
      <c r="D1145" s="23">
        <f ca="1">SUMIF(OFFSET(ACHATS!$D$2,,,COUNTA(ACHATS!D:D),),A1145,OFFSET(ACHATS!$G$2,,,COUNTA(ACHATS!G:G),))</f>
        <v>0</v>
      </c>
      <c r="E1145" s="23">
        <f ca="1">SUMIF(OFFSET(VENTES!$D$2,,,COUNTA(VENTES!D:D),),A1145,OFFSET(VENTES!$G$2,,,COUNTA(VENTES!G:G),))</f>
        <v>0</v>
      </c>
      <c r="F1145" s="38"/>
      <c r="G1145" s="38"/>
      <c r="H1145" s="38"/>
    </row>
    <row r="1146" spans="1:8">
      <c r="A1146" s="24" t="str">
        <f>Listes!A1145</f>
        <v>5061104</v>
      </c>
      <c r="B1146" t="str">
        <f>VLOOKUP(A1146,Tableau1[],2,0)&amp;""</f>
        <v>ESTETICA BASE 160X200</v>
      </c>
      <c r="C1146" t="str">
        <f>VLOOKUP(A1146,Tableau1[],3,0)&amp;""</f>
        <v>SOLIDE BASE</v>
      </c>
      <c r="D1146" s="23">
        <f ca="1">SUMIF(OFFSET(ACHATS!$D$2,,,COUNTA(ACHATS!D:D),),A1146,OFFSET(ACHATS!$G$2,,,COUNTA(ACHATS!G:G),))</f>
        <v>0</v>
      </c>
      <c r="E1146" s="23">
        <f ca="1">SUMIF(OFFSET(VENTES!$D$2,,,COUNTA(VENTES!D:D),),A1146,OFFSET(VENTES!$G$2,,,COUNTA(VENTES!G:G),))</f>
        <v>0</v>
      </c>
      <c r="F1146" s="38"/>
      <c r="G1146" s="38"/>
      <c r="H1146" s="38"/>
    </row>
    <row r="1147" spans="1:8">
      <c r="A1147" s="24" t="str">
        <f>Listes!A1146</f>
        <v>5061106</v>
      </c>
      <c r="B1147" t="str">
        <f>VLOOKUP(A1147,Tableau1[],2,0)&amp;""</f>
        <v>MARSILYA BASE + TETE DE LIT 160X200 COL NOIR</v>
      </c>
      <c r="C1147" t="str">
        <f>VLOOKUP(A1147,Tableau1[],3,0)&amp;""</f>
        <v>SOLIDE BASE</v>
      </c>
      <c r="D1147" s="23">
        <f ca="1">SUMIF(OFFSET(ACHATS!$D$2,,,COUNTA(ACHATS!D:D),),A1147,OFFSET(ACHATS!$G$2,,,COUNTA(ACHATS!G:G),))</f>
        <v>0</v>
      </c>
      <c r="E1147" s="23">
        <f ca="1">SUMIF(OFFSET(VENTES!$D$2,,,COUNTA(VENTES!D:D),),A1147,OFFSET(VENTES!$G$2,,,COUNTA(VENTES!G:G),))</f>
        <v>0</v>
      </c>
      <c r="F1147" s="38"/>
      <c r="G1147" s="38"/>
      <c r="H1147" s="38"/>
    </row>
    <row r="1148" spans="1:8">
      <c r="A1148" s="24" t="str">
        <f>Listes!A1147</f>
        <v>5061107</v>
      </c>
      <c r="B1148" t="str">
        <f>VLOOKUP(A1148,Tableau1[],2,0)&amp;""</f>
        <v>MARSILYA BASE+TETE DE LIT 180X200 NOIR</v>
      </c>
      <c r="C1148" t="str">
        <f>VLOOKUP(A1148,Tableau1[],3,0)&amp;""</f>
        <v>SOLIDE BASE</v>
      </c>
      <c r="D1148" s="23">
        <f ca="1">SUMIF(OFFSET(ACHATS!$D$2,,,COUNTA(ACHATS!D:D),),A1148,OFFSET(ACHATS!$G$2,,,COUNTA(ACHATS!G:G),))</f>
        <v>0</v>
      </c>
      <c r="E1148" s="23">
        <f ca="1">SUMIF(OFFSET(VENTES!$D$2,,,COUNTA(VENTES!D:D),),A1148,OFFSET(VENTES!$G$2,,,COUNTA(VENTES!G:G),))</f>
        <v>0</v>
      </c>
      <c r="F1148" s="38"/>
      <c r="G1148" s="38"/>
      <c r="H1148" s="38"/>
    </row>
    <row r="1149" spans="1:8">
      <c r="A1149" s="24" t="str">
        <f>Listes!A1148</f>
        <v>5061108</v>
      </c>
      <c r="B1149" t="str">
        <f>VLOOKUP(A1149,Tableau1[],2,0)&amp;""</f>
        <v>ESTETICA BASE 180X200		"""</v>
      </c>
      <c r="C1149" t="str">
        <f>VLOOKUP(A1149,Tableau1[],3,0)&amp;""</f>
        <v>SOLIDE BASE</v>
      </c>
      <c r="D1149" s="23">
        <f ca="1">SUMIF(OFFSET(ACHATS!$D$2,,,COUNTA(ACHATS!D:D),),A1149,OFFSET(ACHATS!$G$2,,,COUNTA(ACHATS!G:G),))</f>
        <v>0</v>
      </c>
      <c r="E1149" s="23">
        <f ca="1">SUMIF(OFFSET(VENTES!$D$2,,,COUNTA(VENTES!D:D),),A1149,OFFSET(VENTES!$G$2,,,COUNTA(VENTES!G:G),))</f>
        <v>0</v>
      </c>
      <c r="F1149" s="38"/>
      <c r="G1149" s="38"/>
      <c r="H1149" s="38"/>
    </row>
    <row r="1150" spans="1:8">
      <c r="A1150" s="24" t="str">
        <f>Listes!A1149</f>
        <v>5061109</v>
      </c>
      <c r="B1150" t="str">
        <f>VLOOKUP(A1150,Tableau1[],2,0)&amp;""</f>
        <v>KARIZMA TETE DE LIT 180		"""</v>
      </c>
      <c r="C1150" t="str">
        <f>VLOOKUP(A1150,Tableau1[],3,0)&amp;""</f>
        <v>C.A.C.AD</v>
      </c>
      <c r="D1150" s="23">
        <f ca="1">SUMIF(OFFSET(ACHATS!$D$2,,,COUNTA(ACHATS!D:D),),A1150,OFFSET(ACHATS!$G$2,,,COUNTA(ACHATS!G:G),))</f>
        <v>0</v>
      </c>
      <c r="E1150" s="23">
        <f ca="1">SUMIF(OFFSET(VENTES!$D$2,,,COUNTA(VENTES!D:D),),A1150,OFFSET(VENTES!$G$2,,,COUNTA(VENTES!G:G),))</f>
        <v>0</v>
      </c>
      <c r="F1150" s="38"/>
      <c r="G1150" s="38"/>
      <c r="H1150" s="38"/>
    </row>
    <row r="1151" spans="1:8">
      <c r="A1151" s="24" t="str">
        <f>Listes!A1150</f>
        <v>5061110</v>
      </c>
      <c r="B1151" t="str">
        <f>VLOOKUP(A1151,Tableau1[],2,0)&amp;""</f>
        <v>LIT BIANCO 180 CM</v>
      </c>
      <c r="C1151" t="str">
        <f>VLOOKUP(A1151,Tableau1[],3,0)&amp;""</f>
        <v>C.A.C.AD</v>
      </c>
      <c r="D1151" s="23">
        <f ca="1">SUMIF(OFFSET(ACHATS!$D$2,,,COUNTA(ACHATS!D:D),),A1151,OFFSET(ACHATS!$G$2,,,COUNTA(ACHATS!G:G),))</f>
        <v>0</v>
      </c>
      <c r="E1151" s="23">
        <f ca="1">SUMIF(OFFSET(VENTES!$D$2,,,COUNTA(VENTES!D:D),),A1151,OFFSET(VENTES!$G$2,,,COUNTA(VENTES!G:G),))</f>
        <v>0</v>
      </c>
      <c r="F1151" s="38"/>
      <c r="G1151" s="38"/>
      <c r="H1151" s="38"/>
    </row>
    <row r="1152" spans="1:8">
      <c r="A1152" s="24" t="str">
        <f>Listes!A1151</f>
        <v>5061111</v>
      </c>
      <c r="B1152" t="str">
        <f>VLOOKUP(A1152,Tableau1[],2,0)&amp;""</f>
        <v>ESTETICA BASE + TETE DE LIT 100X120</v>
      </c>
      <c r="C1152" t="str">
        <f>VLOOKUP(A1152,Tableau1[],3,0)&amp;""</f>
        <v>SOLIDE BASE</v>
      </c>
      <c r="D1152" s="23">
        <f ca="1">SUMIF(OFFSET(ACHATS!$D$2,,,COUNTA(ACHATS!D:D),),A1152,OFFSET(ACHATS!$G$2,,,COUNTA(ACHATS!G:G),))</f>
        <v>0</v>
      </c>
      <c r="E1152" s="23">
        <f ca="1">SUMIF(OFFSET(VENTES!$D$2,,,COUNTA(VENTES!D:D),),A1152,OFFSET(VENTES!$G$2,,,COUNTA(VENTES!G:G),))</f>
        <v>0</v>
      </c>
      <c r="F1152" s="38"/>
      <c r="G1152" s="38"/>
      <c r="H1152" s="38"/>
    </row>
    <row r="1153" spans="1:8">
      <c r="A1153" s="24" t="str">
        <f>Listes!A1152</f>
        <v>5061112</v>
      </c>
      <c r="B1153" t="str">
        <f>VLOOKUP(A1153,Tableau1[],2,0)&amp;""</f>
        <v>ESTETICA BASE+TETE DE LIT 90X200</v>
      </c>
      <c r="C1153" t="str">
        <f>VLOOKUP(A1153,Tableau1[],3,0)&amp;""</f>
        <v>SOLIDE BASE</v>
      </c>
      <c r="D1153" s="23">
        <f ca="1">SUMIF(OFFSET(ACHATS!$D$2,,,COUNTA(ACHATS!D:D),),A1153,OFFSET(ACHATS!$G$2,,,COUNTA(ACHATS!G:G),))</f>
        <v>0</v>
      </c>
      <c r="E1153" s="23">
        <f ca="1">SUMIF(OFFSET(VENTES!$D$2,,,COUNTA(VENTES!D:D),),A1153,OFFSET(VENTES!$G$2,,,COUNTA(VENTES!G:G),))</f>
        <v>0</v>
      </c>
      <c r="F1153" s="38"/>
      <c r="G1153" s="38"/>
      <c r="H1153" s="38"/>
    </row>
    <row r="1154" spans="1:8">
      <c r="A1154" s="24" t="str">
        <f>Listes!A1153</f>
        <v>5061113</v>
      </c>
      <c r="B1154" t="str">
        <f>VLOOKUP(A1154,Tableau1[],2,0)&amp;""</f>
        <v>FULLEX FOUNDATION 90X190</v>
      </c>
      <c r="C1154" t="str">
        <f>VLOOKUP(A1154,Tableau1[],3,0)&amp;""</f>
        <v>C.A.C.EN</v>
      </c>
      <c r="D1154" s="23">
        <f ca="1">SUMIF(OFFSET(ACHATS!$D$2,,,COUNTA(ACHATS!D:D),),A1154,OFFSET(ACHATS!$G$2,,,COUNTA(ACHATS!G:G),))</f>
        <v>0</v>
      </c>
      <c r="E1154" s="23">
        <f ca="1">SUMIF(OFFSET(VENTES!$D$2,,,COUNTA(VENTES!D:D),),A1154,OFFSET(VENTES!$G$2,,,COUNTA(VENTES!G:G),))</f>
        <v>0</v>
      </c>
      <c r="F1154" s="38"/>
      <c r="G1154" s="38"/>
      <c r="H1154" s="38"/>
    </row>
    <row r="1155" spans="1:8">
      <c r="A1155" s="24" t="str">
        <f>Listes!A1154</f>
        <v>5061114</v>
      </c>
      <c r="B1155" t="str">
        <f>VLOOKUP(A1155,Tableau1[],2,0)&amp;""</f>
        <v>ESTETICA BASE+TETE DE LIT 180X200 + 2 CHEVETS</v>
      </c>
      <c r="C1155" t="str">
        <f>VLOOKUP(A1155,Tableau1[],3,0)&amp;""</f>
        <v>SOLIDE BASE</v>
      </c>
      <c r="D1155" s="23">
        <f ca="1">SUMIF(OFFSET(ACHATS!$D$2,,,COUNTA(ACHATS!D:D),),A1155,OFFSET(ACHATS!$G$2,,,COUNTA(ACHATS!G:G),))</f>
        <v>0</v>
      </c>
      <c r="E1155" s="23">
        <f ca="1">SUMIF(OFFSET(VENTES!$D$2,,,COUNTA(VENTES!D:D),),A1155,OFFSET(VENTES!$G$2,,,COUNTA(VENTES!G:G),))</f>
        <v>0</v>
      </c>
      <c r="F1155" s="38"/>
      <c r="G1155" s="38"/>
      <c r="H1155" s="38"/>
    </row>
    <row r="1156" spans="1:8">
      <c r="A1156" s="24" t="str">
        <f>Listes!A1155</f>
        <v>5061116</v>
      </c>
      <c r="B1156" t="str">
        <f>VLOOKUP(A1156,Tableau1[],2,0)&amp;""</f>
        <v>BASE+TETE DE LIT ACTIVE 160X200</v>
      </c>
      <c r="C1156" t="str">
        <f>VLOOKUP(A1156,Tableau1[],3,0)&amp;""</f>
        <v>SOLIDE BASE</v>
      </c>
      <c r="D1156" s="23">
        <f ca="1">SUMIF(OFFSET(ACHATS!$D$2,,,COUNTA(ACHATS!D:D),),A1156,OFFSET(ACHATS!$G$2,,,COUNTA(ACHATS!G:G),))</f>
        <v>0</v>
      </c>
      <c r="E1156" s="23">
        <f ca="1">SUMIF(OFFSET(VENTES!$D$2,,,COUNTA(VENTES!D:D),),A1156,OFFSET(VENTES!$G$2,,,COUNTA(VENTES!G:G),))</f>
        <v>0</v>
      </c>
      <c r="F1156" s="38"/>
      <c r="G1156" s="38"/>
      <c r="H1156" s="38"/>
    </row>
    <row r="1157" spans="1:8">
      <c r="A1157" s="24" t="str">
        <f>Listes!A1156</f>
        <v>5061117</v>
      </c>
      <c r="B1157" t="str">
        <f>VLOOKUP(A1157,Tableau1[],2,0)&amp;""</f>
        <v>SOMMIER ALIZE 90X190</v>
      </c>
      <c r="C1157" t="str">
        <f>VLOOKUP(A1157,Tableau1[],3,0)&amp;""</f>
        <v>SOLIDE BASE</v>
      </c>
      <c r="D1157" s="23">
        <f ca="1">SUMIF(OFFSET(ACHATS!$D$2,,,COUNTA(ACHATS!D:D),),A1157,OFFSET(ACHATS!$G$2,,,COUNTA(ACHATS!G:G),))</f>
        <v>0</v>
      </c>
      <c r="E1157" s="23">
        <f ca="1">SUMIF(OFFSET(VENTES!$D$2,,,COUNTA(VENTES!D:D),),A1157,OFFSET(VENTES!$G$2,,,COUNTA(VENTES!G:G),))</f>
        <v>0</v>
      </c>
      <c r="F1157" s="38"/>
      <c r="G1157" s="38"/>
      <c r="H1157" s="38"/>
    </row>
    <row r="1158" spans="1:8">
      <c r="A1158" s="24" t="str">
        <f>Listes!A1157</f>
        <v>5061119</v>
      </c>
      <c r="B1158" t="str">
        <f>VLOOKUP(A1158,Tableau1[],2,0)&amp;""</f>
        <v>TETE DE LIT KING FLAT CL PLUM</v>
      </c>
      <c r="C1158" t="str">
        <f>VLOOKUP(A1158,Tableau1[],3,0)&amp;""</f>
        <v>ACC.C.A.C</v>
      </c>
      <c r="D1158" s="23">
        <f ca="1">SUMIF(OFFSET(ACHATS!$D$2,,,COUNTA(ACHATS!D:D),),A1158,OFFSET(ACHATS!$G$2,,,COUNTA(ACHATS!G:G),))</f>
        <v>0</v>
      </c>
      <c r="E1158" s="23">
        <f ca="1">SUMIF(OFFSET(VENTES!$D$2,,,COUNTA(VENTES!D:D),),A1158,OFFSET(VENTES!$G$2,,,COUNTA(VENTES!G:G),))</f>
        <v>0</v>
      </c>
      <c r="F1158" s="38"/>
      <c r="G1158" s="38"/>
      <c r="H1158" s="38"/>
    </row>
    <row r="1159" spans="1:8">
      <c r="A1159" s="24" t="str">
        <f>Listes!A1158</f>
        <v>5061121</v>
      </c>
      <c r="B1159" t="str">
        <f>VLOOKUP(A1159,Tableau1[],2,0)&amp;""</f>
        <v>MARSILIYA BASE + TETE DE LIT 180X200 CL BLANC</v>
      </c>
      <c r="C1159" t="str">
        <f>VLOOKUP(A1159,Tableau1[],3,0)&amp;""</f>
        <v>SOLIDE BASE</v>
      </c>
      <c r="D1159" s="23">
        <f ca="1">SUMIF(OFFSET(ACHATS!$D$2,,,COUNTA(ACHATS!D:D),),A1159,OFFSET(ACHATS!$G$2,,,COUNTA(ACHATS!G:G),))</f>
        <v>0</v>
      </c>
      <c r="E1159" s="23">
        <f ca="1">SUMIF(OFFSET(VENTES!$D$2,,,COUNTA(VENTES!D:D),),A1159,OFFSET(VENTES!$G$2,,,COUNTA(VENTES!G:G),))</f>
        <v>0</v>
      </c>
      <c r="F1159" s="38"/>
      <c r="G1159" s="38"/>
      <c r="H1159" s="38"/>
    </row>
    <row r="1160" spans="1:8">
      <c r="A1160" s="24" t="str">
        <f>Listes!A1159</f>
        <v>5061200</v>
      </c>
      <c r="B1160" t="str">
        <f>VLOOKUP(A1160,Tableau1[],2,0)&amp;""</f>
        <v>MATELAS BIOMAGIC 140X190</v>
      </c>
      <c r="C1160" t="str">
        <f>VLOOKUP(A1160,Tableau1[],3,0)&amp;""</f>
        <v>MATELAS</v>
      </c>
      <c r="D1160" s="23">
        <f ca="1">SUMIF(OFFSET(ACHATS!$D$2,,,COUNTA(ACHATS!D:D),),A1160,OFFSET(ACHATS!$G$2,,,COUNTA(ACHATS!G:G),))</f>
        <v>0</v>
      </c>
      <c r="E1160" s="23">
        <f ca="1">SUMIF(OFFSET(VENTES!$D$2,,,COUNTA(VENTES!D:D),),A1160,OFFSET(VENTES!$G$2,,,COUNTA(VENTES!G:G),))</f>
        <v>0</v>
      </c>
      <c r="F1160" s="38"/>
      <c r="G1160" s="38"/>
      <c r="H1160" s="38"/>
    </row>
    <row r="1161" spans="1:8">
      <c r="A1161" s="24" t="str">
        <f>Listes!A1160</f>
        <v>5061201</v>
      </c>
      <c r="B1161" t="str">
        <f>VLOOKUP(A1161,Tableau1[],2,0)&amp;""</f>
        <v>MATELAS BIOMAGIC 150X200 MEGA PROMO ISTIKBAL2014</v>
      </c>
      <c r="C1161" t="str">
        <f>VLOOKUP(A1161,Tableau1[],3,0)&amp;""</f>
        <v>MATELAS</v>
      </c>
      <c r="D1161" s="23">
        <f ca="1">SUMIF(OFFSET(ACHATS!$D$2,,,COUNTA(ACHATS!D:D),),A1161,OFFSET(ACHATS!$G$2,,,COUNTA(ACHATS!G:G),))</f>
        <v>0</v>
      </c>
      <c r="E1161" s="23">
        <f ca="1">SUMIF(OFFSET(VENTES!$D$2,,,COUNTA(VENTES!D:D),),A1161,OFFSET(VENTES!$G$2,,,COUNTA(VENTES!G:G),))</f>
        <v>0</v>
      </c>
      <c r="F1161" s="38"/>
      <c r="G1161" s="38"/>
      <c r="H1161" s="38"/>
    </row>
    <row r="1162" spans="1:8">
      <c r="A1162" s="24" t="str">
        <f>Listes!A1161</f>
        <v>5061202</v>
      </c>
      <c r="B1162" t="str">
        <f>VLOOKUP(A1162,Tableau1[],2,0)&amp;""</f>
        <v>MATELAS BIOMAGIC 160X200</v>
      </c>
      <c r="C1162" t="str">
        <f>VLOOKUP(A1162,Tableau1[],3,0)&amp;""</f>
        <v>MATELAS</v>
      </c>
      <c r="D1162" s="23">
        <f ca="1">SUMIF(OFFSET(ACHATS!$D$2,,,COUNTA(ACHATS!D:D),),A1162,OFFSET(ACHATS!$G$2,,,COUNTA(ACHATS!G:G),))</f>
        <v>0</v>
      </c>
      <c r="E1162" s="23">
        <f ca="1">SUMIF(OFFSET(VENTES!$D$2,,,COUNTA(VENTES!D:D),),A1162,OFFSET(VENTES!$G$2,,,COUNTA(VENTES!G:G),))</f>
        <v>0</v>
      </c>
      <c r="F1162" s="38"/>
      <c r="G1162" s="38"/>
      <c r="H1162" s="38"/>
    </row>
    <row r="1163" spans="1:8">
      <c r="A1163" s="24" t="str">
        <f>Listes!A1162</f>
        <v>5061203</v>
      </c>
      <c r="B1163" t="str">
        <f>VLOOKUP(A1163,Tableau1[],2,0)&amp;""</f>
        <v>MATELAS BIOMAGIC 180X200</v>
      </c>
      <c r="C1163" t="str">
        <f>VLOOKUP(A1163,Tableau1[],3,0)&amp;""</f>
        <v>MATELAS</v>
      </c>
      <c r="D1163" s="23">
        <f ca="1">SUMIF(OFFSET(ACHATS!$D$2,,,COUNTA(ACHATS!D:D),),A1163,OFFSET(ACHATS!$G$2,,,COUNTA(ACHATS!G:G),))</f>
        <v>0</v>
      </c>
      <c r="E1163" s="23">
        <f ca="1">SUMIF(OFFSET(VENTES!$D$2,,,COUNTA(VENTES!D:D),),A1163,OFFSET(VENTES!$G$2,,,COUNTA(VENTES!G:G),))</f>
        <v>0</v>
      </c>
      <c r="F1163" s="38"/>
      <c r="G1163" s="38"/>
      <c r="H1163" s="38"/>
    </row>
    <row r="1164" spans="1:8">
      <c r="A1164" s="24" t="str">
        <f>Listes!A1163</f>
        <v>5061204</v>
      </c>
      <c r="B1164" t="str">
        <f>VLOOKUP(A1164,Tableau1[],2,0)&amp;""</f>
        <v>MATELAS BIOMAGIC 200X200</v>
      </c>
      <c r="C1164" t="str">
        <f>VLOOKUP(A1164,Tableau1[],3,0)&amp;""</f>
        <v>MATELAS</v>
      </c>
      <c r="D1164" s="23">
        <f ca="1">SUMIF(OFFSET(ACHATS!$D$2,,,COUNTA(ACHATS!D:D),),A1164,OFFSET(ACHATS!$G$2,,,COUNTA(ACHATS!G:G),))</f>
        <v>0</v>
      </c>
      <c r="E1164" s="23">
        <f ca="1">SUMIF(OFFSET(VENTES!$D$2,,,COUNTA(VENTES!D:D),),A1164,OFFSET(VENTES!$G$2,,,COUNTA(VENTES!G:G),))</f>
        <v>0</v>
      </c>
      <c r="F1164" s="38"/>
      <c r="G1164" s="38"/>
      <c r="H1164" s="38"/>
    </row>
    <row r="1165" spans="1:8">
      <c r="A1165" s="24" t="str">
        <f>Listes!A1164</f>
        <v>5061300</v>
      </c>
      <c r="B1165" t="str">
        <f>VLOOKUP(A1165,Tableau1[],2,0)&amp;""</f>
        <v>MATELAS STRESS FREE 90X190 MEGA PROMO ISTIKBAL2014</v>
      </c>
      <c r="C1165" t="str">
        <f>VLOOKUP(A1165,Tableau1[],3,0)&amp;""</f>
        <v>MATELAS</v>
      </c>
      <c r="D1165" s="23">
        <f ca="1">SUMIF(OFFSET(ACHATS!$D$2,,,COUNTA(ACHATS!D:D),),A1165,OFFSET(ACHATS!$G$2,,,COUNTA(ACHATS!G:G),))</f>
        <v>0</v>
      </c>
      <c r="E1165" s="23">
        <f ca="1">SUMIF(OFFSET(VENTES!$D$2,,,COUNTA(VENTES!D:D),),A1165,OFFSET(VENTES!$G$2,,,COUNTA(VENTES!G:G),))</f>
        <v>0</v>
      </c>
      <c r="F1165" s="38"/>
      <c r="G1165" s="38"/>
      <c r="H1165" s="38"/>
    </row>
    <row r="1166" spans="1:8">
      <c r="A1166" s="24" t="str">
        <f>Listes!A1165</f>
        <v>5061301</v>
      </c>
      <c r="B1166" t="str">
        <f>VLOOKUP(A1166,Tableau1[],2,0)&amp;""</f>
        <v>MATELAS STRESS FREE 90X200</v>
      </c>
      <c r="C1166" t="str">
        <f>VLOOKUP(A1166,Tableau1[],3,0)&amp;""</f>
        <v>MATELAS</v>
      </c>
      <c r="D1166" s="23">
        <f ca="1">SUMIF(OFFSET(ACHATS!$D$2,,,COUNTA(ACHATS!D:D),),A1166,OFFSET(ACHATS!$G$2,,,COUNTA(ACHATS!G:G),))</f>
        <v>0</v>
      </c>
      <c r="E1166" s="23">
        <f ca="1">SUMIF(OFFSET(VENTES!$D$2,,,COUNTA(VENTES!D:D),),A1166,OFFSET(VENTES!$G$2,,,COUNTA(VENTES!G:G),))</f>
        <v>0</v>
      </c>
      <c r="F1166" s="38"/>
      <c r="G1166" s="38"/>
      <c r="H1166" s="38"/>
    </row>
    <row r="1167" spans="1:8">
      <c r="A1167" s="24" t="str">
        <f>Listes!A1166</f>
        <v>5061302</v>
      </c>
      <c r="B1167" t="str">
        <f>VLOOKUP(A1167,Tableau1[],2,0)&amp;""</f>
        <v>MATELAS STRESS FREE 100X200 MEGA PROMO ISTIKBAL2014</v>
      </c>
      <c r="C1167" t="str">
        <f>VLOOKUP(A1167,Tableau1[],3,0)&amp;""</f>
        <v>MATELAS</v>
      </c>
      <c r="D1167" s="23">
        <f ca="1">SUMIF(OFFSET(ACHATS!$D$2,,,COUNTA(ACHATS!D:D),),A1167,OFFSET(ACHATS!$G$2,,,COUNTA(ACHATS!G:G),))</f>
        <v>0</v>
      </c>
      <c r="E1167" s="23">
        <f ca="1">SUMIF(OFFSET(VENTES!$D$2,,,COUNTA(VENTES!D:D),),A1167,OFFSET(VENTES!$G$2,,,COUNTA(VENTES!G:G),))</f>
        <v>0</v>
      </c>
      <c r="F1167" s="38"/>
      <c r="G1167" s="38"/>
      <c r="H1167" s="38"/>
    </row>
    <row r="1168" spans="1:8">
      <c r="A1168" s="24" t="str">
        <f>Listes!A1167</f>
        <v>5061303</v>
      </c>
      <c r="B1168" t="str">
        <f>VLOOKUP(A1168,Tableau1[],2,0)&amp;""</f>
        <v>MATELAS STRESS FREE 150X200</v>
      </c>
      <c r="C1168" t="str">
        <f>VLOOKUP(A1168,Tableau1[],3,0)&amp;""</f>
        <v>MATELAS</v>
      </c>
      <c r="D1168" s="23">
        <f ca="1">SUMIF(OFFSET(ACHATS!$D$2,,,COUNTA(ACHATS!D:D),),A1168,OFFSET(ACHATS!$G$2,,,COUNTA(ACHATS!G:G),))</f>
        <v>0</v>
      </c>
      <c r="E1168" s="23">
        <f ca="1">SUMIF(OFFSET(VENTES!$D$2,,,COUNTA(VENTES!D:D),),A1168,OFFSET(VENTES!$G$2,,,COUNTA(VENTES!G:G),))</f>
        <v>0</v>
      </c>
      <c r="F1168" s="38"/>
      <c r="G1168" s="38"/>
      <c r="H1168" s="38"/>
    </row>
    <row r="1169" spans="1:8">
      <c r="A1169" s="24" t="str">
        <f>Listes!A1168</f>
        <v>5061304</v>
      </c>
      <c r="B1169" t="str">
        <f>VLOOKUP(A1169,Tableau1[],2,0)&amp;""</f>
        <v>MATELAS STRESS FREE 160X200</v>
      </c>
      <c r="C1169" t="str">
        <f>VLOOKUP(A1169,Tableau1[],3,0)&amp;""</f>
        <v>MATELAS</v>
      </c>
      <c r="D1169" s="23">
        <f ca="1">SUMIF(OFFSET(ACHATS!$D$2,,,COUNTA(ACHATS!D:D),),A1169,OFFSET(ACHATS!$G$2,,,COUNTA(ACHATS!G:G),))</f>
        <v>0</v>
      </c>
      <c r="E1169" s="23">
        <f ca="1">SUMIF(OFFSET(VENTES!$D$2,,,COUNTA(VENTES!D:D),),A1169,OFFSET(VENTES!$G$2,,,COUNTA(VENTES!G:G),))</f>
        <v>0</v>
      </c>
      <c r="F1169" s="38"/>
      <c r="G1169" s="38"/>
      <c r="H1169" s="38"/>
    </row>
    <row r="1170" spans="1:8">
      <c r="A1170" s="24" t="str">
        <f>Listes!A1169</f>
        <v>5061305</v>
      </c>
      <c r="B1170" t="str">
        <f>VLOOKUP(A1170,Tableau1[],2,0)&amp;""</f>
        <v>MATELAS STRESS FREE 140X190</v>
      </c>
      <c r="C1170" t="str">
        <f>VLOOKUP(A1170,Tableau1[],3,0)&amp;""</f>
        <v>MATELAS</v>
      </c>
      <c r="D1170" s="23">
        <f ca="1">SUMIF(OFFSET(ACHATS!$D$2,,,COUNTA(ACHATS!D:D),),A1170,OFFSET(ACHATS!$G$2,,,COUNTA(ACHATS!G:G),))</f>
        <v>0</v>
      </c>
      <c r="E1170" s="23">
        <f ca="1">SUMIF(OFFSET(VENTES!$D$2,,,COUNTA(VENTES!D:D),),A1170,OFFSET(VENTES!$G$2,,,COUNTA(VENTES!G:G),))</f>
        <v>0</v>
      </c>
      <c r="F1170" s="38"/>
      <c r="G1170" s="38"/>
      <c r="H1170" s="38"/>
    </row>
    <row r="1171" spans="1:8">
      <c r="A1171" s="24" t="str">
        <f>Listes!A1170</f>
        <v>5061307</v>
      </c>
      <c r="B1171" t="str">
        <f>VLOOKUP(A1171,Tableau1[],2,0)&amp;""</f>
        <v>MATELAS STRESS FREE 90X195 MEGA PROMO ISTIKBAL2014</v>
      </c>
      <c r="C1171" t="str">
        <f>VLOOKUP(A1171,Tableau1[],3,0)&amp;""</f>
        <v>MATELAS</v>
      </c>
      <c r="D1171" s="23">
        <f ca="1">SUMIF(OFFSET(ACHATS!$D$2,,,COUNTA(ACHATS!D:D),),A1171,OFFSET(ACHATS!$G$2,,,COUNTA(ACHATS!G:G),))</f>
        <v>0</v>
      </c>
      <c r="E1171" s="23">
        <f ca="1">SUMIF(OFFSET(VENTES!$D$2,,,COUNTA(VENTES!D:D),),A1171,OFFSET(VENTES!$G$2,,,COUNTA(VENTES!G:G),))</f>
        <v>0</v>
      </c>
      <c r="F1171" s="38"/>
      <c r="G1171" s="38"/>
      <c r="H1171" s="38"/>
    </row>
    <row r="1172" spans="1:8">
      <c r="A1172" s="24" t="str">
        <f>Listes!A1171</f>
        <v>5061308</v>
      </c>
      <c r="B1172" t="str">
        <f>VLOOKUP(A1172,Tableau1[],2,0)&amp;""</f>
        <v>MATELAS STRESS FREE 180X200</v>
      </c>
      <c r="C1172" t="str">
        <f>VLOOKUP(A1172,Tableau1[],3,0)&amp;""</f>
        <v>MATELAS</v>
      </c>
      <c r="D1172" s="23">
        <f ca="1">SUMIF(OFFSET(ACHATS!$D$2,,,COUNTA(ACHATS!D:D),),A1172,OFFSET(ACHATS!$G$2,,,COUNTA(ACHATS!G:G),))</f>
        <v>0</v>
      </c>
      <c r="E1172" s="23">
        <f ca="1">SUMIF(OFFSET(VENTES!$D$2,,,COUNTA(VENTES!D:D),),A1172,OFFSET(VENTES!$G$2,,,COUNTA(VENTES!G:G),))</f>
        <v>0</v>
      </c>
      <c r="F1172" s="38"/>
      <c r="G1172" s="38"/>
      <c r="H1172" s="38"/>
    </row>
    <row r="1173" spans="1:8">
      <c r="A1173" s="24" t="str">
        <f>Listes!A1172</f>
        <v>5061309</v>
      </c>
      <c r="B1173" t="str">
        <f>VLOOKUP(A1173,Tableau1[],2,0)&amp;""</f>
        <v>STRESS FREE MATLASS 65X185</v>
      </c>
      <c r="C1173" t="str">
        <f>VLOOKUP(A1173,Tableau1[],3,0)&amp;""</f>
        <v>MATELAS</v>
      </c>
      <c r="D1173" s="23">
        <f ca="1">SUMIF(OFFSET(ACHATS!$D$2,,,COUNTA(ACHATS!D:D),),A1173,OFFSET(ACHATS!$G$2,,,COUNTA(ACHATS!G:G),))</f>
        <v>0</v>
      </c>
      <c r="E1173" s="23">
        <f ca="1">SUMIF(OFFSET(VENTES!$D$2,,,COUNTA(VENTES!D:D),),A1173,OFFSET(VENTES!$G$2,,,COUNTA(VENTES!G:G),))</f>
        <v>0</v>
      </c>
      <c r="F1173" s="38"/>
      <c r="G1173" s="38"/>
      <c r="H1173" s="38"/>
    </row>
    <row r="1174" spans="1:8">
      <c r="A1174" s="24" t="str">
        <f>Listes!A1173</f>
        <v>5061400</v>
      </c>
      <c r="B1174" t="str">
        <f>VLOOKUP(A1174,Tableau1[],2,0)&amp;""</f>
        <v>MATELAS BABY 60X120</v>
      </c>
      <c r="C1174" t="str">
        <f>VLOOKUP(A1174,Tableau1[],3,0)&amp;""</f>
        <v>MATELAS</v>
      </c>
      <c r="D1174" s="23">
        <f ca="1">SUMIF(OFFSET(ACHATS!$D$2,,,COUNTA(ACHATS!D:D),),A1174,OFFSET(ACHATS!$G$2,,,COUNTA(ACHATS!G:G),))</f>
        <v>0</v>
      </c>
      <c r="E1174" s="23">
        <f ca="1">SUMIF(OFFSET(VENTES!$D$2,,,COUNTA(VENTES!D:D),),A1174,OFFSET(VENTES!$G$2,,,COUNTA(VENTES!G:G),))</f>
        <v>0</v>
      </c>
      <c r="F1174" s="38"/>
      <c r="G1174" s="38"/>
      <c r="H1174" s="38"/>
    </row>
    <row r="1175" spans="1:8">
      <c r="A1175" s="24" t="str">
        <f>Listes!A1174</f>
        <v>5061401</v>
      </c>
      <c r="B1175" t="str">
        <f>VLOOKUP(A1175,Tableau1[],2,0)&amp;""</f>
        <v>MATELAS BABY BIOTECH 60X125</v>
      </c>
      <c r="C1175" t="str">
        <f>VLOOKUP(A1175,Tableau1[],3,0)&amp;""</f>
        <v>MATELAS</v>
      </c>
      <c r="D1175" s="23">
        <f ca="1">SUMIF(OFFSET(ACHATS!$D$2,,,COUNTA(ACHATS!D:D),),A1175,OFFSET(ACHATS!$G$2,,,COUNTA(ACHATS!G:G),))</f>
        <v>0</v>
      </c>
      <c r="E1175" s="23">
        <f ca="1">SUMIF(OFFSET(VENTES!$D$2,,,COUNTA(VENTES!D:D),),A1175,OFFSET(VENTES!$G$2,,,COUNTA(VENTES!G:G),))</f>
        <v>0</v>
      </c>
      <c r="F1175" s="38"/>
      <c r="G1175" s="38"/>
      <c r="H1175" s="38"/>
    </row>
    <row r="1176" spans="1:8">
      <c r="A1176" s="24" t="str">
        <f>Listes!A1175</f>
        <v>5061402</v>
      </c>
      <c r="B1176" t="str">
        <f>VLOOKUP(A1176,Tableau1[],2,0)&amp;""</f>
        <v>BABY BIOTECH MATELAS 60X110</v>
      </c>
      <c r="C1176" t="str">
        <f>VLOOKUP(A1176,Tableau1[],3,0)&amp;""</f>
        <v>MATELAS</v>
      </c>
      <c r="D1176" s="23">
        <f ca="1">SUMIF(OFFSET(ACHATS!$D$2,,,COUNTA(ACHATS!D:D),),A1176,OFFSET(ACHATS!$G$2,,,COUNTA(ACHATS!G:G),))</f>
        <v>0</v>
      </c>
      <c r="E1176" s="23">
        <f ca="1">SUMIF(OFFSET(VENTES!$D$2,,,COUNTA(VENTES!D:D),),A1176,OFFSET(VENTES!$G$2,,,COUNTA(VENTES!G:G),))</f>
        <v>0</v>
      </c>
      <c r="F1176" s="38"/>
      <c r="G1176" s="38"/>
      <c r="H1176" s="38"/>
    </row>
    <row r="1177" spans="1:8">
      <c r="A1177" s="24" t="str">
        <f>Listes!A1176</f>
        <v>5061403</v>
      </c>
      <c r="B1177" t="str">
        <f>VLOOKUP(A1177,Tableau1[],2,0)&amp;""</f>
        <v>BASE+TETE DE LIT DIVA 90X190 CL MARRON</v>
      </c>
      <c r="C1177" t="str">
        <f>VLOOKUP(A1177,Tableau1[],3,0)&amp;""</f>
        <v>SOLIDE BASE</v>
      </c>
      <c r="D1177" s="23">
        <f ca="1">SUMIF(OFFSET(ACHATS!$D$2,,,COUNTA(ACHATS!D:D),),A1177,OFFSET(ACHATS!$G$2,,,COUNTA(ACHATS!G:G),))</f>
        <v>0</v>
      </c>
      <c r="E1177" s="23">
        <f ca="1">SUMIF(OFFSET(VENTES!$D$2,,,COUNTA(VENTES!D:D),),A1177,OFFSET(VENTES!$G$2,,,COUNTA(VENTES!G:G),))</f>
        <v>0</v>
      </c>
      <c r="F1177" s="38"/>
      <c r="G1177" s="38"/>
      <c r="H1177" s="38"/>
    </row>
    <row r="1178" spans="1:8">
      <c r="A1178" s="24" t="str">
        <f>Listes!A1177</f>
        <v>5061404</v>
      </c>
      <c r="B1178" t="str">
        <f>VLOOKUP(A1178,Tableau1[],2,0)&amp;""</f>
        <v>MARSILYA S FOUNDATION 160X200</v>
      </c>
      <c r="C1178" t="str">
        <f>VLOOKUP(A1178,Tableau1[],3,0)&amp;""</f>
        <v>C.A.C.AD</v>
      </c>
      <c r="D1178" s="23">
        <f ca="1">SUMIF(OFFSET(ACHATS!$D$2,,,COUNTA(ACHATS!D:D),),A1178,OFFSET(ACHATS!$G$2,,,COUNTA(ACHATS!G:G),))</f>
        <v>0</v>
      </c>
      <c r="E1178" s="23">
        <f ca="1">SUMIF(OFFSET(VENTES!$D$2,,,COUNTA(VENTES!D:D),),A1178,OFFSET(VENTES!$G$2,,,COUNTA(VENTES!G:G),))</f>
        <v>0</v>
      </c>
      <c r="F1178" s="38"/>
      <c r="G1178" s="38"/>
      <c r="H1178" s="38"/>
    </row>
    <row r="1179" spans="1:8">
      <c r="A1179" s="24" t="str">
        <f>Listes!A1178</f>
        <v>5061405</v>
      </c>
      <c r="B1179" t="str">
        <f>VLOOKUP(A1179,Tableau1[],2,0)&amp;""</f>
        <v>SOMMIER + TETE DE LIT VIYANA 160X200</v>
      </c>
      <c r="C1179" t="str">
        <f>VLOOKUP(A1179,Tableau1[],3,0)&amp;""</f>
        <v>SOLIDE BASE</v>
      </c>
      <c r="D1179" s="23">
        <f ca="1">SUMIF(OFFSET(ACHATS!$D$2,,,COUNTA(ACHATS!D:D),),A1179,OFFSET(ACHATS!$G$2,,,COUNTA(ACHATS!G:G),))</f>
        <v>0</v>
      </c>
      <c r="E1179" s="23">
        <f ca="1">SUMIF(OFFSET(VENTES!$D$2,,,COUNTA(VENTES!D:D),),A1179,OFFSET(VENTES!$G$2,,,COUNTA(VENTES!G:G),))</f>
        <v>0</v>
      </c>
      <c r="F1179" s="38"/>
      <c r="G1179" s="38"/>
      <c r="H1179" s="38"/>
    </row>
    <row r="1180" spans="1:8">
      <c r="A1180" s="24" t="str">
        <f>Listes!A1179</f>
        <v>5061406</v>
      </c>
      <c r="B1180" t="str">
        <f>VLOOKUP(A1180,Tableau1[],2,0)&amp;""</f>
        <v>SOMMIER+TETE DE LIT FERRO 160X200</v>
      </c>
      <c r="C1180" t="str">
        <f>VLOOKUP(A1180,Tableau1[],3,0)&amp;""</f>
        <v>SOLIDE BASE</v>
      </c>
      <c r="D1180" s="23">
        <f ca="1">SUMIF(OFFSET(ACHATS!$D$2,,,COUNTA(ACHATS!D:D),),A1180,OFFSET(ACHATS!$G$2,,,COUNTA(ACHATS!G:G),))</f>
        <v>0</v>
      </c>
      <c r="E1180" s="23">
        <f ca="1">SUMIF(OFFSET(VENTES!$D$2,,,COUNTA(VENTES!D:D),),A1180,OFFSET(VENTES!$G$2,,,COUNTA(VENTES!G:G),))</f>
        <v>0</v>
      </c>
      <c r="F1180" s="38"/>
      <c r="G1180" s="38"/>
      <c r="H1180" s="38"/>
    </row>
    <row r="1181" spans="1:8">
      <c r="A1181" s="24" t="str">
        <f>Listes!A1180</f>
        <v>5061407</v>
      </c>
      <c r="B1181" t="str">
        <f>VLOOKUP(A1181,Tableau1[],2,0)&amp;""</f>
        <v>BASE + TETE DE LIT MARSILYA 140X200ESCUDO  NOIR</v>
      </c>
      <c r="C1181" t="str">
        <f>VLOOKUP(A1181,Tableau1[],3,0)&amp;""</f>
        <v>SOLIDE BASE</v>
      </c>
      <c r="D1181" s="23">
        <f ca="1">SUMIF(OFFSET(ACHATS!$D$2,,,COUNTA(ACHATS!D:D),),A1181,OFFSET(ACHATS!$G$2,,,COUNTA(ACHATS!G:G),))</f>
        <v>0</v>
      </c>
      <c r="E1181" s="23">
        <f ca="1">SUMIF(OFFSET(VENTES!$D$2,,,COUNTA(VENTES!D:D),),A1181,OFFSET(VENTES!$G$2,,,COUNTA(VENTES!G:G),))</f>
        <v>0</v>
      </c>
      <c r="F1181" s="38"/>
      <c r="G1181" s="38"/>
      <c r="H1181" s="38"/>
    </row>
    <row r="1182" spans="1:8">
      <c r="A1182" s="24" t="str">
        <f>Listes!A1181</f>
        <v>5061408</v>
      </c>
      <c r="B1182" t="str">
        <f>VLOOKUP(A1182,Tableau1[],2,0)&amp;""</f>
        <v>BASE+TETE DE LIT DIVA 160X200</v>
      </c>
      <c r="C1182" t="str">
        <f>VLOOKUP(A1182,Tableau1[],3,0)&amp;""</f>
        <v>SOLIDE BASE</v>
      </c>
      <c r="D1182" s="23">
        <f ca="1">SUMIF(OFFSET(ACHATS!$D$2,,,COUNTA(ACHATS!D:D),),A1182,OFFSET(ACHATS!$G$2,,,COUNTA(ACHATS!G:G),))</f>
        <v>0</v>
      </c>
      <c r="E1182" s="23">
        <f ca="1">SUMIF(OFFSET(VENTES!$D$2,,,COUNTA(VENTES!D:D),),A1182,OFFSET(VENTES!$G$2,,,COUNTA(VENTES!G:G),))</f>
        <v>0</v>
      </c>
      <c r="F1182" s="38"/>
      <c r="G1182" s="38"/>
      <c r="H1182" s="38"/>
    </row>
    <row r="1183" spans="1:8">
      <c r="A1183" s="24" t="str">
        <f>Listes!A1182</f>
        <v>5061410</v>
      </c>
      <c r="B1183" t="str">
        <f>VLOOKUP(A1183,Tableau1[],2,0)&amp;""</f>
        <v>BASE+TETE DE LIT 90X190 KING</v>
      </c>
      <c r="C1183" t="str">
        <f>VLOOKUP(A1183,Tableau1[],3,0)&amp;""</f>
        <v>SOLIDE BASE</v>
      </c>
      <c r="D1183" s="23">
        <f ca="1">SUMIF(OFFSET(ACHATS!$D$2,,,COUNTA(ACHATS!D:D),),A1183,OFFSET(ACHATS!$G$2,,,COUNTA(ACHATS!G:G),))</f>
        <v>0</v>
      </c>
      <c r="E1183" s="23">
        <f ca="1">SUMIF(OFFSET(VENTES!$D$2,,,COUNTA(VENTES!D:D),),A1183,OFFSET(VENTES!$G$2,,,COUNTA(VENTES!G:G),))</f>
        <v>0</v>
      </c>
      <c r="F1183" s="38"/>
      <c r="G1183" s="38"/>
      <c r="H1183" s="38"/>
    </row>
    <row r="1184" spans="1:8">
      <c r="A1184" s="24" t="str">
        <f>Listes!A1183</f>
        <v>5061411</v>
      </c>
      <c r="B1184" t="str">
        <f>VLOOKUP(A1184,Tableau1[],2,0)&amp;""</f>
        <v>BASE + TETE DE LIT 140X190 VIYANA</v>
      </c>
      <c r="C1184" t="str">
        <f>VLOOKUP(A1184,Tableau1[],3,0)&amp;""</f>
        <v>SOLIDE BASE</v>
      </c>
      <c r="D1184" s="23">
        <f ca="1">SUMIF(OFFSET(ACHATS!$D$2,,,COUNTA(ACHATS!D:D),),A1184,OFFSET(ACHATS!$G$2,,,COUNTA(ACHATS!G:G),))</f>
        <v>0</v>
      </c>
      <c r="E1184" s="23">
        <f ca="1">SUMIF(OFFSET(VENTES!$D$2,,,COUNTA(VENTES!D:D),),A1184,OFFSET(VENTES!$G$2,,,COUNTA(VENTES!G:G),))</f>
        <v>0</v>
      </c>
      <c r="F1184" s="38"/>
      <c r="G1184" s="38"/>
      <c r="H1184" s="38"/>
    </row>
    <row r="1185" spans="1:8">
      <c r="A1185" s="24" t="str">
        <f>Listes!A1184</f>
        <v>5061412</v>
      </c>
      <c r="B1185" t="str">
        <f>VLOOKUP(A1185,Tableau1[],2,0)&amp;""</f>
        <v>SOMMIER+TETE DE LIT FERRO 140X190 COL ARIS MARRON</v>
      </c>
      <c r="C1185" t="str">
        <f>VLOOKUP(A1185,Tableau1[],3,0)&amp;""</f>
        <v>SOLIDE BASE</v>
      </c>
      <c r="D1185" s="23">
        <f ca="1">SUMIF(OFFSET(ACHATS!$D$2,,,COUNTA(ACHATS!D:D),),A1185,OFFSET(ACHATS!$G$2,,,COUNTA(ACHATS!G:G),))</f>
        <v>0</v>
      </c>
      <c r="E1185" s="23">
        <f ca="1">SUMIF(OFFSET(VENTES!$D$2,,,COUNTA(VENTES!D:D),),A1185,OFFSET(VENTES!$G$2,,,COUNTA(VENTES!G:G),))</f>
        <v>0</v>
      </c>
      <c r="F1185" s="38"/>
      <c r="G1185" s="38"/>
      <c r="H1185" s="38"/>
    </row>
    <row r="1186" spans="1:8">
      <c r="A1186" s="24" t="str">
        <f>Listes!A1185</f>
        <v>5061413</v>
      </c>
      <c r="B1186" t="str">
        <f>VLOOKUP(A1186,Tableau1[],2,0)&amp;""</f>
        <v>SOMMIER+TETE DE LIT FERRO 120*200 CL ROUGE D0205</v>
      </c>
      <c r="C1186" t="str">
        <f>VLOOKUP(A1186,Tableau1[],3,0)&amp;""</f>
        <v>SOLIDE BASE</v>
      </c>
      <c r="D1186" s="23">
        <f ca="1">SUMIF(OFFSET(ACHATS!$D$2,,,COUNTA(ACHATS!D:D),),A1186,OFFSET(ACHATS!$G$2,,,COUNTA(ACHATS!G:G),))</f>
        <v>0</v>
      </c>
      <c r="E1186" s="23">
        <f ca="1">SUMIF(OFFSET(VENTES!$D$2,,,COUNTA(VENTES!D:D),),A1186,OFFSET(VENTES!$G$2,,,COUNTA(VENTES!G:G),))</f>
        <v>0</v>
      </c>
      <c r="F1186" s="38"/>
      <c r="G1186" s="38"/>
      <c r="H1186" s="38"/>
    </row>
    <row r="1187" spans="1:8">
      <c r="A1187" s="24" t="str">
        <f>Listes!A1186</f>
        <v>5061414</v>
      </c>
      <c r="B1187" t="str">
        <f>VLOOKUP(A1187,Tableau1[],2,0)&amp;""</f>
        <v>SOMMIER+TETE DE LIT FERRO 120*200  ROSED0204</v>
      </c>
      <c r="C1187" t="str">
        <f>VLOOKUP(A1187,Tableau1[],3,0)&amp;""</f>
        <v>SOLIDE BASE</v>
      </c>
      <c r="D1187" s="23">
        <f ca="1">SUMIF(OFFSET(ACHATS!$D$2,,,COUNTA(ACHATS!D:D),),A1187,OFFSET(ACHATS!$G$2,,,COUNTA(ACHATS!G:G),))</f>
        <v>0</v>
      </c>
      <c r="E1187" s="23">
        <f ca="1">SUMIF(OFFSET(VENTES!$D$2,,,COUNTA(VENTES!D:D),),A1187,OFFSET(VENTES!$G$2,,,COUNTA(VENTES!G:G),))</f>
        <v>0</v>
      </c>
      <c r="F1187" s="38"/>
      <c r="G1187" s="38"/>
      <c r="H1187" s="38"/>
    </row>
    <row r="1188" spans="1:8">
      <c r="A1188" s="24" t="str">
        <f>Listes!A1187</f>
        <v>5061415</v>
      </c>
      <c r="B1188" t="str">
        <f>VLOOKUP(A1188,Tableau1[],2,0)&amp;""</f>
        <v>SOUMMIER +TETE DE LIT FERRO 120*200  VERTD206</v>
      </c>
      <c r="C1188" t="str">
        <f>VLOOKUP(A1188,Tableau1[],3,0)&amp;""</f>
        <v>SOLIDE BASE</v>
      </c>
      <c r="D1188" s="23">
        <f ca="1">SUMIF(OFFSET(ACHATS!$D$2,,,COUNTA(ACHATS!D:D),),A1188,OFFSET(ACHATS!$G$2,,,COUNTA(ACHATS!G:G),))</f>
        <v>0</v>
      </c>
      <c r="E1188" s="23">
        <f ca="1">SUMIF(OFFSET(VENTES!$D$2,,,COUNTA(VENTES!D:D),),A1188,OFFSET(VENTES!$G$2,,,COUNTA(VENTES!G:G),))</f>
        <v>0</v>
      </c>
      <c r="F1188" s="38"/>
      <c r="G1188" s="38"/>
      <c r="H1188" s="38"/>
    </row>
    <row r="1189" spans="1:8">
      <c r="A1189" s="24" t="str">
        <f>Listes!A1188</f>
        <v>5061416</v>
      </c>
      <c r="B1189" t="str">
        <f>VLOOKUP(A1189,Tableau1[],2,0)&amp;""</f>
        <v>SOMMIER KING 140*160 D0165 CL NOIR</v>
      </c>
      <c r="C1189" t="str">
        <f>VLOOKUP(A1189,Tableau1[],3,0)&amp;""</f>
        <v>SOLIDE BASE</v>
      </c>
      <c r="D1189" s="23">
        <f ca="1">SUMIF(OFFSET(ACHATS!$D$2,,,COUNTA(ACHATS!D:D),),A1189,OFFSET(ACHATS!$G$2,,,COUNTA(ACHATS!G:G),))</f>
        <v>0</v>
      </c>
      <c r="E1189" s="23">
        <f ca="1">SUMIF(OFFSET(VENTES!$D$2,,,COUNTA(VENTES!D:D),),A1189,OFFSET(VENTES!$G$2,,,COUNTA(VENTES!G:G),))</f>
        <v>0</v>
      </c>
      <c r="F1189" s="38"/>
      <c r="G1189" s="38"/>
      <c r="H1189" s="38"/>
    </row>
    <row r="1190" spans="1:8">
      <c r="A1190" s="24" t="str">
        <f>Listes!A1189</f>
        <v>5061417</v>
      </c>
      <c r="B1190" t="str">
        <f>VLOOKUP(A1190,Tableau1[],2,0)&amp;""</f>
        <v>SALON TOSCANA 3+2+1 CL BLANC</v>
      </c>
      <c r="C1190" t="str">
        <f>VLOOKUP(A1190,Tableau1[],3,0)&amp;""</f>
        <v>SALON</v>
      </c>
      <c r="D1190" s="23">
        <f ca="1">SUMIF(OFFSET(ACHATS!$D$2,,,COUNTA(ACHATS!D:D),),A1190,OFFSET(ACHATS!$G$2,,,COUNTA(ACHATS!G:G),))</f>
        <v>0</v>
      </c>
      <c r="E1190" s="23">
        <f ca="1">SUMIF(OFFSET(VENTES!$D$2,,,COUNTA(VENTES!D:D),),A1190,OFFSET(VENTES!$G$2,,,COUNTA(VENTES!G:G),))</f>
        <v>0</v>
      </c>
      <c r="F1190" s="38"/>
      <c r="G1190" s="38"/>
      <c r="H1190" s="38"/>
    </row>
    <row r="1191" spans="1:8">
      <c r="A1191" s="24" t="str">
        <f>Listes!A1190</f>
        <v>5061418</v>
      </c>
      <c r="B1191" t="str">
        <f>VLOOKUP(A1191,Tableau1[],2,0)&amp;""</f>
        <v>SOMMIER +TET DE LIT MARTINO 160X200 CL NOIR</v>
      </c>
      <c r="C1191" t="str">
        <f>VLOOKUP(A1191,Tableau1[],3,0)&amp;""</f>
        <v>SOLIDE BASE</v>
      </c>
      <c r="D1191" s="23">
        <f ca="1">SUMIF(OFFSET(ACHATS!$D$2,,,COUNTA(ACHATS!D:D),),A1191,OFFSET(ACHATS!$G$2,,,COUNTA(ACHATS!G:G),))</f>
        <v>0</v>
      </c>
      <c r="E1191" s="23">
        <f ca="1">SUMIF(OFFSET(VENTES!$D$2,,,COUNTA(VENTES!D:D),),A1191,OFFSET(VENTES!$G$2,,,COUNTA(VENTES!G:G),))</f>
        <v>0</v>
      </c>
      <c r="F1191" s="38"/>
      <c r="G1191" s="38"/>
      <c r="H1191" s="38"/>
    </row>
    <row r="1192" spans="1:8">
      <c r="A1192" s="24" t="str">
        <f>Listes!A1191</f>
        <v>5061419</v>
      </c>
      <c r="B1192" t="str">
        <f>VLOOKUP(A1192,Tableau1[],2,0)&amp;""</f>
        <v>SOMMIER+TETE DE LIT VIYANA 140X200</v>
      </c>
      <c r="C1192" t="str">
        <f>VLOOKUP(A1192,Tableau1[],3,0)&amp;""</f>
        <v>SOLIDE BASE</v>
      </c>
      <c r="D1192" s="23">
        <f ca="1">SUMIF(OFFSET(ACHATS!$D$2,,,COUNTA(ACHATS!D:D),),A1192,OFFSET(ACHATS!$G$2,,,COUNTA(ACHATS!G:G),))</f>
        <v>0</v>
      </c>
      <c r="E1192" s="23">
        <f ca="1">SUMIF(OFFSET(VENTES!$D$2,,,COUNTA(VENTES!D:D),),A1192,OFFSET(VENTES!$G$2,,,COUNTA(VENTES!G:G),))</f>
        <v>0</v>
      </c>
      <c r="F1192" s="38"/>
      <c r="G1192" s="38"/>
      <c r="H1192" s="38"/>
    </row>
    <row r="1193" spans="1:8">
      <c r="A1193" s="24" t="str">
        <f>Listes!A1192</f>
        <v>5061420</v>
      </c>
      <c r="B1193" t="str">
        <f>VLOOKUP(A1193,Tableau1[],2,0)&amp;""</f>
        <v>SOMMIER+TETE DE LIT ACTIVE 140X200</v>
      </c>
      <c r="C1193" t="str">
        <f>VLOOKUP(A1193,Tableau1[],3,0)&amp;""</f>
        <v>SOLIDE BASE</v>
      </c>
      <c r="D1193" s="23">
        <f ca="1">SUMIF(OFFSET(ACHATS!$D$2,,,COUNTA(ACHATS!D:D),),A1193,OFFSET(ACHATS!$G$2,,,COUNTA(ACHATS!G:G),))</f>
        <v>0</v>
      </c>
      <c r="E1193" s="23">
        <f ca="1">SUMIF(OFFSET(VENTES!$D$2,,,COUNTA(VENTES!D:D),),A1193,OFFSET(VENTES!$G$2,,,COUNTA(VENTES!G:G),))</f>
        <v>0</v>
      </c>
      <c r="F1193" s="38"/>
      <c r="G1193" s="38"/>
      <c r="H1193" s="38"/>
    </row>
    <row r="1194" spans="1:8">
      <c r="A1194" s="24" t="str">
        <f>Listes!A1193</f>
        <v>5061421</v>
      </c>
      <c r="B1194" t="str">
        <f>VLOOKUP(A1194,Tableau1[],2,0)&amp;""</f>
        <v>SOMMIER+TETE DE LIT PLATINUIM 160X200 S1318</v>
      </c>
      <c r="C1194" t="str">
        <f>VLOOKUP(A1194,Tableau1[],3,0)&amp;""</f>
        <v>SOLIDE BASE</v>
      </c>
      <c r="D1194" s="23">
        <f ca="1">SUMIF(OFFSET(ACHATS!$D$2,,,COUNTA(ACHATS!D:D),),A1194,OFFSET(ACHATS!$G$2,,,COUNTA(ACHATS!G:G),))</f>
        <v>0</v>
      </c>
      <c r="E1194" s="23">
        <f ca="1">SUMIF(OFFSET(VENTES!$D$2,,,COUNTA(VENTES!D:D),),A1194,OFFSET(VENTES!$G$2,,,COUNTA(VENTES!G:G),))</f>
        <v>0</v>
      </c>
      <c r="F1194" s="38"/>
      <c r="G1194" s="38"/>
      <c r="H1194" s="38"/>
    </row>
    <row r="1195" spans="1:8">
      <c r="A1195" s="24" t="str">
        <f>Listes!A1194</f>
        <v>5061422</v>
      </c>
      <c r="B1195" t="str">
        <f>VLOOKUP(A1195,Tableau1[],2,0)&amp;""</f>
        <v>MARSILYA BASE + TETE DE LIT 150X200 CL BLANC</v>
      </c>
      <c r="C1195" t="str">
        <f>VLOOKUP(A1195,Tableau1[],3,0)&amp;""</f>
        <v>SOLIDE BASE</v>
      </c>
      <c r="D1195" s="23">
        <f ca="1">SUMIF(OFFSET(ACHATS!$D$2,,,COUNTA(ACHATS!D:D),),A1195,OFFSET(ACHATS!$G$2,,,COUNTA(ACHATS!G:G),))</f>
        <v>0</v>
      </c>
      <c r="E1195" s="23">
        <f ca="1">SUMIF(OFFSET(VENTES!$D$2,,,COUNTA(VENTES!D:D),),A1195,OFFSET(VENTES!$G$2,,,COUNTA(VENTES!G:G),))</f>
        <v>0</v>
      </c>
      <c r="F1195" s="38"/>
      <c r="G1195" s="38"/>
      <c r="H1195" s="38"/>
    </row>
    <row r="1196" spans="1:8">
      <c r="A1196" s="24" t="str">
        <f>Listes!A1195</f>
        <v>5061423</v>
      </c>
      <c r="B1196" t="str">
        <f>VLOOKUP(A1196,Tableau1[],2,0)&amp;""</f>
        <v>MARSILYA BASE + TETE DE LIT 150X200 CL NOIR</v>
      </c>
      <c r="C1196" t="str">
        <f>VLOOKUP(A1196,Tableau1[],3,0)&amp;""</f>
        <v>SOLIDE BASE</v>
      </c>
      <c r="D1196" s="23">
        <f ca="1">SUMIF(OFFSET(ACHATS!$D$2,,,COUNTA(ACHATS!D:D),),A1196,OFFSET(ACHATS!$G$2,,,COUNTA(ACHATS!G:G),))</f>
        <v>0</v>
      </c>
      <c r="E1196" s="23">
        <f ca="1">SUMIF(OFFSET(VENTES!$D$2,,,COUNTA(VENTES!D:D),),A1196,OFFSET(VENTES!$G$2,,,COUNTA(VENTES!G:G),))</f>
        <v>0</v>
      </c>
      <c r="F1196" s="38"/>
      <c r="G1196" s="38"/>
      <c r="H1196" s="38"/>
    </row>
    <row r="1197" spans="1:8">
      <c r="A1197" s="24" t="str">
        <f>Listes!A1196</f>
        <v>5061424</v>
      </c>
      <c r="B1197" t="str">
        <f>VLOOKUP(A1197,Tableau1[],2,0)&amp;""</f>
        <v>SOMMIER KING 140*190 D0183 BLANC</v>
      </c>
      <c r="C1197" t="str">
        <f>VLOOKUP(A1197,Tableau1[],3,0)&amp;""</f>
        <v>SOLIDE BASE</v>
      </c>
      <c r="D1197" s="23">
        <f ca="1">SUMIF(OFFSET(ACHATS!$D$2,,,COUNTA(ACHATS!D:D),),A1197,OFFSET(ACHATS!$G$2,,,COUNTA(ACHATS!G:G),))</f>
        <v>0</v>
      </c>
      <c r="E1197" s="23">
        <f ca="1">SUMIF(OFFSET(VENTES!$D$2,,,COUNTA(VENTES!D:D),),A1197,OFFSET(VENTES!$G$2,,,COUNTA(VENTES!G:G),))</f>
        <v>0</v>
      </c>
      <c r="F1197" s="38"/>
      <c r="G1197" s="38"/>
      <c r="H1197" s="38"/>
    </row>
    <row r="1198" spans="1:8">
      <c r="A1198" s="24" t="str">
        <f>Listes!A1197</f>
        <v>5061425</v>
      </c>
      <c r="B1198" t="str">
        <f>VLOOKUP(A1198,Tableau1[],2,0)&amp;""</f>
        <v>SOMMIER+TETE DE LIT FERRO 140X200 CL MARRON</v>
      </c>
      <c r="C1198" t="str">
        <f>VLOOKUP(A1198,Tableau1[],3,0)&amp;""</f>
        <v>SOLIDE BASE</v>
      </c>
      <c r="D1198" s="23">
        <f ca="1">SUMIF(OFFSET(ACHATS!$D$2,,,COUNTA(ACHATS!D:D),),A1198,OFFSET(ACHATS!$G$2,,,COUNTA(ACHATS!G:G),))</f>
        <v>0</v>
      </c>
      <c r="E1198" s="23">
        <f ca="1">SUMIF(OFFSET(VENTES!$D$2,,,COUNTA(VENTES!D:D),),A1198,OFFSET(VENTES!$G$2,,,COUNTA(VENTES!G:G),))</f>
        <v>0</v>
      </c>
      <c r="F1198" s="38"/>
      <c r="G1198" s="38"/>
      <c r="H1198" s="38"/>
    </row>
    <row r="1199" spans="1:8">
      <c r="A1199" s="24" t="str">
        <f>Listes!A1198</f>
        <v>5061426</v>
      </c>
      <c r="B1199" t="str">
        <f>VLOOKUP(A1199,Tableau1[],2,0)&amp;""</f>
        <v>SOMMIER+TETE DE LIT FERRO 140X200 CL NOIR</v>
      </c>
      <c r="C1199" t="str">
        <f>VLOOKUP(A1199,Tableau1[],3,0)&amp;""</f>
        <v>SOLIDE BASE</v>
      </c>
      <c r="D1199" s="23">
        <f ca="1">SUMIF(OFFSET(ACHATS!$D$2,,,COUNTA(ACHATS!D:D),),A1199,OFFSET(ACHATS!$G$2,,,COUNTA(ACHATS!G:G),))</f>
        <v>0</v>
      </c>
      <c r="E1199" s="23">
        <f ca="1">SUMIF(OFFSET(VENTES!$D$2,,,COUNTA(VENTES!D:D),),A1199,OFFSET(VENTES!$G$2,,,COUNTA(VENTES!G:G),))</f>
        <v>0</v>
      </c>
      <c r="F1199" s="38"/>
      <c r="G1199" s="38"/>
      <c r="H1199" s="38"/>
    </row>
    <row r="1200" spans="1:8">
      <c r="A1200" s="24" t="str">
        <f>Listes!A1199</f>
        <v>5061427</v>
      </c>
      <c r="B1200" t="str">
        <f>VLOOKUP(A1200,Tableau1[],2,0)&amp;""</f>
        <v>SOMMIER+TETE DE LIT PLATINUIM 160X200 D0212-ARIS</v>
      </c>
      <c r="C1200" t="str">
        <f>VLOOKUP(A1200,Tableau1[],3,0)&amp;""</f>
        <v>SOLIDE BASE</v>
      </c>
      <c r="D1200" s="23">
        <f ca="1">SUMIF(OFFSET(ACHATS!$D$2,,,COUNTA(ACHATS!D:D),),A1200,OFFSET(ACHATS!$G$2,,,COUNTA(ACHATS!G:G),))</f>
        <v>0</v>
      </c>
      <c r="E1200" s="23">
        <f ca="1">SUMIF(OFFSET(VENTES!$D$2,,,COUNTA(VENTES!D:D),),A1200,OFFSET(VENTES!$G$2,,,COUNTA(VENTES!G:G),))</f>
        <v>0</v>
      </c>
      <c r="F1200" s="38"/>
      <c r="G1200" s="38"/>
      <c r="H1200" s="38"/>
    </row>
    <row r="1201" spans="1:8">
      <c r="A1201" s="24" t="str">
        <f>Listes!A1200</f>
        <v>5061428</v>
      </c>
      <c r="B1201" t="str">
        <f>VLOOKUP(A1201,Tableau1[],2,0)&amp;""</f>
        <v>SOMMIER+TETE DE LIT FERRO 160X200 CL BLANC</v>
      </c>
      <c r="C1201" t="str">
        <f>VLOOKUP(A1201,Tableau1[],3,0)&amp;""</f>
        <v>SOLIDE BASE</v>
      </c>
      <c r="D1201" s="23">
        <f ca="1">SUMIF(OFFSET(ACHATS!$D$2,,,COUNTA(ACHATS!D:D),),A1201,OFFSET(ACHATS!$G$2,,,COUNTA(ACHATS!G:G),))</f>
        <v>0</v>
      </c>
      <c r="E1201" s="23">
        <f ca="1">SUMIF(OFFSET(VENTES!$D$2,,,COUNTA(VENTES!D:D),),A1201,OFFSET(VENTES!$G$2,,,COUNTA(VENTES!G:G),))</f>
        <v>0</v>
      </c>
      <c r="F1201" s="38"/>
      <c r="G1201" s="38"/>
      <c r="H1201" s="38"/>
    </row>
    <row r="1202" spans="1:8">
      <c r="A1202" s="24" t="str">
        <f>Listes!A1201</f>
        <v>5061429</v>
      </c>
      <c r="B1202" t="str">
        <f>VLOOKUP(A1202,Tableau1[],2,0)&amp;""</f>
        <v>SOMMIER+TETE DE LIT FERRO 160X200 CL MARRON</v>
      </c>
      <c r="C1202" t="str">
        <f>VLOOKUP(A1202,Tableau1[],3,0)&amp;""</f>
        <v>SOLIDE BASE</v>
      </c>
      <c r="D1202" s="23">
        <f ca="1">SUMIF(OFFSET(ACHATS!$D$2,,,COUNTA(ACHATS!D:D),),A1202,OFFSET(ACHATS!$G$2,,,COUNTA(ACHATS!G:G),))</f>
        <v>0</v>
      </c>
      <c r="E1202" s="23">
        <f ca="1">SUMIF(OFFSET(VENTES!$D$2,,,COUNTA(VENTES!D:D),),A1202,OFFSET(VENTES!$G$2,,,COUNTA(VENTES!G:G),))</f>
        <v>0</v>
      </c>
      <c r="F1202" s="38"/>
      <c r="G1202" s="38"/>
      <c r="H1202" s="38"/>
    </row>
    <row r="1203" spans="1:8">
      <c r="A1203" s="24" t="str">
        <f>Listes!A1202</f>
        <v>5061430</v>
      </c>
      <c r="B1203" t="str">
        <f>VLOOKUP(A1203,Tableau1[],2,0)&amp;""</f>
        <v>SOMMIER+TETE DE LIT FERRO 160X200 CL BLANC</v>
      </c>
      <c r="C1203" t="str">
        <f>VLOOKUP(A1203,Tableau1[],3,0)&amp;""</f>
        <v>SOLIDE BASE</v>
      </c>
      <c r="D1203" s="23">
        <f ca="1">SUMIF(OFFSET(ACHATS!$D$2,,,COUNTA(ACHATS!D:D),),A1203,OFFSET(ACHATS!$G$2,,,COUNTA(ACHATS!G:G),))</f>
        <v>0</v>
      </c>
      <c r="E1203" s="23">
        <f ca="1">SUMIF(OFFSET(VENTES!$D$2,,,COUNTA(VENTES!D:D),),A1203,OFFSET(VENTES!$G$2,,,COUNTA(VENTES!G:G),))</f>
        <v>0</v>
      </c>
      <c r="F1203" s="38"/>
      <c r="G1203" s="38"/>
      <c r="H1203" s="38"/>
    </row>
    <row r="1204" spans="1:8">
      <c r="A1204" s="24" t="str">
        <f>Listes!A1203</f>
        <v>5061431</v>
      </c>
      <c r="B1204" t="str">
        <f>VLOOKUP(A1204,Tableau1[],2,0)&amp;""</f>
        <v>SOMMIER+TETE DE LIT FERRO 160X200 CL BRONZ CREM</v>
      </c>
      <c r="C1204" t="str">
        <f>VLOOKUP(A1204,Tableau1[],3,0)&amp;""</f>
        <v>SOLIDE BASE</v>
      </c>
      <c r="D1204" s="23">
        <f ca="1">SUMIF(OFFSET(ACHATS!$D$2,,,COUNTA(ACHATS!D:D),),A1204,OFFSET(ACHATS!$G$2,,,COUNTA(ACHATS!G:G),))</f>
        <v>0</v>
      </c>
      <c r="E1204" s="23">
        <f ca="1">SUMIF(OFFSET(VENTES!$D$2,,,COUNTA(VENTES!D:D),),A1204,OFFSET(VENTES!$G$2,,,COUNTA(VENTES!G:G),))</f>
        <v>0</v>
      </c>
      <c r="F1204" s="38"/>
      <c r="G1204" s="38"/>
      <c r="H1204" s="38"/>
    </row>
    <row r="1205" spans="1:8">
      <c r="A1205" s="24" t="str">
        <f>Listes!A1204</f>
        <v>5061432</v>
      </c>
      <c r="B1205" t="str">
        <f>VLOOKUP(A1205,Tableau1[],2,0)&amp;""</f>
        <v>TETE DE LIT KING 160X200 D0183</v>
      </c>
      <c r="C1205" t="str">
        <f>VLOOKUP(A1205,Tableau1[],3,0)&amp;""</f>
        <v>ACC.C.A.C</v>
      </c>
      <c r="D1205" s="23">
        <f ca="1">SUMIF(OFFSET(ACHATS!$D$2,,,COUNTA(ACHATS!D:D),),A1205,OFFSET(ACHATS!$G$2,,,COUNTA(ACHATS!G:G),))</f>
        <v>0</v>
      </c>
      <c r="E1205" s="23">
        <f ca="1">SUMIF(OFFSET(VENTES!$D$2,,,COUNTA(VENTES!D:D),),A1205,OFFSET(VENTES!$G$2,,,COUNTA(VENTES!G:G),))</f>
        <v>0</v>
      </c>
      <c r="F1205" s="38"/>
      <c r="G1205" s="38"/>
      <c r="H1205" s="38"/>
    </row>
    <row r="1206" spans="1:8">
      <c r="A1206" s="24" t="str">
        <f>Listes!A1205</f>
        <v>5061433</v>
      </c>
      <c r="B1206" t="str">
        <f>VLOOKUP(A1206,Tableau1[],2,0)&amp;""</f>
        <v>MARSILIYA BASE + TETE DE LIT 140X200 CL BLANC</v>
      </c>
      <c r="C1206" t="str">
        <f>VLOOKUP(A1206,Tableau1[],3,0)&amp;""</f>
        <v>SOLIDE BASE</v>
      </c>
      <c r="D1206" s="23">
        <f ca="1">SUMIF(OFFSET(ACHATS!$D$2,,,COUNTA(ACHATS!D:D),),A1206,OFFSET(ACHATS!$G$2,,,COUNTA(ACHATS!G:G),))</f>
        <v>0</v>
      </c>
      <c r="E1206" s="23">
        <f ca="1">SUMIF(OFFSET(VENTES!$D$2,,,COUNTA(VENTES!D:D),),A1206,OFFSET(VENTES!$G$2,,,COUNTA(VENTES!G:G),))</f>
        <v>0</v>
      </c>
      <c r="F1206" s="38"/>
      <c r="G1206" s="38"/>
      <c r="H1206" s="38"/>
    </row>
    <row r="1207" spans="1:8">
      <c r="A1207" s="24" t="str">
        <f>Listes!A1206</f>
        <v>5061434</v>
      </c>
      <c r="B1207" t="str">
        <f>VLOOKUP(A1207,Tableau1[],2,0)&amp;""</f>
        <v>SOMMIER+TETE DE LIT  FERRO 120X200 D0207</v>
      </c>
      <c r="C1207" t="str">
        <f>VLOOKUP(A1207,Tableau1[],3,0)&amp;""</f>
        <v>SOLIDE BASE</v>
      </c>
      <c r="D1207" s="23">
        <f ca="1">SUMIF(OFFSET(ACHATS!$D$2,,,COUNTA(ACHATS!D:D),),A1207,OFFSET(ACHATS!$G$2,,,COUNTA(ACHATS!G:G),))</f>
        <v>0</v>
      </c>
      <c r="E1207" s="23">
        <f ca="1">SUMIF(OFFSET(VENTES!$D$2,,,COUNTA(VENTES!D:D),),A1207,OFFSET(VENTES!$G$2,,,COUNTA(VENTES!G:G),))</f>
        <v>0</v>
      </c>
      <c r="F1207" s="38"/>
      <c r="G1207" s="38"/>
      <c r="H1207" s="38"/>
    </row>
    <row r="1208" spans="1:8">
      <c r="A1208" s="24" t="str">
        <f>Listes!A1207</f>
        <v>5061435</v>
      </c>
      <c r="B1208" t="str">
        <f>VLOOKUP(A1208,Tableau1[],2,0)&amp;""</f>
        <v>SOMMIER+TETE DE LIT FERRO140X200 CLD0167  KREM</v>
      </c>
      <c r="C1208" t="str">
        <f>VLOOKUP(A1208,Tableau1[],3,0)&amp;""</f>
        <v>SOLIDE BASE</v>
      </c>
      <c r="D1208" s="23">
        <f ca="1">SUMIF(OFFSET(ACHATS!$D$2,,,COUNTA(ACHATS!D:D),),A1208,OFFSET(ACHATS!$G$2,,,COUNTA(ACHATS!G:G),))</f>
        <v>0</v>
      </c>
      <c r="E1208" s="23">
        <f ca="1">SUMIF(OFFSET(VENTES!$D$2,,,COUNTA(VENTES!D:D),),A1208,OFFSET(VENTES!$G$2,,,COUNTA(VENTES!G:G),))</f>
        <v>0</v>
      </c>
      <c r="F1208" s="38"/>
      <c r="G1208" s="38"/>
      <c r="H1208" s="38"/>
    </row>
    <row r="1209" spans="1:8">
      <c r="A1209" s="24" t="str">
        <f>Listes!A1208</f>
        <v>5061437</v>
      </c>
      <c r="B1209" t="str">
        <f>VLOOKUP(A1209,Tableau1[],2,0)&amp;""</f>
        <v>SOMMIER+TETE DE LIT FERRO140X200 CL BLANC</v>
      </c>
      <c r="C1209" t="str">
        <f>VLOOKUP(A1209,Tableau1[],3,0)&amp;""</f>
        <v>SOLIDE BASE</v>
      </c>
      <c r="D1209" s="23">
        <f ca="1">SUMIF(OFFSET(ACHATS!$D$2,,,COUNTA(ACHATS!D:D),),A1209,OFFSET(ACHATS!$G$2,,,COUNTA(ACHATS!G:G),))</f>
        <v>0</v>
      </c>
      <c r="E1209" s="23">
        <f ca="1">SUMIF(OFFSET(VENTES!$D$2,,,COUNTA(VENTES!D:D),),A1209,OFFSET(VENTES!$G$2,,,COUNTA(VENTES!G:G),))</f>
        <v>0</v>
      </c>
      <c r="F1209" s="38"/>
      <c r="G1209" s="38"/>
      <c r="H1209" s="38"/>
    </row>
    <row r="1210" spans="1:8">
      <c r="A1210" s="24" t="str">
        <f>Listes!A1209</f>
        <v>5061438</v>
      </c>
      <c r="B1210" t="str">
        <f>VLOOKUP(A1210,Tableau1[],2,0)&amp;""</f>
        <v>SOMMIER +TET DE LIT MARTINO 160X200 CL PEGASUS BROWN</v>
      </c>
      <c r="C1210" t="str">
        <f>VLOOKUP(A1210,Tableau1[],3,0)&amp;""</f>
        <v>SOLIDE BASE</v>
      </c>
      <c r="D1210" s="23">
        <f ca="1">SUMIF(OFFSET(ACHATS!$D$2,,,COUNTA(ACHATS!D:D),),A1210,OFFSET(ACHATS!$G$2,,,COUNTA(ACHATS!G:G),))</f>
        <v>0</v>
      </c>
      <c r="E1210" s="23">
        <f ca="1">SUMIF(OFFSET(VENTES!$D$2,,,COUNTA(VENTES!D:D),),A1210,OFFSET(VENTES!$G$2,,,COUNTA(VENTES!G:G),))</f>
        <v>0</v>
      </c>
      <c r="F1210" s="38"/>
      <c r="G1210" s="38"/>
      <c r="H1210" s="38"/>
    </row>
    <row r="1211" spans="1:8">
      <c r="A1211" s="24" t="str">
        <f>Listes!A1210</f>
        <v>5061439</v>
      </c>
      <c r="B1211" t="str">
        <f>VLOOKUP(A1211,Tableau1[],2,0)&amp;""</f>
        <v>SOMMIER +TET DE LIT MARTINO 140X190 CLESCUDO  NOIR</v>
      </c>
      <c r="C1211" t="str">
        <f>VLOOKUP(A1211,Tableau1[],3,0)&amp;""</f>
        <v>SOLIDE BASE</v>
      </c>
      <c r="D1211" s="23">
        <f ca="1">SUMIF(OFFSET(ACHATS!$D$2,,,COUNTA(ACHATS!D:D),),A1211,OFFSET(ACHATS!$G$2,,,COUNTA(ACHATS!G:G),))</f>
        <v>0</v>
      </c>
      <c r="E1211" s="23">
        <f ca="1">SUMIF(OFFSET(VENTES!$D$2,,,COUNTA(VENTES!D:D),),A1211,OFFSET(VENTES!$G$2,,,COUNTA(VENTES!G:G),))</f>
        <v>0</v>
      </c>
      <c r="F1211" s="38"/>
      <c r="G1211" s="38"/>
      <c r="H1211" s="38"/>
    </row>
    <row r="1212" spans="1:8">
      <c r="A1212" s="24" t="str">
        <f>Listes!A1211</f>
        <v>5061440</v>
      </c>
      <c r="B1212" t="str">
        <f>VLOOKUP(A1212,Tableau1[],2,0)&amp;""</f>
        <v>SOMMIER+TETE DE  LIT FERRO 90X200 CL D0208 ROUGE</v>
      </c>
      <c r="C1212" t="str">
        <f>VLOOKUP(A1212,Tableau1[],3,0)&amp;""</f>
        <v>SOLIDE BASE</v>
      </c>
      <c r="D1212" s="23">
        <f ca="1">SUMIF(OFFSET(ACHATS!$D$2,,,COUNTA(ACHATS!D:D),),A1212,OFFSET(ACHATS!$G$2,,,COUNTA(ACHATS!G:G),))</f>
        <v>0</v>
      </c>
      <c r="E1212" s="23">
        <f ca="1">SUMIF(OFFSET(VENTES!$D$2,,,COUNTA(VENTES!D:D),),A1212,OFFSET(VENTES!$G$2,,,COUNTA(VENTES!G:G),))</f>
        <v>0</v>
      </c>
      <c r="F1212" s="38"/>
      <c r="G1212" s="38"/>
      <c r="H1212" s="38"/>
    </row>
    <row r="1213" spans="1:8">
      <c r="A1213" s="24" t="str">
        <f>Listes!A1212</f>
        <v>5061441</v>
      </c>
      <c r="B1213" t="str">
        <f>VLOOKUP(A1213,Tableau1[],2,0)&amp;""</f>
        <v>SOMMIER +TETE  DE LIT  FERRO 90X200  CLD0216 MAUVE</v>
      </c>
      <c r="C1213" t="str">
        <f>VLOOKUP(A1213,Tableau1[],3,0)&amp;""</f>
        <v>SOLIDE BASE</v>
      </c>
      <c r="D1213" s="23">
        <f ca="1">SUMIF(OFFSET(ACHATS!$D$2,,,COUNTA(ACHATS!D:D),),A1213,OFFSET(ACHATS!$G$2,,,COUNTA(ACHATS!G:G),))</f>
        <v>0</v>
      </c>
      <c r="E1213" s="23">
        <f ca="1">SUMIF(OFFSET(VENTES!$D$2,,,COUNTA(VENTES!D:D),),A1213,OFFSET(VENTES!$G$2,,,COUNTA(VENTES!G:G),))</f>
        <v>0</v>
      </c>
      <c r="F1213" s="38"/>
      <c r="G1213" s="38"/>
      <c r="H1213" s="38"/>
    </row>
    <row r="1214" spans="1:8">
      <c r="A1214" s="24" t="str">
        <f>Listes!A1213</f>
        <v>5061442</v>
      </c>
      <c r="B1214" t="str">
        <f>VLOOKUP(A1214,Tableau1[],2,0)&amp;""</f>
        <v>SOMMIER +TETE DE LIT FERRO  90X200 CM  CL VERT D0206</v>
      </c>
      <c r="C1214" t="str">
        <f>VLOOKUP(A1214,Tableau1[],3,0)&amp;""</f>
        <v>SOLIDE BASE</v>
      </c>
      <c r="D1214" s="23">
        <f ca="1">SUMIF(OFFSET(ACHATS!$D$2,,,COUNTA(ACHATS!D:D),),A1214,OFFSET(ACHATS!$G$2,,,COUNTA(ACHATS!G:G),))</f>
        <v>0</v>
      </c>
      <c r="E1214" s="23">
        <f ca="1">SUMIF(OFFSET(VENTES!$D$2,,,COUNTA(VENTES!D:D),),A1214,OFFSET(VENTES!$G$2,,,COUNTA(VENTES!G:G),))</f>
        <v>0</v>
      </c>
      <c r="F1214" s="38"/>
      <c r="G1214" s="38"/>
      <c r="H1214" s="38"/>
    </row>
    <row r="1215" spans="1:8">
      <c r="A1215" s="24" t="str">
        <f>Listes!A1214</f>
        <v>5061443</v>
      </c>
      <c r="B1215" t="str">
        <f>VLOOKUP(A1215,Tableau1[],2,0)&amp;""</f>
        <v>SOMMIER+TETE DE LIT  FERRO 120X200 ESCUDO NOIR</v>
      </c>
      <c r="C1215" t="str">
        <f>VLOOKUP(A1215,Tableau1[],3,0)&amp;""</f>
        <v>SOLIDE BASE</v>
      </c>
      <c r="D1215" s="23">
        <f ca="1">SUMIF(OFFSET(ACHATS!$D$2,,,COUNTA(ACHATS!D:D),),A1215,OFFSET(ACHATS!$G$2,,,COUNTA(ACHATS!G:G),))</f>
        <v>0</v>
      </c>
      <c r="E1215" s="23">
        <f ca="1">SUMIF(OFFSET(VENTES!$D$2,,,COUNTA(VENTES!D:D),),A1215,OFFSET(VENTES!$G$2,,,COUNTA(VENTES!G:G),))</f>
        <v>0</v>
      </c>
      <c r="F1215" s="38"/>
      <c r="G1215" s="38"/>
      <c r="H1215" s="38"/>
    </row>
    <row r="1216" spans="1:8">
      <c r="A1216" s="24" t="str">
        <f>Listes!A1215</f>
        <v>5061444</v>
      </c>
      <c r="B1216" t="str">
        <f>VLOOKUP(A1216,Tableau1[],2,0)&amp;""</f>
        <v>SOMMIER+TETE DE LIT  FERRO 120X200 COL BRONZ COPPER LEATHER</v>
      </c>
      <c r="C1216" t="str">
        <f>VLOOKUP(A1216,Tableau1[],3,0)&amp;""</f>
        <v>SOLIDE BASE</v>
      </c>
      <c r="D1216" s="23">
        <f ca="1">SUMIF(OFFSET(ACHATS!$D$2,,,COUNTA(ACHATS!D:D),),A1216,OFFSET(ACHATS!$G$2,,,COUNTA(ACHATS!G:G),))</f>
        <v>0</v>
      </c>
      <c r="E1216" s="23">
        <f ca="1">SUMIF(OFFSET(VENTES!$D$2,,,COUNTA(VENTES!D:D),),A1216,OFFSET(VENTES!$G$2,,,COUNTA(VENTES!G:G),))</f>
        <v>0</v>
      </c>
      <c r="F1216" s="38"/>
      <c r="G1216" s="38"/>
      <c r="H1216" s="38"/>
    </row>
    <row r="1217" spans="1:8">
      <c r="A1217" s="24" t="str">
        <f>Listes!A1216</f>
        <v>5061445</v>
      </c>
      <c r="B1217" t="str">
        <f>VLOOKUP(A1217,Tableau1[],2,0)&amp;""</f>
        <v>SOMMIER+TETE DE LITFERRO 100X200TWIN</v>
      </c>
      <c r="C1217" t="str">
        <f>VLOOKUP(A1217,Tableau1[],3,0)&amp;""</f>
        <v>SOLIDE BASE</v>
      </c>
      <c r="D1217" s="23">
        <f ca="1">SUMIF(OFFSET(ACHATS!$D$2,,,COUNTA(ACHATS!D:D),),A1217,OFFSET(ACHATS!$G$2,,,COUNTA(ACHATS!G:G),))</f>
        <v>0</v>
      </c>
      <c r="E1217" s="23">
        <f ca="1">SUMIF(OFFSET(VENTES!$D$2,,,COUNTA(VENTES!D:D),),A1217,OFFSET(VENTES!$G$2,,,COUNTA(VENTES!G:G),))</f>
        <v>0</v>
      </c>
      <c r="F1217" s="38"/>
      <c r="G1217" s="38"/>
      <c r="H1217" s="38"/>
    </row>
    <row r="1218" spans="1:8">
      <c r="A1218" s="24" t="str">
        <f>Listes!A1217</f>
        <v>5061447</v>
      </c>
      <c r="B1218" t="str">
        <f>VLOOKUP(A1218,Tableau1[],2,0)&amp;""</f>
        <v>SOMMIER+TETE DELIT FERRO 160X200 TWIN CL BLANC</v>
      </c>
      <c r="C1218" t="str">
        <f>VLOOKUP(A1218,Tableau1[],3,0)&amp;""</f>
        <v>SOLIDE BASE</v>
      </c>
      <c r="D1218" s="23">
        <f ca="1">SUMIF(OFFSET(ACHATS!$D$2,,,COUNTA(ACHATS!D:D),),A1218,OFFSET(ACHATS!$G$2,,,COUNTA(ACHATS!G:G),))</f>
        <v>0</v>
      </c>
      <c r="E1218" s="23">
        <f ca="1">SUMIF(OFFSET(VENTES!$D$2,,,COUNTA(VENTES!D:D),),A1218,OFFSET(VENTES!$G$2,,,COUNTA(VENTES!G:G),))</f>
        <v>0</v>
      </c>
      <c r="F1218" s="38"/>
      <c r="G1218" s="38"/>
      <c r="H1218" s="38"/>
    </row>
    <row r="1219" spans="1:8">
      <c r="A1219" s="24" t="str">
        <f>Listes!A1218</f>
        <v>5061448</v>
      </c>
      <c r="B1219" t="str">
        <f>VLOOKUP(A1219,Tableau1[],2,0)&amp;""</f>
        <v>MARSILYA BASE + TETE DE LIT 160X200 CL BLANC</v>
      </c>
      <c r="C1219" t="str">
        <f>VLOOKUP(A1219,Tableau1[],3,0)&amp;""</f>
        <v>SOLIDE BASE</v>
      </c>
      <c r="D1219" s="23">
        <f ca="1">SUMIF(OFFSET(ACHATS!$D$2,,,COUNTA(ACHATS!D:D),),A1219,OFFSET(ACHATS!$G$2,,,COUNTA(ACHATS!G:G),))</f>
        <v>0</v>
      </c>
      <c r="E1219" s="23">
        <f ca="1">SUMIF(OFFSET(VENTES!$D$2,,,COUNTA(VENTES!D:D),),A1219,OFFSET(VENTES!$G$2,,,COUNTA(VENTES!G:G),))</f>
        <v>0</v>
      </c>
      <c r="F1219" s="38"/>
      <c r="G1219" s="38"/>
      <c r="H1219" s="38"/>
    </row>
    <row r="1220" spans="1:8">
      <c r="A1220" s="24" t="str">
        <f>Listes!A1219</f>
        <v>5061449</v>
      </c>
      <c r="B1220" t="str">
        <f>VLOOKUP(A1220,Tableau1[],2,0)&amp;""</f>
        <v>TEMPO TETE DE LIT 90CM   LINOSA/BEY</v>
      </c>
      <c r="C1220" t="str">
        <f>VLOOKUP(A1220,Tableau1[],3,0)&amp;""</f>
        <v>ACC.C.A.C</v>
      </c>
      <c r="D1220" s="23">
        <f ca="1">SUMIF(OFFSET(ACHATS!$D$2,,,COUNTA(ACHATS!D:D),),A1220,OFFSET(ACHATS!$G$2,,,COUNTA(ACHATS!G:G),))</f>
        <v>0</v>
      </c>
      <c r="E1220" s="23">
        <f ca="1">SUMIF(OFFSET(VENTES!$D$2,,,COUNTA(VENTES!D:D),),A1220,OFFSET(VENTES!$G$2,,,COUNTA(VENTES!G:G),))</f>
        <v>0</v>
      </c>
      <c r="F1220" s="38"/>
      <c r="G1220" s="38"/>
      <c r="H1220" s="38"/>
    </row>
    <row r="1221" spans="1:8">
      <c r="A1221" s="24" t="str">
        <f>Listes!A1220</f>
        <v>5061452</v>
      </c>
      <c r="B1221" t="str">
        <f>VLOOKUP(A1221,Tableau1[],2,0)&amp;""</f>
        <v>SOMMIER FERRO 160X200 CL ESCUDO BLANC</v>
      </c>
      <c r="C1221" t="str">
        <f>VLOOKUP(A1221,Tableau1[],3,0)&amp;""</f>
        <v>SOLIDE BASE</v>
      </c>
      <c r="D1221" s="23">
        <f ca="1">SUMIF(OFFSET(ACHATS!$D$2,,,COUNTA(ACHATS!D:D),),A1221,OFFSET(ACHATS!$G$2,,,COUNTA(ACHATS!G:G),))</f>
        <v>0</v>
      </c>
      <c r="E1221" s="23">
        <f ca="1">SUMIF(OFFSET(VENTES!$D$2,,,COUNTA(VENTES!D:D),),A1221,OFFSET(VENTES!$G$2,,,COUNTA(VENTES!G:G),))</f>
        <v>0</v>
      </c>
      <c r="F1221" s="38"/>
      <c r="G1221" s="38"/>
      <c r="H1221" s="38"/>
    </row>
    <row r="1222" spans="1:8">
      <c r="A1222" s="24" t="str">
        <f>Listes!A1221</f>
        <v>5061454</v>
      </c>
      <c r="B1222" t="str">
        <f>VLOOKUP(A1222,Tableau1[],2,0)&amp;""</f>
        <v>FERRO BASE+TETE DELIT 160*200 CL CLARET RED</v>
      </c>
      <c r="C1222" t="str">
        <f>VLOOKUP(A1222,Tableau1[],3,0)&amp;""</f>
        <v>SOLIDE BASE</v>
      </c>
      <c r="D1222" s="23">
        <f ca="1">SUMIF(OFFSET(ACHATS!$D$2,,,COUNTA(ACHATS!D:D),),A1222,OFFSET(ACHATS!$G$2,,,COUNTA(ACHATS!G:G),))</f>
        <v>0</v>
      </c>
      <c r="E1222" s="23">
        <f ca="1">SUMIF(OFFSET(VENTES!$D$2,,,COUNTA(VENTES!D:D),),A1222,OFFSET(VENTES!$G$2,,,COUNTA(VENTES!G:G),))</f>
        <v>0</v>
      </c>
      <c r="F1222" s="38"/>
      <c r="G1222" s="38"/>
      <c r="H1222" s="38"/>
    </row>
    <row r="1223" spans="1:8">
      <c r="A1223" s="24" t="str">
        <f>Listes!A1222</f>
        <v>5061455</v>
      </c>
      <c r="B1223" t="str">
        <f>VLOOKUP(A1223,Tableau1[],2,0)&amp;""</f>
        <v>SOMMIER +TETE DE  LIT  KING 140X200  COL  BLANC</v>
      </c>
      <c r="C1223" t="str">
        <f>VLOOKUP(A1223,Tableau1[],3,0)&amp;""</f>
        <v>SOLIDE BASE</v>
      </c>
      <c r="D1223" s="23">
        <f ca="1">SUMIF(OFFSET(ACHATS!$D$2,,,COUNTA(ACHATS!D:D),),A1223,OFFSET(ACHATS!$G$2,,,COUNTA(ACHATS!G:G),))</f>
        <v>0</v>
      </c>
      <c r="E1223" s="23">
        <f ca="1">SUMIF(OFFSET(VENTES!$D$2,,,COUNTA(VENTES!D:D),),A1223,OFFSET(VENTES!$G$2,,,COUNTA(VENTES!G:G),))</f>
        <v>0</v>
      </c>
      <c r="F1223" s="38"/>
      <c r="G1223" s="38"/>
      <c r="H1223" s="38"/>
    </row>
    <row r="1224" spans="1:8">
      <c r="A1224" s="24" t="str">
        <f>Listes!A1223</f>
        <v>5061456</v>
      </c>
      <c r="B1224" t="str">
        <f>VLOOKUP(A1224,Tableau1[],2,0)&amp;""</f>
        <v>SOMMIER+TETE DE LIT KING 140X200 ESCUDO  NOIR</v>
      </c>
      <c r="C1224" t="str">
        <f>VLOOKUP(A1224,Tableau1[],3,0)&amp;""</f>
        <v>SOLIDE BASE</v>
      </c>
      <c r="D1224" s="23">
        <f ca="1">SUMIF(OFFSET(ACHATS!$D$2,,,COUNTA(ACHATS!D:D),),A1224,OFFSET(ACHATS!$G$2,,,COUNTA(ACHATS!G:G),))</f>
        <v>0</v>
      </c>
      <c r="E1224" s="23">
        <f ca="1">SUMIF(OFFSET(VENTES!$D$2,,,COUNTA(VENTES!D:D),),A1224,OFFSET(VENTES!$G$2,,,COUNTA(VENTES!G:G),))</f>
        <v>0</v>
      </c>
      <c r="F1224" s="38"/>
      <c r="G1224" s="38"/>
      <c r="H1224" s="38"/>
    </row>
    <row r="1225" spans="1:8">
      <c r="A1225" s="24" t="str">
        <f>Listes!A1224</f>
        <v>5061457</v>
      </c>
      <c r="B1225" t="str">
        <f>VLOOKUP(A1225,Tableau1[],2,0)&amp;""</f>
        <v>SOMMIER+TETE  DE LIT  KING 180X200 COL  ESCUDO  NOIR</v>
      </c>
      <c r="C1225" t="str">
        <f>VLOOKUP(A1225,Tableau1[],3,0)&amp;""</f>
        <v>SOLIDE BASE</v>
      </c>
      <c r="D1225" s="23">
        <f ca="1">SUMIF(OFFSET(ACHATS!$D$2,,,COUNTA(ACHATS!D:D),),A1225,OFFSET(ACHATS!$G$2,,,COUNTA(ACHATS!G:G),))</f>
        <v>0</v>
      </c>
      <c r="E1225" s="23">
        <f ca="1">SUMIF(OFFSET(VENTES!$D$2,,,COUNTA(VENTES!D:D),),A1225,OFFSET(VENTES!$G$2,,,COUNTA(VENTES!G:G),))</f>
        <v>0</v>
      </c>
      <c r="F1225" s="38"/>
      <c r="G1225" s="38"/>
      <c r="H1225" s="38"/>
    </row>
    <row r="1226" spans="1:8">
      <c r="A1226" s="24" t="str">
        <f>Listes!A1225</f>
        <v>5061458</v>
      </c>
      <c r="B1226" t="str">
        <f>VLOOKUP(A1226,Tableau1[],2,0)&amp;""</f>
        <v>SOMMIER +TETE DE  LIT  KING  160X200CM COL BLANC</v>
      </c>
      <c r="C1226" t="str">
        <f>VLOOKUP(A1226,Tableau1[],3,0)&amp;""</f>
        <v>SOLIDE BASE</v>
      </c>
      <c r="D1226" s="23">
        <f ca="1">SUMIF(OFFSET(ACHATS!$D$2,,,COUNTA(ACHATS!D:D),),A1226,OFFSET(ACHATS!$G$2,,,COUNTA(ACHATS!G:G),))</f>
        <v>0</v>
      </c>
      <c r="E1226" s="23">
        <f ca="1">SUMIF(OFFSET(VENTES!$D$2,,,COUNTA(VENTES!D:D),),A1226,OFFSET(VENTES!$G$2,,,COUNTA(VENTES!G:G),))</f>
        <v>0</v>
      </c>
      <c r="F1226" s="38"/>
      <c r="G1226" s="38"/>
      <c r="H1226" s="38"/>
    </row>
    <row r="1227" spans="1:8">
      <c r="A1227" s="24" t="str">
        <f>Listes!A1226</f>
        <v>5061459</v>
      </c>
      <c r="B1227" t="str">
        <f>VLOOKUP(A1227,Tableau1[],2,0)&amp;""</f>
        <v>SOMMIER + TETE  LIT KING 180X200  CM COL BLANC</v>
      </c>
      <c r="C1227" t="str">
        <f>VLOOKUP(A1227,Tableau1[],3,0)&amp;""</f>
        <v>SOLIDE BASE</v>
      </c>
      <c r="D1227" s="23">
        <f ca="1">SUMIF(OFFSET(ACHATS!$D$2,,,COUNTA(ACHATS!D:D),),A1227,OFFSET(ACHATS!$G$2,,,COUNTA(ACHATS!G:G),))</f>
        <v>0</v>
      </c>
      <c r="E1227" s="23">
        <f ca="1">SUMIF(OFFSET(VENTES!$D$2,,,COUNTA(VENTES!D:D),),A1227,OFFSET(VENTES!$G$2,,,COUNTA(VENTES!G:G),))</f>
        <v>0</v>
      </c>
      <c r="F1227" s="38"/>
      <c r="G1227" s="38"/>
      <c r="H1227" s="38"/>
    </row>
    <row r="1228" spans="1:8">
      <c r="A1228" s="24" t="str">
        <f>Listes!A1227</f>
        <v>5061460</v>
      </c>
      <c r="B1228" t="str">
        <f>VLOOKUP(A1228,Tableau1[],2,0)&amp;""</f>
        <v>SOMMIER +TETE DE LIT KING 160X200 CM COL NOIR</v>
      </c>
      <c r="C1228" t="str">
        <f>VLOOKUP(A1228,Tableau1[],3,0)&amp;""</f>
        <v>SOLIDE BASE</v>
      </c>
      <c r="D1228" s="23">
        <f ca="1">SUMIF(OFFSET(ACHATS!$D$2,,,COUNTA(ACHATS!D:D),),A1228,OFFSET(ACHATS!$G$2,,,COUNTA(ACHATS!G:G),))</f>
        <v>0</v>
      </c>
      <c r="E1228" s="23">
        <f ca="1">SUMIF(OFFSET(VENTES!$D$2,,,COUNTA(VENTES!D:D),),A1228,OFFSET(VENTES!$G$2,,,COUNTA(VENTES!G:G),))</f>
        <v>0</v>
      </c>
      <c r="F1228" s="38"/>
      <c r="G1228" s="38"/>
      <c r="H1228" s="38"/>
    </row>
    <row r="1229" spans="1:8">
      <c r="A1229" s="24" t="str">
        <f>Listes!A1228</f>
        <v>5061461</v>
      </c>
      <c r="B1229" t="str">
        <f>VLOOKUP(A1229,Tableau1[],2,0)&amp;""</f>
        <v>SOMMIER+TETE DE LIT FERRO 180X200 COL ESCUDO NOIR</v>
      </c>
      <c r="C1229" t="str">
        <f>VLOOKUP(A1229,Tableau1[],3,0)&amp;""</f>
        <v>SOLIDE BASE</v>
      </c>
      <c r="D1229" s="23">
        <f ca="1">SUMIF(OFFSET(ACHATS!$D$2,,,COUNTA(ACHATS!D:D),),A1229,OFFSET(ACHATS!$G$2,,,COUNTA(ACHATS!G:G),))</f>
        <v>0</v>
      </c>
      <c r="E1229" s="23">
        <f ca="1">SUMIF(OFFSET(VENTES!$D$2,,,COUNTA(VENTES!D:D),),A1229,OFFSET(VENTES!$G$2,,,COUNTA(VENTES!G:G),))</f>
        <v>0</v>
      </c>
      <c r="F1229" s="38"/>
      <c r="G1229" s="38"/>
      <c r="H1229" s="38"/>
    </row>
    <row r="1230" spans="1:8">
      <c r="A1230" s="24" t="str">
        <f>Listes!A1229</f>
        <v>5061462</v>
      </c>
      <c r="B1230" t="str">
        <f>VLOOKUP(A1230,Tableau1[],2,0)&amp;""</f>
        <v>SOMMIER+TETE DE LIT  FERRO  180X200 COL ECUDO  BLANC</v>
      </c>
      <c r="C1230" t="str">
        <f>VLOOKUP(A1230,Tableau1[],3,0)&amp;""</f>
        <v>SOLIDE BASE</v>
      </c>
      <c r="D1230" s="23">
        <f ca="1">SUMIF(OFFSET(ACHATS!$D$2,,,COUNTA(ACHATS!D:D),),A1230,OFFSET(ACHATS!$G$2,,,COUNTA(ACHATS!G:G),))</f>
        <v>0</v>
      </c>
      <c r="E1230" s="23">
        <f ca="1">SUMIF(OFFSET(VENTES!$D$2,,,COUNTA(VENTES!D:D),),A1230,OFFSET(VENTES!$G$2,,,COUNTA(VENTES!G:G),))</f>
        <v>0</v>
      </c>
      <c r="F1230" s="38"/>
      <c r="G1230" s="38"/>
      <c r="H1230" s="38"/>
    </row>
    <row r="1231" spans="1:8">
      <c r="A1231" s="24" t="str">
        <f>Listes!A1230</f>
        <v>5061463</v>
      </c>
      <c r="B1231" t="str">
        <f>VLOOKUP(A1231,Tableau1[],2,0)&amp;""</f>
        <v>MARTINO BASE+TETE DE LIT 90X190 CL ESCUDO CREME</v>
      </c>
      <c r="C1231" t="str">
        <f>VLOOKUP(A1231,Tableau1[],3,0)&amp;""</f>
        <v>SOLIDE BASE</v>
      </c>
      <c r="D1231" s="23">
        <f ca="1">SUMIF(OFFSET(ACHATS!$D$2,,,COUNTA(ACHATS!D:D),),A1231,OFFSET(ACHATS!$G$2,,,COUNTA(ACHATS!G:G),))</f>
        <v>0</v>
      </c>
      <c r="E1231" s="23">
        <f ca="1">SUMIF(OFFSET(VENTES!$D$2,,,COUNTA(VENTES!D:D),),A1231,OFFSET(VENTES!$G$2,,,COUNTA(VENTES!G:G),))</f>
        <v>0</v>
      </c>
      <c r="F1231" s="38"/>
      <c r="G1231" s="38"/>
      <c r="H1231" s="38"/>
    </row>
    <row r="1232" spans="1:8">
      <c r="A1232" s="24" t="str">
        <f>Listes!A1231</f>
        <v>5061464</v>
      </c>
      <c r="B1232" t="str">
        <f>VLOOKUP(A1232,Tableau1[],2,0)&amp;""</f>
        <v>SOMMIER+TETE DE LIT FERRO 90*200 COL  ROSE D204</v>
      </c>
      <c r="C1232" t="str">
        <f>VLOOKUP(A1232,Tableau1[],3,0)&amp;""</f>
        <v>SOLIDE BASE</v>
      </c>
      <c r="D1232" s="23">
        <f ca="1">SUMIF(OFFSET(ACHATS!$D$2,,,COUNTA(ACHATS!D:D),),A1232,OFFSET(ACHATS!$G$2,,,COUNTA(ACHATS!G:G),))</f>
        <v>0</v>
      </c>
      <c r="E1232" s="23">
        <f ca="1">SUMIF(OFFSET(VENTES!$D$2,,,COUNTA(VENTES!D:D),),A1232,OFFSET(VENTES!$G$2,,,COUNTA(VENTES!G:G),))</f>
        <v>0</v>
      </c>
      <c r="F1232" s="38"/>
      <c r="G1232" s="38"/>
      <c r="H1232" s="38"/>
    </row>
    <row r="1233" spans="1:8">
      <c r="A1233" s="24" t="str">
        <f>Listes!A1232</f>
        <v>5061465</v>
      </c>
      <c r="B1233" t="str">
        <f>VLOOKUP(A1233,Tableau1[],2,0)&amp;""</f>
        <v>SOMMIER+TETE DE LIT  FERRO 120X200 ESCUDO MAUVE D0216</v>
      </c>
      <c r="C1233" t="str">
        <f>VLOOKUP(A1233,Tableau1[],3,0)&amp;""</f>
        <v>SOLIDE BASE</v>
      </c>
      <c r="D1233" s="23">
        <f ca="1">SUMIF(OFFSET(ACHATS!$D$2,,,COUNTA(ACHATS!D:D),),A1233,OFFSET(ACHATS!$G$2,,,COUNTA(ACHATS!G:G),))</f>
        <v>0</v>
      </c>
      <c r="E1233" s="23">
        <f ca="1">SUMIF(OFFSET(VENTES!$D$2,,,COUNTA(VENTES!D:D),),A1233,OFFSET(VENTES!$G$2,,,COUNTA(VENTES!G:G),))</f>
        <v>0</v>
      </c>
      <c r="F1233" s="38"/>
      <c r="G1233" s="38"/>
      <c r="H1233" s="38"/>
    </row>
    <row r="1234" spans="1:8">
      <c r="A1234" s="24" t="str">
        <f>Listes!A1233</f>
        <v>5061466</v>
      </c>
      <c r="B1234" t="str">
        <f>VLOOKUP(A1234,Tableau1[],2,0)&amp;""</f>
        <v>SOMMIER+TETE DE LIT  FERRO 140X200 BRONZ COPPER</v>
      </c>
      <c r="C1234" t="str">
        <f>VLOOKUP(A1234,Tableau1[],3,0)&amp;""</f>
        <v>SOLIDE BASE</v>
      </c>
      <c r="D1234" s="23">
        <f ca="1">SUMIF(OFFSET(ACHATS!$D$2,,,COUNTA(ACHATS!D:D),),A1234,OFFSET(ACHATS!$G$2,,,COUNTA(ACHATS!G:G),))</f>
        <v>0</v>
      </c>
      <c r="E1234" s="23">
        <f ca="1">SUMIF(OFFSET(VENTES!$D$2,,,COUNTA(VENTES!D:D),),A1234,OFFSET(VENTES!$G$2,,,COUNTA(VENTES!G:G),))</f>
        <v>0</v>
      </c>
      <c r="F1234" s="38"/>
      <c r="G1234" s="38"/>
      <c r="H1234" s="38"/>
    </row>
    <row r="1235" spans="1:8">
      <c r="A1235" s="24" t="str">
        <f>Listes!A1234</f>
        <v>5061467</v>
      </c>
      <c r="B1235" t="str">
        <f>VLOOKUP(A1235,Tableau1[],2,0)&amp;""</f>
        <v>KING  SOMMIER 160*200CM ESCUDO  BLANC</v>
      </c>
      <c r="C1235" t="str">
        <f>VLOOKUP(A1235,Tableau1[],3,0)&amp;""</f>
        <v>SOLIDE BASE</v>
      </c>
      <c r="D1235" s="23">
        <f ca="1">SUMIF(OFFSET(ACHATS!$D$2,,,COUNTA(ACHATS!D:D),),A1235,OFFSET(ACHATS!$G$2,,,COUNTA(ACHATS!G:G),))</f>
        <v>0</v>
      </c>
      <c r="E1235" s="23">
        <f ca="1">SUMIF(OFFSET(VENTES!$D$2,,,COUNTA(VENTES!D:D),),A1235,OFFSET(VENTES!$G$2,,,COUNTA(VENTES!G:G),))</f>
        <v>0</v>
      </c>
      <c r="F1235" s="38"/>
      <c r="G1235" s="38"/>
      <c r="H1235" s="38"/>
    </row>
    <row r="1236" spans="1:8">
      <c r="A1236" s="24" t="str">
        <f>Listes!A1235</f>
        <v>5061468</v>
      </c>
      <c r="B1236" t="str">
        <f>VLOOKUP(A1236,Tableau1[],2,0)&amp;""</f>
        <v>KING TETE DE LIT  160CM (150H) ESCUDO BLANC</v>
      </c>
      <c r="C1236" t="str">
        <f>VLOOKUP(A1236,Tableau1[],3,0)&amp;""</f>
        <v>SOLIDE BASE</v>
      </c>
      <c r="D1236" s="23">
        <f ca="1">SUMIF(OFFSET(ACHATS!$D$2,,,COUNTA(ACHATS!D:D),),A1236,OFFSET(ACHATS!$G$2,,,COUNTA(ACHATS!G:G),))</f>
        <v>0</v>
      </c>
      <c r="E1236" s="23">
        <f ca="1">SUMIF(OFFSET(VENTES!$D$2,,,COUNTA(VENTES!D:D),),A1236,OFFSET(VENTES!$G$2,,,COUNTA(VENTES!G:G),))</f>
        <v>0</v>
      </c>
      <c r="F1236" s="38"/>
      <c r="G1236" s="38"/>
      <c r="H1236" s="38"/>
    </row>
    <row r="1237" spans="1:8">
      <c r="A1237" s="24" t="str">
        <f>Listes!A1236</f>
        <v>5061469</v>
      </c>
      <c r="B1237" t="str">
        <f>VLOOKUP(A1237,Tableau1[],2,0)&amp;""</f>
        <v>KING  SOMMIER 160X200CM ESCUDO NOIR</v>
      </c>
      <c r="C1237" t="str">
        <f>VLOOKUP(A1237,Tableau1[],3,0)&amp;""</f>
        <v>SOLIDE BASE</v>
      </c>
      <c r="D1237" s="23">
        <f ca="1">SUMIF(OFFSET(ACHATS!$D$2,,,COUNTA(ACHATS!D:D),),A1237,OFFSET(ACHATS!$G$2,,,COUNTA(ACHATS!G:G),))</f>
        <v>0</v>
      </c>
      <c r="E1237" s="23">
        <f ca="1">SUMIF(OFFSET(VENTES!$D$2,,,COUNTA(VENTES!D:D),),A1237,OFFSET(VENTES!$G$2,,,COUNTA(VENTES!G:G),))</f>
        <v>0</v>
      </c>
      <c r="F1237" s="38"/>
      <c r="G1237" s="38"/>
      <c r="H1237" s="38"/>
    </row>
    <row r="1238" spans="1:8">
      <c r="A1238" s="24" t="str">
        <f>Listes!A1237</f>
        <v>5061470</v>
      </c>
      <c r="B1238" t="str">
        <f>VLOOKUP(A1238,Tableau1[],2,0)&amp;""</f>
        <v>KING TETE DE LIT 160(H150) ESCUDO  NOIR</v>
      </c>
      <c r="C1238" t="str">
        <f>VLOOKUP(A1238,Tableau1[],3,0)&amp;""</f>
        <v>SOLIDE BASE</v>
      </c>
      <c r="D1238" s="23">
        <f ca="1">SUMIF(OFFSET(ACHATS!$D$2,,,COUNTA(ACHATS!D:D),),A1238,OFFSET(ACHATS!$G$2,,,COUNTA(ACHATS!G:G),))</f>
        <v>0</v>
      </c>
      <c r="E1238" s="23">
        <f ca="1">SUMIF(OFFSET(VENTES!$D$2,,,COUNTA(VENTES!D:D),),A1238,OFFSET(VENTES!$G$2,,,COUNTA(VENTES!G:G),))</f>
        <v>0</v>
      </c>
      <c r="F1238" s="38"/>
      <c r="G1238" s="38"/>
      <c r="H1238" s="38"/>
    </row>
    <row r="1239" spans="1:8">
      <c r="A1239" s="24" t="str">
        <f>Listes!A1238</f>
        <v>5061471</v>
      </c>
      <c r="B1239" t="str">
        <f>VLOOKUP(A1239,Tableau1[],2,0)&amp;""</f>
        <v>KING  TETE DE LIT 180CM (150H) ESCUDO NOIR</v>
      </c>
      <c r="C1239" t="str">
        <f>VLOOKUP(A1239,Tableau1[],3,0)&amp;""</f>
        <v>SOLIDE BASE</v>
      </c>
      <c r="D1239" s="23">
        <f ca="1">SUMIF(OFFSET(ACHATS!$D$2,,,COUNTA(ACHATS!D:D),),A1239,OFFSET(ACHATS!$G$2,,,COUNTA(ACHATS!G:G),))</f>
        <v>0</v>
      </c>
      <c r="E1239" s="23">
        <f ca="1">SUMIF(OFFSET(VENTES!$D$2,,,COUNTA(VENTES!D:D),),A1239,OFFSET(VENTES!$G$2,,,COUNTA(VENTES!G:G),))</f>
        <v>0</v>
      </c>
      <c r="F1239" s="38"/>
      <c r="G1239" s="38"/>
      <c r="H1239" s="38"/>
    </row>
    <row r="1240" spans="1:8">
      <c r="A1240" s="24" t="str">
        <f>Listes!A1239</f>
        <v>5061472</v>
      </c>
      <c r="B1240" t="str">
        <f>VLOOKUP(A1240,Tableau1[],2,0)&amp;""</f>
        <v>KING SOMMIER180X200CM  ESCUDO NOIR</v>
      </c>
      <c r="C1240" t="str">
        <f>VLOOKUP(A1240,Tableau1[],3,0)&amp;""</f>
        <v>SOLIDE BASE</v>
      </c>
      <c r="D1240" s="23">
        <f ca="1">SUMIF(OFFSET(ACHATS!$D$2,,,COUNTA(ACHATS!D:D),),A1240,OFFSET(ACHATS!$G$2,,,COUNTA(ACHATS!G:G),))</f>
        <v>0</v>
      </c>
      <c r="E1240" s="23">
        <f ca="1">SUMIF(OFFSET(VENTES!$D$2,,,COUNTA(VENTES!D:D),),A1240,OFFSET(VENTES!$G$2,,,COUNTA(VENTES!G:G),))</f>
        <v>0</v>
      </c>
      <c r="F1240" s="38"/>
      <c r="G1240" s="38"/>
      <c r="H1240" s="38"/>
    </row>
    <row r="1241" spans="1:8">
      <c r="A1241" s="24" t="str">
        <f>Listes!A1240</f>
        <v>5061473</v>
      </c>
      <c r="B1241" t="str">
        <f>VLOOKUP(A1241,Tableau1[],2,0)&amp;""</f>
        <v>KING SOMMIER 180X200 ESCUDO BLANC</v>
      </c>
      <c r="C1241" t="str">
        <f>VLOOKUP(A1241,Tableau1[],3,0)&amp;""</f>
        <v>SOLIDE BASE</v>
      </c>
      <c r="D1241" s="23">
        <f ca="1">SUMIF(OFFSET(ACHATS!$D$2,,,COUNTA(ACHATS!D:D),),A1241,OFFSET(ACHATS!$G$2,,,COUNTA(ACHATS!G:G),))</f>
        <v>0</v>
      </c>
      <c r="E1241" s="23">
        <f ca="1">SUMIF(OFFSET(VENTES!$D$2,,,COUNTA(VENTES!D:D),),A1241,OFFSET(VENTES!$G$2,,,COUNTA(VENTES!G:G),))</f>
        <v>0</v>
      </c>
      <c r="F1241" s="38"/>
      <c r="G1241" s="38"/>
      <c r="H1241" s="38"/>
    </row>
    <row r="1242" spans="1:8">
      <c r="A1242" s="24" t="str">
        <f>Listes!A1241</f>
        <v>5061474</v>
      </c>
      <c r="B1242" t="str">
        <f>VLOOKUP(A1242,Tableau1[],2,0)&amp;""</f>
        <v>KING TETE DE LIT 180CM (150H) ESCUDO BLANC</v>
      </c>
      <c r="C1242" t="str">
        <f>VLOOKUP(A1242,Tableau1[],3,0)&amp;""</f>
        <v>SOLIDE BASE</v>
      </c>
      <c r="D1242" s="23">
        <f ca="1">SUMIF(OFFSET(ACHATS!$D$2,,,COUNTA(ACHATS!D:D),),A1242,OFFSET(ACHATS!$G$2,,,COUNTA(ACHATS!G:G),))</f>
        <v>0</v>
      </c>
      <c r="E1242" s="23">
        <f ca="1">SUMIF(OFFSET(VENTES!$D$2,,,COUNTA(VENTES!D:D),),A1242,OFFSET(VENTES!$G$2,,,COUNTA(VENTES!G:G),))</f>
        <v>0</v>
      </c>
      <c r="F1242" s="38"/>
      <c r="G1242" s="38"/>
      <c r="H1242" s="38"/>
    </row>
    <row r="1243" spans="1:8">
      <c r="A1243" s="24" t="str">
        <f>Listes!A1242</f>
        <v>5061475</v>
      </c>
      <c r="B1243" t="str">
        <f>VLOOKUP(A1243,Tableau1[],2,0)&amp;""</f>
        <v>PACK TETE  DE LIT FUTURO + SOMMIER   FERRO COL BLANC 160X200 CM</v>
      </c>
      <c r="C1243" t="str">
        <f>VLOOKUP(A1243,Tableau1[],3,0)&amp;""</f>
        <v>C.A.C.AD</v>
      </c>
      <c r="D1243" s="23">
        <f ca="1">SUMIF(OFFSET(ACHATS!$D$2,,,COUNTA(ACHATS!D:D),),A1243,OFFSET(ACHATS!$G$2,,,COUNTA(ACHATS!G:G),))</f>
        <v>0</v>
      </c>
      <c r="E1243" s="23">
        <f ca="1">SUMIF(OFFSET(VENTES!$D$2,,,COUNTA(VENTES!D:D),),A1243,OFFSET(VENTES!$G$2,,,COUNTA(VENTES!G:G),))</f>
        <v>0</v>
      </c>
      <c r="F1243" s="38"/>
      <c r="G1243" s="38"/>
      <c r="H1243" s="38"/>
    </row>
    <row r="1244" spans="1:8">
      <c r="A1244" s="24" t="str">
        <f>Listes!A1243</f>
        <v>5061476</v>
      </c>
      <c r="B1244" t="str">
        <f>VLOOKUP(A1244,Tableau1[],2,0)&amp;""</f>
        <v>MARTINO BASE+TETE DE LIT 120X200  CMCL ESCUDO MARRON</v>
      </c>
      <c r="C1244" t="str">
        <f>VLOOKUP(A1244,Tableau1[],3,0)&amp;""</f>
        <v>SOLIDE BASE</v>
      </c>
      <c r="D1244" s="23">
        <f ca="1">SUMIF(OFFSET(ACHATS!$D$2,,,COUNTA(ACHATS!D:D),),A1244,OFFSET(ACHATS!$G$2,,,COUNTA(ACHATS!G:G),))</f>
        <v>0</v>
      </c>
      <c r="E1244" s="23">
        <f ca="1">SUMIF(OFFSET(VENTES!$D$2,,,COUNTA(VENTES!D:D),),A1244,OFFSET(VENTES!$G$2,,,COUNTA(VENTES!G:G),))</f>
        <v>0</v>
      </c>
      <c r="F1244" s="38"/>
      <c r="G1244" s="38"/>
      <c r="H1244" s="38"/>
    </row>
    <row r="1245" spans="1:8">
      <c r="A1245" s="24" t="str">
        <f>Listes!A1244</f>
        <v>5061477</v>
      </c>
      <c r="B1245" t="str">
        <f>VLOOKUP(A1245,Tableau1[],2,0)&amp;""</f>
        <v>PACK  KAYRA ADULTE :LIT160*200+2CHEVETS+COMODE+MIROIR COMODE +POUF GRA</v>
      </c>
      <c r="C1245" t="str">
        <f>VLOOKUP(A1245,Tableau1[],3,0)&amp;""</f>
        <v>C.A.C.AD</v>
      </c>
      <c r="D1245" s="23">
        <f ca="1">SUMIF(OFFSET(ACHATS!$D$2,,,COUNTA(ACHATS!D:D),),A1245,OFFSET(ACHATS!$G$2,,,COUNTA(ACHATS!G:G),))</f>
        <v>0</v>
      </c>
      <c r="E1245" s="23">
        <f ca="1">SUMIF(OFFSET(VENTES!$D$2,,,COUNTA(VENTES!D:D),),A1245,OFFSET(VENTES!$G$2,,,COUNTA(VENTES!G:G),))</f>
        <v>0</v>
      </c>
      <c r="F1245" s="38"/>
      <c r="G1245" s="38"/>
      <c r="H1245" s="38"/>
    </row>
    <row r="1246" spans="1:8">
      <c r="A1246" s="24" t="str">
        <f>Listes!A1245</f>
        <v>5061478</v>
      </c>
      <c r="B1246" t="str">
        <f>VLOOKUP(A1246,Tableau1[],2,0)&amp;""</f>
        <v>PACK  KAYRA ENFANT :LIT 90X200 CM +CHEVET +BUREAU</v>
      </c>
      <c r="C1246" t="str">
        <f>VLOOKUP(A1246,Tableau1[],3,0)&amp;""</f>
        <v>C.A.C.EN</v>
      </c>
      <c r="D1246" s="23">
        <f ca="1">SUMIF(OFFSET(ACHATS!$D$2,,,COUNTA(ACHATS!D:D),),A1246,OFFSET(ACHATS!$G$2,,,COUNTA(ACHATS!G:G),))</f>
        <v>0</v>
      </c>
      <c r="E1246" s="23">
        <f ca="1">SUMIF(OFFSET(VENTES!$D$2,,,COUNTA(VENTES!D:D),),A1246,OFFSET(VENTES!$G$2,,,COUNTA(VENTES!G:G),))</f>
        <v>0</v>
      </c>
      <c r="F1246" s="38"/>
      <c r="G1246" s="38"/>
      <c r="H1246" s="38"/>
    </row>
    <row r="1247" spans="1:8">
      <c r="A1247" s="24" t="str">
        <f>Listes!A1246</f>
        <v>5061479</v>
      </c>
      <c r="B1247" t="str">
        <f>VLOOKUP(A1247,Tableau1[],2,0)&amp;""</f>
        <v>PACK SAFRAN ADULTE :LIT 160X200CM +2CHEVETS +COMODE+MIROIR +POUF GRATU</v>
      </c>
      <c r="C1247" t="str">
        <f>VLOOKUP(A1247,Tableau1[],3,0)&amp;""</f>
        <v>C.A.C.AD</v>
      </c>
      <c r="D1247" s="23">
        <f ca="1">SUMIF(OFFSET(ACHATS!$D$2,,,COUNTA(ACHATS!D:D),),A1247,OFFSET(ACHATS!$G$2,,,COUNTA(ACHATS!G:G),))</f>
        <v>0</v>
      </c>
      <c r="E1247" s="23">
        <f ca="1">SUMIF(OFFSET(VENTES!$D$2,,,COUNTA(VENTES!D:D),),A1247,OFFSET(VENTES!$G$2,,,COUNTA(VENTES!G:G),))</f>
        <v>0</v>
      </c>
      <c r="F1247" s="38"/>
      <c r="G1247" s="38"/>
      <c r="H1247" s="38"/>
    </row>
    <row r="1248" spans="1:8">
      <c r="A1248" s="24" t="str">
        <f>Listes!A1247</f>
        <v>5061480</v>
      </c>
      <c r="B1248" t="str">
        <f>VLOOKUP(A1248,Tableau1[],2,0)&amp;""</f>
        <v>KING SOMMIER 160X200 ESCUDO CREME</v>
      </c>
      <c r="C1248" t="str">
        <f>VLOOKUP(A1248,Tableau1[],3,0)&amp;""</f>
        <v>SOLIDE BASE</v>
      </c>
      <c r="D1248" s="23">
        <f ca="1">SUMIF(OFFSET(ACHATS!$D$2,,,COUNTA(ACHATS!D:D),),A1248,OFFSET(ACHATS!$G$2,,,COUNTA(ACHATS!G:G),))</f>
        <v>0</v>
      </c>
      <c r="E1248" s="23">
        <f ca="1">SUMIF(OFFSET(VENTES!$D$2,,,COUNTA(VENTES!D:D),),A1248,OFFSET(VENTES!$G$2,,,COUNTA(VENTES!G:G),))</f>
        <v>0</v>
      </c>
      <c r="F1248" s="38"/>
      <c r="G1248" s="38"/>
      <c r="H1248" s="38"/>
    </row>
    <row r="1249" spans="1:8">
      <c r="A1249" s="24" t="str">
        <f>Listes!A1248</f>
        <v>5061481</v>
      </c>
      <c r="B1249" t="str">
        <f>VLOOKUP(A1249,Tableau1[],2,0)&amp;""</f>
        <v>KING TETE DE LIT 160(H150) ESCUDO  CREME</v>
      </c>
      <c r="C1249" t="str">
        <f>VLOOKUP(A1249,Tableau1[],3,0)&amp;""</f>
        <v>SOLIDE BASE</v>
      </c>
      <c r="D1249" s="23">
        <f ca="1">SUMIF(OFFSET(ACHATS!$D$2,,,COUNTA(ACHATS!D:D),),A1249,OFFSET(ACHATS!$G$2,,,COUNTA(ACHATS!G:G),))</f>
        <v>0</v>
      </c>
      <c r="E1249" s="23">
        <f ca="1">SUMIF(OFFSET(VENTES!$D$2,,,COUNTA(VENTES!D:D),),A1249,OFFSET(VENTES!$G$2,,,COUNTA(VENTES!G:G),))</f>
        <v>0</v>
      </c>
      <c r="F1249" s="38"/>
      <c r="G1249" s="38"/>
      <c r="H1249" s="38"/>
    </row>
    <row r="1250" spans="1:8">
      <c r="A1250" s="24" t="str">
        <f>Listes!A1249</f>
        <v>5061482</v>
      </c>
      <c r="B1250" t="str">
        <f>VLOOKUP(A1250,Tableau1[],2,0)&amp;""</f>
        <v>SOMMIER  +TETE DE LIT FERRO  120X200 COL PEGASUS MARRON</v>
      </c>
      <c r="C1250" t="str">
        <f>VLOOKUP(A1250,Tableau1[],3,0)&amp;""</f>
        <v>SOLIDE BASE</v>
      </c>
      <c r="D1250" s="23">
        <f ca="1">SUMIF(OFFSET(ACHATS!$D$2,,,COUNTA(ACHATS!D:D),),A1250,OFFSET(ACHATS!$G$2,,,COUNTA(ACHATS!G:G),))</f>
        <v>0</v>
      </c>
      <c r="E1250" s="23">
        <f ca="1">SUMIF(OFFSET(VENTES!$D$2,,,COUNTA(VENTES!D:D),),A1250,OFFSET(VENTES!$G$2,,,COUNTA(VENTES!G:G),))</f>
        <v>0</v>
      </c>
      <c r="F1250" s="38"/>
      <c r="G1250" s="38"/>
      <c r="H1250" s="38"/>
    </row>
    <row r="1251" spans="1:8">
      <c r="A1251" s="24" t="str">
        <f>Listes!A1250</f>
        <v>5061483</v>
      </c>
      <c r="B1251" t="str">
        <f>VLOOKUP(A1251,Tableau1[],2,0)&amp;""</f>
        <v>SAFRAN  ARMOIR  3 PORTES</v>
      </c>
      <c r="C1251" t="str">
        <f>VLOOKUP(A1251,Tableau1[],3,0)&amp;""</f>
        <v>C.A.C.EN</v>
      </c>
      <c r="D1251" s="23">
        <f ca="1">SUMIF(OFFSET(ACHATS!$D$2,,,COUNTA(ACHATS!D:D),),A1251,OFFSET(ACHATS!$G$2,,,COUNTA(ACHATS!G:G),))</f>
        <v>0</v>
      </c>
      <c r="E1251" s="23">
        <f ca="1">SUMIF(OFFSET(VENTES!$D$2,,,COUNTA(VENTES!D:D),),A1251,OFFSET(VENTES!$G$2,,,COUNTA(VENTES!G:G),))</f>
        <v>0</v>
      </c>
      <c r="F1251" s="38"/>
      <c r="G1251" s="38"/>
      <c r="H1251" s="38"/>
    </row>
    <row r="1252" spans="1:8">
      <c r="A1252" s="24" t="str">
        <f>Listes!A1251</f>
        <v>5061484</v>
      </c>
      <c r="B1252" t="str">
        <f>VLOOKUP(A1252,Tableau1[],2,0)&amp;""</f>
        <v>SOMMIER  +TETE DE LIT FERRO  120X200 COL GARDEN ROUGE LATHER</v>
      </c>
      <c r="C1252" t="str">
        <f>VLOOKUP(A1252,Tableau1[],3,0)&amp;""</f>
        <v>SOLIDE BASE</v>
      </c>
      <c r="D1252" s="23">
        <f ca="1">SUMIF(OFFSET(ACHATS!$D$2,,,COUNTA(ACHATS!D:D),),A1252,OFFSET(ACHATS!$G$2,,,COUNTA(ACHATS!G:G),))</f>
        <v>0</v>
      </c>
      <c r="E1252" s="23">
        <f ca="1">SUMIF(OFFSET(VENTES!$D$2,,,COUNTA(VENTES!D:D),),A1252,OFFSET(VENTES!$G$2,,,COUNTA(VENTES!G:G),))</f>
        <v>0</v>
      </c>
      <c r="F1252" s="38"/>
      <c r="G1252" s="38"/>
      <c r="H1252" s="38"/>
    </row>
    <row r="1253" spans="1:8">
      <c r="A1253" s="24" t="str">
        <f>Listes!A1252</f>
        <v>5061485</v>
      </c>
      <c r="B1253" t="str">
        <f>VLOOKUP(A1253,Tableau1[],2,0)&amp;""</f>
        <v>KING TETE DE LIT 140 0(H150) ESCUDO  BLANC</v>
      </c>
      <c r="C1253" t="str">
        <f>VLOOKUP(A1253,Tableau1[],3,0)&amp;""</f>
        <v>SOLIDE BASE</v>
      </c>
      <c r="D1253" s="23">
        <f ca="1">SUMIF(OFFSET(ACHATS!$D$2,,,COUNTA(ACHATS!D:D),),A1253,OFFSET(ACHATS!$G$2,,,COUNTA(ACHATS!G:G),))</f>
        <v>0</v>
      </c>
      <c r="E1253" s="23">
        <f ca="1">SUMIF(OFFSET(VENTES!$D$2,,,COUNTA(VENTES!D:D),),A1253,OFFSET(VENTES!$G$2,,,COUNTA(VENTES!G:G),))</f>
        <v>0</v>
      </c>
      <c r="F1253" s="38"/>
      <c r="G1253" s="38"/>
      <c r="H1253" s="38"/>
    </row>
    <row r="1254" spans="1:8">
      <c r="A1254" s="24" t="str">
        <f>Listes!A1253</f>
        <v>5061486</v>
      </c>
      <c r="B1254" t="str">
        <f>VLOOKUP(A1254,Tableau1[],2,0)&amp;""</f>
        <v>KING SOMMIER 140X200 ESCUDO  BLANC</v>
      </c>
      <c r="C1254" t="str">
        <f>VLOOKUP(A1254,Tableau1[],3,0)&amp;""</f>
        <v>SOLIDE BASE</v>
      </c>
      <c r="D1254" s="23">
        <f ca="1">SUMIF(OFFSET(ACHATS!$D$2,,,COUNTA(ACHATS!D:D),),A1254,OFFSET(ACHATS!$G$2,,,COUNTA(ACHATS!G:G),))</f>
        <v>0</v>
      </c>
      <c r="E1254" s="23">
        <f ca="1">SUMIF(OFFSET(VENTES!$D$2,,,COUNTA(VENTES!D:D),),A1254,OFFSET(VENTES!$G$2,,,COUNTA(VENTES!G:G),))</f>
        <v>0</v>
      </c>
      <c r="F1254" s="38"/>
      <c r="G1254" s="38"/>
      <c r="H1254" s="38"/>
    </row>
    <row r="1255" spans="1:8">
      <c r="A1255" s="24" t="str">
        <f>Listes!A1254</f>
        <v>5061487</v>
      </c>
      <c r="B1255" t="str">
        <f>VLOOKUP(A1255,Tableau1[],2,0)&amp;""</f>
        <v>KING SOMMIER 140X200 ESCUDO  NOIR</v>
      </c>
      <c r="C1255" t="str">
        <f>VLOOKUP(A1255,Tableau1[],3,0)&amp;""</f>
        <v>SOLIDE BASE</v>
      </c>
      <c r="D1255" s="23">
        <f ca="1">SUMIF(OFFSET(ACHATS!$D$2,,,COUNTA(ACHATS!D:D),),A1255,OFFSET(ACHATS!$G$2,,,COUNTA(ACHATS!G:G),))</f>
        <v>0</v>
      </c>
      <c r="E1255" s="23">
        <f ca="1">SUMIF(OFFSET(VENTES!$D$2,,,COUNTA(VENTES!D:D),),A1255,OFFSET(VENTES!$G$2,,,COUNTA(VENTES!G:G),))</f>
        <v>0</v>
      </c>
      <c r="F1255" s="38"/>
      <c r="G1255" s="38"/>
      <c r="H1255" s="38"/>
    </row>
    <row r="1256" spans="1:8">
      <c r="A1256" s="24" t="str">
        <f>Listes!A1255</f>
        <v>5061488</v>
      </c>
      <c r="B1256" t="str">
        <f>VLOOKUP(A1256,Tableau1[],2,0)&amp;""</f>
        <v>KING TETE DE LIT 140 0(H150) ESCUDO  NOIR</v>
      </c>
      <c r="C1256" t="str">
        <f>VLOOKUP(A1256,Tableau1[],3,0)&amp;""</f>
        <v>SOLIDE BASE</v>
      </c>
      <c r="D1256" s="23">
        <f ca="1">SUMIF(OFFSET(ACHATS!$D$2,,,COUNTA(ACHATS!D:D),),A1256,OFFSET(ACHATS!$G$2,,,COUNTA(ACHATS!G:G),))</f>
        <v>0</v>
      </c>
      <c r="E1256" s="23">
        <f ca="1">SUMIF(OFFSET(VENTES!$D$2,,,COUNTA(VENTES!D:D),),A1256,OFFSET(VENTES!$G$2,,,COUNTA(VENTES!G:G),))</f>
        <v>0</v>
      </c>
      <c r="F1256" s="38"/>
      <c r="G1256" s="38"/>
      <c r="H1256" s="38"/>
    </row>
    <row r="1257" spans="1:8">
      <c r="A1257" s="24" t="str">
        <f>Listes!A1256</f>
        <v>5061489</v>
      </c>
      <c r="B1257" t="str">
        <f>VLOOKUP(A1257,Tableau1[],2,0)&amp;""</f>
        <v>TETE DE LIT FERRO  160 CM  ESCUDO  BLANC</v>
      </c>
      <c r="C1257" t="str">
        <f>VLOOKUP(A1257,Tableau1[],3,0)&amp;""</f>
        <v>ACC.C.A.C</v>
      </c>
      <c r="D1257" s="23">
        <f ca="1">SUMIF(OFFSET(ACHATS!$D$2,,,COUNTA(ACHATS!D:D),),A1257,OFFSET(ACHATS!$G$2,,,COUNTA(ACHATS!G:G),))</f>
        <v>0</v>
      </c>
      <c r="E1257" s="23">
        <f ca="1">SUMIF(OFFSET(VENTES!$D$2,,,COUNTA(VENTES!D:D),),A1257,OFFSET(VENTES!$G$2,,,COUNTA(VENTES!G:G),))</f>
        <v>0</v>
      </c>
      <c r="F1257" s="38"/>
      <c r="G1257" s="38"/>
      <c r="H1257" s="38"/>
    </row>
    <row r="1258" spans="1:8">
      <c r="A1258" s="24" t="str">
        <f>Listes!A1257</f>
        <v>5061490</v>
      </c>
      <c r="B1258" t="str">
        <f>VLOOKUP(A1258,Tableau1[],2,0)&amp;""</f>
        <v>TETE DE LIT ELIZABETH   160 CM  LIK  GONCA L.MARRON</v>
      </c>
      <c r="C1258" t="str">
        <f>VLOOKUP(A1258,Tableau1[],3,0)&amp;""</f>
        <v>ACC.C.A.C</v>
      </c>
      <c r="D1258" s="23">
        <f ca="1">SUMIF(OFFSET(ACHATS!$D$2,,,COUNTA(ACHATS!D:D),),A1258,OFFSET(ACHATS!$G$2,,,COUNTA(ACHATS!G:G),))</f>
        <v>0</v>
      </c>
      <c r="E1258" s="23">
        <f ca="1">SUMIF(OFFSET(VENTES!$D$2,,,COUNTA(VENTES!D:D),),A1258,OFFSET(VENTES!$G$2,,,COUNTA(VENTES!G:G),))</f>
        <v>0</v>
      </c>
      <c r="F1258" s="38"/>
      <c r="G1258" s="38"/>
      <c r="H1258" s="38"/>
    </row>
    <row r="1259" spans="1:8">
      <c r="A1259" s="24" t="str">
        <f>Listes!A1258</f>
        <v>5061491</v>
      </c>
      <c r="B1259" t="str">
        <f>VLOOKUP(A1259,Tableau1[],2,0)&amp;""</f>
        <v>SOMMIER ELIZABETH   160 X200CM  LIK  GONCA L.MARRON</v>
      </c>
      <c r="C1259" t="str">
        <f>VLOOKUP(A1259,Tableau1[],3,0)&amp;""</f>
        <v>SOLIDE BASE</v>
      </c>
      <c r="D1259" s="23">
        <f ca="1">SUMIF(OFFSET(ACHATS!$D$2,,,COUNTA(ACHATS!D:D),),A1259,OFFSET(ACHATS!$G$2,,,COUNTA(ACHATS!G:G),))</f>
        <v>0</v>
      </c>
      <c r="E1259" s="23">
        <f ca="1">SUMIF(OFFSET(VENTES!$D$2,,,COUNTA(VENTES!D:D),),A1259,OFFSET(VENTES!$G$2,,,COUNTA(VENTES!G:G),))</f>
        <v>0</v>
      </c>
      <c r="F1259" s="38"/>
      <c r="G1259" s="38"/>
      <c r="H1259" s="38"/>
    </row>
    <row r="1260" spans="1:8">
      <c r="A1260" s="24" t="str">
        <f>Listes!A1259</f>
        <v>5061492</v>
      </c>
      <c r="B1260" t="str">
        <f>VLOOKUP(A1260,Tableau1[],2,0)&amp;""</f>
        <v>CHEVET  ELIZABETH    GONCA L.MARRON</v>
      </c>
      <c r="C1260" t="str">
        <f>VLOOKUP(A1260,Tableau1[],3,0)&amp;""</f>
        <v>C.A.C.AD</v>
      </c>
      <c r="D1260" s="23">
        <f ca="1">SUMIF(OFFSET(ACHATS!$D$2,,,COUNTA(ACHATS!D:D),),A1260,OFFSET(ACHATS!$G$2,,,COUNTA(ACHATS!G:G),))</f>
        <v>0</v>
      </c>
      <c r="E1260" s="23">
        <f ca="1">SUMIF(OFFSET(VENTES!$D$2,,,COUNTA(VENTES!D:D),),A1260,OFFSET(VENTES!$G$2,,,COUNTA(VENTES!G:G),))</f>
        <v>0</v>
      </c>
      <c r="F1260" s="38"/>
      <c r="G1260" s="38"/>
      <c r="H1260" s="38"/>
    </row>
    <row r="1261" spans="1:8">
      <c r="A1261" s="24" t="str">
        <f>Listes!A1260</f>
        <v>5061493</v>
      </c>
      <c r="B1261" t="str">
        <f>VLOOKUP(A1261,Tableau1[],2,0)&amp;""</f>
        <v>TETE DE LIT ELIZABETH   160 CM  LIK  GONCA CREAM</v>
      </c>
      <c r="C1261" t="str">
        <f>VLOOKUP(A1261,Tableau1[],3,0)&amp;""</f>
        <v>ACC.C.A.C</v>
      </c>
      <c r="D1261" s="23">
        <f ca="1">SUMIF(OFFSET(ACHATS!$D$2,,,COUNTA(ACHATS!D:D),),A1261,OFFSET(ACHATS!$G$2,,,COUNTA(ACHATS!G:G),))</f>
        <v>0</v>
      </c>
      <c r="E1261" s="23">
        <f ca="1">SUMIF(OFFSET(VENTES!$D$2,,,COUNTA(VENTES!D:D),),A1261,OFFSET(VENTES!$G$2,,,COUNTA(VENTES!G:G),))</f>
        <v>0</v>
      </c>
      <c r="F1261" s="38"/>
      <c r="G1261" s="38"/>
      <c r="H1261" s="38"/>
    </row>
    <row r="1262" spans="1:8">
      <c r="A1262" s="24" t="str">
        <f>Listes!A1261</f>
        <v>5061494</v>
      </c>
      <c r="B1262" t="str">
        <f>VLOOKUP(A1262,Tableau1[],2,0)&amp;""</f>
        <v>SOMMIER ELIZABETH   160 X200CM   GONCA CREAM</v>
      </c>
      <c r="C1262" t="str">
        <f>VLOOKUP(A1262,Tableau1[],3,0)&amp;""</f>
        <v>SOLIDE BASE</v>
      </c>
      <c r="D1262" s="23">
        <f ca="1">SUMIF(OFFSET(ACHATS!$D$2,,,COUNTA(ACHATS!D:D),),A1262,OFFSET(ACHATS!$G$2,,,COUNTA(ACHATS!G:G),))</f>
        <v>0</v>
      </c>
      <c r="E1262" s="23">
        <f ca="1">SUMIF(OFFSET(VENTES!$D$2,,,COUNTA(VENTES!D:D),),A1262,OFFSET(VENTES!$G$2,,,COUNTA(VENTES!G:G),))</f>
        <v>0</v>
      </c>
      <c r="F1262" s="38"/>
      <c r="G1262" s="38"/>
      <c r="H1262" s="38"/>
    </row>
    <row r="1263" spans="1:8">
      <c r="A1263" s="24" t="str">
        <f>Listes!A1262</f>
        <v>5061495</v>
      </c>
      <c r="B1263" t="str">
        <f>VLOOKUP(A1263,Tableau1[],2,0)&amp;""</f>
        <v>CHEVET  ELIZABETH    GONCA  CREAM</v>
      </c>
      <c r="C1263" t="str">
        <f>VLOOKUP(A1263,Tableau1[],3,0)&amp;""</f>
        <v>C.A.C.AD</v>
      </c>
      <c r="D1263" s="23">
        <f ca="1">SUMIF(OFFSET(ACHATS!$D$2,,,COUNTA(ACHATS!D:D),),A1263,OFFSET(ACHATS!$G$2,,,COUNTA(ACHATS!G:G),))</f>
        <v>0</v>
      </c>
      <c r="E1263" s="23">
        <f ca="1">SUMIF(OFFSET(VENTES!$D$2,,,COUNTA(VENTES!D:D),),A1263,OFFSET(VENTES!$G$2,,,COUNTA(VENTES!G:G),))</f>
        <v>0</v>
      </c>
      <c r="F1263" s="38"/>
      <c r="G1263" s="38"/>
      <c r="H1263" s="38"/>
    </row>
    <row r="1264" spans="1:8">
      <c r="A1264" s="24" t="str">
        <f>Listes!A1263</f>
        <v>5061496</v>
      </c>
      <c r="B1264" t="str">
        <f>VLOOKUP(A1264,Tableau1[],2,0)&amp;""</f>
        <v>SOMMIER  +TETE DE LIT  ELIZABETH 180X200 CM  GONCA  CREAM</v>
      </c>
      <c r="C1264" t="str">
        <f>VLOOKUP(A1264,Tableau1[],3,0)&amp;""</f>
        <v>SOLIDE BASE</v>
      </c>
      <c r="D1264" s="23">
        <f ca="1">SUMIF(OFFSET(ACHATS!$D$2,,,COUNTA(ACHATS!D:D),),A1264,OFFSET(ACHATS!$G$2,,,COUNTA(ACHATS!G:G),))</f>
        <v>0</v>
      </c>
      <c r="E1264" s="23">
        <f ca="1">SUMIF(OFFSET(VENTES!$D$2,,,COUNTA(VENTES!D:D),),A1264,OFFSET(VENTES!$G$2,,,COUNTA(VENTES!G:G),))</f>
        <v>0</v>
      </c>
      <c r="F1264" s="38"/>
      <c r="G1264" s="38"/>
      <c r="H1264" s="38"/>
    </row>
    <row r="1265" spans="1:8">
      <c r="A1265" s="24" t="str">
        <f>Listes!A1264</f>
        <v>5061497</v>
      </c>
      <c r="B1265" t="str">
        <f>VLOOKUP(A1265,Tableau1[],2,0)&amp;""</f>
        <v>TETE DE LIT  ELIT 180 CM  ESCUDO TORTORA</v>
      </c>
      <c r="C1265" t="str">
        <f>VLOOKUP(A1265,Tableau1[],3,0)&amp;""</f>
        <v>ACC.C.A.C</v>
      </c>
      <c r="D1265" s="23">
        <f ca="1">SUMIF(OFFSET(ACHATS!$D$2,,,COUNTA(ACHATS!D:D),),A1265,OFFSET(ACHATS!$G$2,,,COUNTA(ACHATS!G:G),))</f>
        <v>0</v>
      </c>
      <c r="E1265" s="23">
        <f ca="1">SUMIF(OFFSET(VENTES!$D$2,,,COUNTA(VENTES!D:D),),A1265,OFFSET(VENTES!$G$2,,,COUNTA(VENTES!G:G),))</f>
        <v>0</v>
      </c>
      <c r="F1265" s="38"/>
      <c r="G1265" s="38"/>
      <c r="H1265" s="38"/>
    </row>
    <row r="1266" spans="1:8">
      <c r="A1266" s="24" t="str">
        <f>Listes!A1265</f>
        <v>5061498</v>
      </c>
      <c r="B1266" t="str">
        <f>VLOOKUP(A1266,Tableau1[],2,0)&amp;""</f>
        <v>SOMMIER ELIT 180 X200CM   ECUDO TORTORA</v>
      </c>
      <c r="C1266" t="str">
        <f>VLOOKUP(A1266,Tableau1[],3,0)&amp;""</f>
        <v>SOLIDE BASE</v>
      </c>
      <c r="D1266" s="23">
        <f ca="1">SUMIF(OFFSET(ACHATS!$D$2,,,COUNTA(ACHATS!D:D),),A1266,OFFSET(ACHATS!$G$2,,,COUNTA(ACHATS!G:G),))</f>
        <v>0</v>
      </c>
      <c r="E1266" s="23">
        <f ca="1">SUMIF(OFFSET(VENTES!$D$2,,,COUNTA(VENTES!D:D),),A1266,OFFSET(VENTES!$G$2,,,COUNTA(VENTES!G:G),))</f>
        <v>0</v>
      </c>
      <c r="F1266" s="38"/>
      <c r="G1266" s="38"/>
      <c r="H1266" s="38"/>
    </row>
    <row r="1267" spans="1:8">
      <c r="A1267" s="24" t="str">
        <f>Listes!A1266</f>
        <v>5061499</v>
      </c>
      <c r="B1267" t="str">
        <f>VLOOKUP(A1267,Tableau1[],2,0)&amp;""</f>
        <v>TETE DE LIT  ELIT 160 CM  ESCUDO TORTORA</v>
      </c>
      <c r="C1267" t="str">
        <f>VLOOKUP(A1267,Tableau1[],3,0)&amp;""</f>
        <v>ACC.C.A.C</v>
      </c>
      <c r="D1267" s="23">
        <f ca="1">SUMIF(OFFSET(ACHATS!$D$2,,,COUNTA(ACHATS!D:D),),A1267,OFFSET(ACHATS!$G$2,,,COUNTA(ACHATS!G:G),))</f>
        <v>0</v>
      </c>
      <c r="E1267" s="23">
        <f ca="1">SUMIF(OFFSET(VENTES!$D$2,,,COUNTA(VENTES!D:D),),A1267,OFFSET(VENTES!$G$2,,,COUNTA(VENTES!G:G),))</f>
        <v>0</v>
      </c>
      <c r="F1267" s="38"/>
      <c r="G1267" s="38"/>
      <c r="H1267" s="38"/>
    </row>
    <row r="1268" spans="1:8">
      <c r="A1268" s="24" t="str">
        <f>Listes!A1267</f>
        <v>5061500</v>
      </c>
      <c r="B1268" t="str">
        <f>VLOOKUP(A1268,Tableau1[],2,0)&amp;""</f>
        <v>SOMMIER  ELIT 160 X200 CM  ESCUDO TORTORA</v>
      </c>
      <c r="C1268" t="str">
        <f>VLOOKUP(A1268,Tableau1[],3,0)&amp;""</f>
        <v>SOLIDE BASE</v>
      </c>
      <c r="D1268" s="23">
        <f ca="1">SUMIF(OFFSET(ACHATS!$D$2,,,COUNTA(ACHATS!D:D),),A1268,OFFSET(ACHATS!$G$2,,,COUNTA(ACHATS!G:G),))</f>
        <v>0</v>
      </c>
      <c r="E1268" s="23">
        <f ca="1">SUMIF(OFFSET(VENTES!$D$2,,,COUNTA(VENTES!D:D),),A1268,OFFSET(VENTES!$G$2,,,COUNTA(VENTES!G:G),))</f>
        <v>0</v>
      </c>
      <c r="F1268" s="38"/>
      <c r="G1268" s="38"/>
      <c r="H1268" s="38"/>
    </row>
    <row r="1269" spans="1:8">
      <c r="A1269" s="24" t="str">
        <f>Listes!A1268</f>
        <v>5061501</v>
      </c>
      <c r="B1269" t="str">
        <f>VLOOKUP(A1269,Tableau1[],2,0)&amp;""</f>
        <v>ELIT FOUNDATION 160X200 ESCUDO TORTORA + TETE DE LIT</v>
      </c>
      <c r="C1269" t="str">
        <f>VLOOKUP(A1269,Tableau1[],3,0)&amp;""</f>
        <v>SOLIDE BASE</v>
      </c>
      <c r="D1269" s="23">
        <f ca="1">SUMIF(OFFSET(ACHATS!$D$2,,,COUNTA(ACHATS!D:D),),A1269,OFFSET(ACHATS!$G$2,,,COUNTA(ACHATS!G:G),))</f>
        <v>0</v>
      </c>
      <c r="E1269" s="23">
        <f ca="1">SUMIF(OFFSET(VENTES!$D$2,,,COUNTA(VENTES!D:D),),A1269,OFFSET(VENTES!$G$2,,,COUNTA(VENTES!G:G),))</f>
        <v>0</v>
      </c>
      <c r="F1269" s="38"/>
      <c r="G1269" s="38"/>
      <c r="H1269" s="38"/>
    </row>
    <row r="1270" spans="1:8">
      <c r="A1270" s="24" t="str">
        <f>Listes!A1269</f>
        <v>5061502</v>
      </c>
      <c r="B1270" t="str">
        <f>VLOOKUP(A1270,Tableau1[],2,0)&amp;""</f>
        <v>ELIT FOUNDATION+ TETE DE LIT  180X200 ESCUDO TORTORA</v>
      </c>
      <c r="C1270" t="str">
        <f>VLOOKUP(A1270,Tableau1[],3,0)&amp;""</f>
        <v>SOLIDE BASE</v>
      </c>
      <c r="D1270" s="23">
        <f ca="1">SUMIF(OFFSET(ACHATS!$D$2,,,COUNTA(ACHATS!D:D),),A1270,OFFSET(ACHATS!$G$2,,,COUNTA(ACHATS!G:G),))</f>
        <v>0</v>
      </c>
      <c r="E1270" s="23">
        <f ca="1">SUMIF(OFFSET(VENTES!$D$2,,,COUNTA(VENTES!D:D),),A1270,OFFSET(VENTES!$G$2,,,COUNTA(VENTES!G:G),))</f>
        <v>0</v>
      </c>
      <c r="F1270" s="38"/>
      <c r="G1270" s="38"/>
      <c r="H1270" s="38"/>
    </row>
    <row r="1271" spans="1:8">
      <c r="A1271" s="24" t="str">
        <f>Listes!A1270</f>
        <v>5061503</v>
      </c>
      <c r="B1271" t="str">
        <f>VLOOKUP(A1271,Tableau1[],2,0)&amp;""</f>
        <v>ELIZABETH PACK SOMIER + TETE DE LIT + 2 CHEVETS 180X200CONCA CREAM</v>
      </c>
      <c r="C1271" t="str">
        <f>VLOOKUP(A1271,Tableau1[],3,0)&amp;""</f>
        <v>SOLIDE BASE</v>
      </c>
      <c r="D1271" s="23">
        <f ca="1">SUMIF(OFFSET(ACHATS!$D$2,,,COUNTA(ACHATS!D:D),),A1271,OFFSET(ACHATS!$G$2,,,COUNTA(ACHATS!G:G),))</f>
        <v>0</v>
      </c>
      <c r="E1271" s="23">
        <f ca="1">SUMIF(OFFSET(VENTES!$D$2,,,COUNTA(VENTES!D:D),),A1271,OFFSET(VENTES!$G$2,,,COUNTA(VENTES!G:G),))</f>
        <v>0</v>
      </c>
      <c r="F1271" s="38"/>
      <c r="G1271" s="38"/>
      <c r="H1271" s="38"/>
    </row>
    <row r="1272" spans="1:8">
      <c r="A1272" s="24" t="str">
        <f>Listes!A1271</f>
        <v>5061504</v>
      </c>
      <c r="B1272" t="str">
        <f>VLOOKUP(A1272,Tableau1[],2,0)&amp;""</f>
        <v>ELIZABETH PACK SOMIET + TETE DE LIT  160X200 LIK CONCA  CREAM</v>
      </c>
      <c r="C1272" t="str">
        <f>VLOOKUP(A1272,Tableau1[],3,0)&amp;""</f>
        <v>SOLIDE BASE</v>
      </c>
      <c r="D1272" s="23">
        <f ca="1">SUMIF(OFFSET(ACHATS!$D$2,,,COUNTA(ACHATS!D:D),),A1272,OFFSET(ACHATS!$G$2,,,COUNTA(ACHATS!G:G),))</f>
        <v>0</v>
      </c>
      <c r="E1272" s="23">
        <f ca="1">SUMIF(OFFSET(VENTES!$D$2,,,COUNTA(VENTES!D:D),),A1272,OFFSET(VENTES!$G$2,,,COUNTA(VENTES!G:G),))</f>
        <v>0</v>
      </c>
      <c r="F1272" s="38"/>
      <c r="G1272" s="38"/>
      <c r="H1272" s="38"/>
    </row>
    <row r="1273" spans="1:8">
      <c r="A1273" s="24" t="str">
        <f>Listes!A1272</f>
        <v>5061505</v>
      </c>
      <c r="B1273" t="str">
        <f>VLOOKUP(A1273,Tableau1[],2,0)&amp;""</f>
        <v>ELIZABETH PACK SOMIER + TETE DE LIT + 2 CHEVETS 160X200 CONCA CREAM</v>
      </c>
      <c r="C1273" t="str">
        <f>VLOOKUP(A1273,Tableau1[],3,0)&amp;""</f>
        <v>SOLIDE BASE</v>
      </c>
      <c r="D1273" s="23">
        <f ca="1">SUMIF(OFFSET(ACHATS!$D$2,,,COUNTA(ACHATS!D:D),),A1273,OFFSET(ACHATS!$G$2,,,COUNTA(ACHATS!G:G),))</f>
        <v>0</v>
      </c>
      <c r="E1273" s="23">
        <f ca="1">SUMIF(OFFSET(VENTES!$D$2,,,COUNTA(VENTES!D:D),),A1273,OFFSET(VENTES!$G$2,,,COUNTA(VENTES!G:G),))</f>
        <v>0</v>
      </c>
      <c r="F1273" s="38"/>
      <c r="G1273" s="38"/>
      <c r="H1273" s="38"/>
    </row>
    <row r="1274" spans="1:8">
      <c r="A1274" s="24" t="str">
        <f>Listes!A1273</f>
        <v>5061506</v>
      </c>
      <c r="B1274" t="str">
        <f>VLOOKUP(A1274,Tableau1[],2,0)&amp;""</f>
        <v>ELIZABETH PACK SOMMIER + TETE DE LIT 160X200 LIK CONCA  L. BROWN</v>
      </c>
      <c r="C1274" t="str">
        <f>VLOOKUP(A1274,Tableau1[],3,0)&amp;""</f>
        <v>SOLIDE BASE</v>
      </c>
      <c r="D1274" s="23">
        <f ca="1">SUMIF(OFFSET(ACHATS!$D$2,,,COUNTA(ACHATS!D:D),),A1274,OFFSET(ACHATS!$G$2,,,COUNTA(ACHATS!G:G),))</f>
        <v>0</v>
      </c>
      <c r="E1274" s="23">
        <f ca="1">SUMIF(OFFSET(VENTES!$D$2,,,COUNTA(VENTES!D:D),),A1274,OFFSET(VENTES!$G$2,,,COUNTA(VENTES!G:G),))</f>
        <v>0</v>
      </c>
      <c r="F1274" s="38"/>
      <c r="G1274" s="38"/>
      <c r="H1274" s="38"/>
    </row>
    <row r="1275" spans="1:8">
      <c r="A1275" s="24" t="str">
        <f>Listes!A1274</f>
        <v>5061507</v>
      </c>
      <c r="B1275" t="str">
        <f>VLOOKUP(A1275,Tableau1[],2,0)&amp;""</f>
        <v>ELIZABETH PACK SOMIER + TETE DE LIT + 2 CHEVETS160X200 CONCA L. BROWN</v>
      </c>
      <c r="C1275" t="str">
        <f>VLOOKUP(A1275,Tableau1[],3,0)&amp;""</f>
        <v>SOLIDE BASE</v>
      </c>
      <c r="D1275" s="23">
        <f ca="1">SUMIF(OFFSET(ACHATS!$D$2,,,COUNTA(ACHATS!D:D),),A1275,OFFSET(ACHATS!$G$2,,,COUNTA(ACHATS!G:G),))</f>
        <v>0</v>
      </c>
      <c r="E1275" s="23">
        <f ca="1">SUMIF(OFFSET(VENTES!$D$2,,,COUNTA(VENTES!D:D),),A1275,OFFSET(VENTES!$G$2,,,COUNTA(VENTES!G:G),))</f>
        <v>0</v>
      </c>
      <c r="F1275" s="38"/>
      <c r="G1275" s="38"/>
      <c r="H1275" s="38"/>
    </row>
    <row r="1276" spans="1:8">
      <c r="A1276" s="24" t="str">
        <f>Listes!A1275</f>
        <v>5061508</v>
      </c>
      <c r="B1276" t="str">
        <f>VLOOKUP(A1276,Tableau1[],2,0)&amp;""</f>
        <v>PACK SOMMIER FERRO + TETE DE LIT FUTURO 160X200+ 2 CHEVETS+COMODE+</v>
      </c>
      <c r="C1276" t="str">
        <f>VLOOKUP(A1276,Tableau1[],3,0)&amp;""</f>
        <v>C.A.C.AD</v>
      </c>
      <c r="D1276" s="23">
        <f ca="1">SUMIF(OFFSET(ACHATS!$D$2,,,COUNTA(ACHATS!D:D),),A1276,OFFSET(ACHATS!$G$2,,,COUNTA(ACHATS!G:G),))</f>
        <v>0</v>
      </c>
      <c r="E1276" s="23">
        <f ca="1">SUMIF(OFFSET(VENTES!$D$2,,,COUNTA(VENTES!D:D),),A1276,OFFSET(VENTES!$G$2,,,COUNTA(VENTES!G:G),))</f>
        <v>0</v>
      </c>
      <c r="F1276" s="38"/>
      <c r="G1276" s="38"/>
      <c r="H1276" s="38"/>
    </row>
    <row r="1277" spans="1:8">
      <c r="A1277" s="24" t="str">
        <f>Listes!A1276</f>
        <v>5061509</v>
      </c>
      <c r="B1277" t="str">
        <f>VLOOKUP(A1277,Tableau1[],2,0)&amp;""</f>
        <v>PACK SOMMIER +TETE  DE LIT FUTURO90X200+1CHEVET+ARMOIR 2PORTES</v>
      </c>
      <c r="C1277" t="str">
        <f>VLOOKUP(A1277,Tableau1[],3,0)&amp;""</f>
        <v>C.A.C.EN</v>
      </c>
      <c r="D1277" s="23">
        <f ca="1">SUMIF(OFFSET(ACHATS!$D$2,,,COUNTA(ACHATS!D:D),),A1277,OFFSET(ACHATS!$G$2,,,COUNTA(ACHATS!G:G),))</f>
        <v>0</v>
      </c>
      <c r="E1277" s="23">
        <f ca="1">SUMIF(OFFSET(VENTES!$D$2,,,COUNTA(VENTES!D:D),),A1277,OFFSET(VENTES!$G$2,,,COUNTA(VENTES!G:G),))</f>
        <v>0</v>
      </c>
      <c r="F1277" s="38"/>
      <c r="G1277" s="38"/>
      <c r="H1277" s="38"/>
    </row>
    <row r="1278" spans="1:8">
      <c r="A1278" s="24" t="str">
        <f>Listes!A1277</f>
        <v>5070001</v>
      </c>
      <c r="B1278" t="str">
        <f>VLOOKUP(A1278,Tableau1[],2,0)&amp;""</f>
        <v>SALON CROMA 3+2+1 CL MARRON</v>
      </c>
      <c r="C1278" t="str">
        <f>VLOOKUP(A1278,Tableau1[],3,0)&amp;""</f>
        <v>SALON</v>
      </c>
      <c r="D1278" s="23">
        <f ca="1">SUMIF(OFFSET(ACHATS!$D$2,,,COUNTA(ACHATS!D:D),),A1278,OFFSET(ACHATS!$G$2,,,COUNTA(ACHATS!G:G),))</f>
        <v>0</v>
      </c>
      <c r="E1278" s="23">
        <f ca="1">SUMIF(OFFSET(VENTES!$D$2,,,COUNTA(VENTES!D:D),),A1278,OFFSET(VENTES!$G$2,,,COUNTA(VENTES!G:G),))</f>
        <v>0</v>
      </c>
      <c r="F1278" s="38"/>
      <c r="G1278" s="38"/>
      <c r="H1278" s="38"/>
    </row>
    <row r="1279" spans="1:8">
      <c r="A1279" s="24" t="str">
        <f>Listes!A1278</f>
        <v>5070002</v>
      </c>
      <c r="B1279" t="str">
        <f>VLOOKUP(A1279,Tableau1[],2,0)&amp;""</f>
        <v>SALON VISION CORNER SET SQUARE ARMS CL BIEGE/MARRON</v>
      </c>
      <c r="C1279" t="str">
        <f>VLOOKUP(A1279,Tableau1[],3,0)&amp;""</f>
        <v>SALON</v>
      </c>
      <c r="D1279" s="23">
        <f ca="1">SUMIF(OFFSET(ACHATS!$D$2,,,COUNTA(ACHATS!D:D),),A1279,OFFSET(ACHATS!$G$2,,,COUNTA(ACHATS!G:G),))</f>
        <v>0</v>
      </c>
      <c r="E1279" s="23">
        <f ca="1">SUMIF(OFFSET(VENTES!$D$2,,,COUNTA(VENTES!D:D),),A1279,OFFSET(VENTES!$G$2,,,COUNTA(VENTES!G:G),))</f>
        <v>0</v>
      </c>
      <c r="F1279" s="38"/>
      <c r="G1279" s="38"/>
      <c r="H1279" s="38"/>
    </row>
    <row r="1280" spans="1:8">
      <c r="A1280" s="24" t="str">
        <f>Listes!A1279</f>
        <v>5070003</v>
      </c>
      <c r="B1280" t="str">
        <f>VLOOKUP(A1280,Tableau1[],2,0)&amp;""</f>
        <v>SALON VISION CORNER SET SQUARE ARMS</v>
      </c>
      <c r="C1280" t="str">
        <f>VLOOKUP(A1280,Tableau1[],3,0)&amp;""</f>
        <v>SALON</v>
      </c>
      <c r="D1280" s="23">
        <f ca="1">SUMIF(OFFSET(ACHATS!$D$2,,,COUNTA(ACHATS!D:D),),A1280,OFFSET(ACHATS!$G$2,,,COUNTA(ACHATS!G:G),))</f>
        <v>0</v>
      </c>
      <c r="E1280" s="23">
        <f ca="1">SUMIF(OFFSET(VENTES!$D$2,,,COUNTA(VENTES!D:D),),A1280,OFFSET(VENTES!$G$2,,,COUNTA(VENTES!G:G),))</f>
        <v>0</v>
      </c>
      <c r="F1280" s="38"/>
      <c r="G1280" s="38"/>
      <c r="H1280" s="38"/>
    </row>
    <row r="1281" spans="1:8">
      <c r="A1281" s="24" t="str">
        <f>Listes!A1280</f>
        <v>5070004</v>
      </c>
      <c r="B1281" t="str">
        <f>VLOOKUP(A1281,Tableau1[],2,0)&amp;""</f>
        <v>CLIC CLAC DYNAMIC CL</v>
      </c>
      <c r="C1281" t="str">
        <f>VLOOKUP(A1281,Tableau1[],3,0)&amp;""</f>
        <v>SALON</v>
      </c>
      <c r="D1281" s="23">
        <f ca="1">SUMIF(OFFSET(ACHATS!$D$2,,,COUNTA(ACHATS!D:D),),A1281,OFFSET(ACHATS!$G$2,,,COUNTA(ACHATS!G:G),))</f>
        <v>0</v>
      </c>
      <c r="E1281" s="23">
        <f ca="1">SUMIF(OFFSET(VENTES!$D$2,,,COUNTA(VENTES!D:D),),A1281,OFFSET(VENTES!$G$2,,,COUNTA(VENTES!G:G),))</f>
        <v>0</v>
      </c>
      <c r="F1281" s="38"/>
      <c r="G1281" s="38"/>
      <c r="H1281" s="38"/>
    </row>
    <row r="1282" spans="1:8">
      <c r="A1282" s="24" t="str">
        <f>Listes!A1281</f>
        <v>5070005</v>
      </c>
      <c r="B1282" t="str">
        <f>VLOOKUP(A1282,Tableau1[],2,0)&amp;""</f>
        <v>CLIC CLAC DYNAMIC CL PROMO</v>
      </c>
      <c r="C1282" t="str">
        <f>VLOOKUP(A1282,Tableau1[],3,0)&amp;""</f>
        <v>SALON</v>
      </c>
      <c r="D1282" s="23">
        <f ca="1">SUMIF(OFFSET(ACHATS!$D$2,,,COUNTA(ACHATS!D:D),),A1282,OFFSET(ACHATS!$G$2,,,COUNTA(ACHATS!G:G),))</f>
        <v>0</v>
      </c>
      <c r="E1282" s="23">
        <f ca="1">SUMIF(OFFSET(VENTES!$D$2,,,COUNTA(VENTES!D:D),),A1282,OFFSET(VENTES!$G$2,,,COUNTA(VENTES!G:G),))</f>
        <v>0</v>
      </c>
      <c r="F1282" s="38"/>
      <c r="G1282" s="38"/>
      <c r="H1282" s="38"/>
    </row>
    <row r="1283" spans="1:8">
      <c r="A1283" s="24" t="str">
        <f>Listes!A1282</f>
        <v>5070006</v>
      </c>
      <c r="B1283" t="str">
        <f>VLOOKUP(A1283,Tableau1[],2,0)&amp;""</f>
        <v>SALON CROMA 3+2+1 CL ROSE</v>
      </c>
      <c r="C1283" t="str">
        <f>VLOOKUP(A1283,Tableau1[],3,0)&amp;""</f>
        <v>SALON</v>
      </c>
      <c r="D1283" s="23">
        <f ca="1">SUMIF(OFFSET(ACHATS!$D$2,,,COUNTA(ACHATS!D:D),),A1283,OFFSET(ACHATS!$G$2,,,COUNTA(ACHATS!G:G),))</f>
        <v>0</v>
      </c>
      <c r="E1283" s="23">
        <f ca="1">SUMIF(OFFSET(VENTES!$D$2,,,COUNTA(VENTES!D:D),),A1283,OFFSET(VENTES!$G$2,,,COUNTA(VENTES!G:G),))</f>
        <v>0</v>
      </c>
      <c r="F1283" s="38"/>
      <c r="G1283" s="38"/>
      <c r="H1283" s="38"/>
    </row>
    <row r="1284" spans="1:8">
      <c r="A1284" s="24" t="str">
        <f>Listes!A1283</f>
        <v>5070007</v>
      </c>
      <c r="B1284" t="str">
        <f>VLOOKUP(A1284,Tableau1[],2,0)&amp;""</f>
        <v>SALON TRUVA 3+2+1+1 CL MARRON</v>
      </c>
      <c r="C1284" t="str">
        <f>VLOOKUP(A1284,Tableau1[],3,0)&amp;""</f>
        <v>SALON</v>
      </c>
      <c r="D1284" s="23">
        <f ca="1">SUMIF(OFFSET(ACHATS!$D$2,,,COUNTA(ACHATS!D:D),),A1284,OFFSET(ACHATS!$G$2,,,COUNTA(ACHATS!G:G),))</f>
        <v>0</v>
      </c>
      <c r="E1284" s="23">
        <f ca="1">SUMIF(OFFSET(VENTES!$D$2,,,COUNTA(VENTES!D:D),),A1284,OFFSET(VENTES!$G$2,,,COUNTA(VENTES!G:G),))</f>
        <v>0</v>
      </c>
      <c r="F1284" s="38"/>
      <c r="G1284" s="38"/>
      <c r="H1284" s="38"/>
    </row>
    <row r="1285" spans="1:8">
      <c r="A1285" s="24" t="str">
        <f>Listes!A1284</f>
        <v>5070008</v>
      </c>
      <c r="B1285" t="str">
        <f>VLOOKUP(A1285,Tableau1[],2,0)&amp;""</f>
        <v>SALON TRUVA 3+2+1+1</v>
      </c>
      <c r="C1285" t="str">
        <f>VLOOKUP(A1285,Tableau1[],3,0)&amp;""</f>
        <v>SALON</v>
      </c>
      <c r="D1285" s="23">
        <f ca="1">SUMIF(OFFSET(ACHATS!$D$2,,,COUNTA(ACHATS!D:D),),A1285,OFFSET(ACHATS!$G$2,,,COUNTA(ACHATS!G:G),))</f>
        <v>0</v>
      </c>
      <c r="E1285" s="23">
        <f ca="1">SUMIF(OFFSET(VENTES!$D$2,,,COUNTA(VENTES!D:D),),A1285,OFFSET(VENTES!$G$2,,,COUNTA(VENTES!G:G),))</f>
        <v>0</v>
      </c>
      <c r="F1285" s="38"/>
      <c r="G1285" s="38"/>
      <c r="H1285" s="38"/>
    </row>
    <row r="1286" spans="1:8">
      <c r="A1286" s="24" t="str">
        <f>Listes!A1285</f>
        <v>5070009</v>
      </c>
      <c r="B1286" t="str">
        <f>VLOOKUP(A1286,Tableau1[],2,0)&amp;""</f>
        <v>CHALET DECORATIVE CL BORDEAU</v>
      </c>
      <c r="C1286" t="str">
        <f>VLOOKUP(A1286,Tableau1[],3,0)&amp;""</f>
        <v>C.A.C.AD</v>
      </c>
      <c r="D1286" s="23">
        <f ca="1">SUMIF(OFFSET(ACHATS!$D$2,,,COUNTA(ACHATS!D:D),),A1286,OFFSET(ACHATS!$G$2,,,COUNTA(ACHATS!G:G),))</f>
        <v>0</v>
      </c>
      <c r="E1286" s="23">
        <f ca="1">SUMIF(OFFSET(VENTES!$D$2,,,COUNTA(VENTES!D:D),),A1286,OFFSET(VENTES!$G$2,,,COUNTA(VENTES!G:G),))</f>
        <v>0</v>
      </c>
      <c r="F1286" s="38"/>
      <c r="G1286" s="38"/>
      <c r="H1286" s="38"/>
    </row>
    <row r="1287" spans="1:8">
      <c r="A1287" s="24" t="str">
        <f>Listes!A1286</f>
        <v>5070010</v>
      </c>
      <c r="B1287" t="str">
        <f>VLOOKUP(A1287,Tableau1[],2,0)&amp;""</f>
        <v>CHALET DECORATIVE CL MOUTARDE</v>
      </c>
      <c r="C1287" t="str">
        <f>VLOOKUP(A1287,Tableau1[],3,0)&amp;""</f>
        <v>C.A.C.AD</v>
      </c>
      <c r="D1287" s="23">
        <f ca="1">SUMIF(OFFSET(ACHATS!$D$2,,,COUNTA(ACHATS!D:D),),A1287,OFFSET(ACHATS!$G$2,,,COUNTA(ACHATS!G:G),))</f>
        <v>0</v>
      </c>
      <c r="E1287" s="23">
        <f ca="1">SUMIF(OFFSET(VENTES!$D$2,,,COUNTA(VENTES!D:D),),A1287,OFFSET(VENTES!$G$2,,,COUNTA(VENTES!G:G),))</f>
        <v>0</v>
      </c>
      <c r="F1287" s="38"/>
      <c r="G1287" s="38"/>
      <c r="H1287" s="38"/>
    </row>
    <row r="1288" spans="1:8">
      <c r="A1288" s="24" t="str">
        <f>Listes!A1287</f>
        <v>5070011</v>
      </c>
      <c r="B1288" t="str">
        <f>VLOOKUP(A1288,Tableau1[],2,0)&amp;""</f>
        <v>CHALET DECORATIVE CL BLEU PROMO FIN13/2500-15%</v>
      </c>
      <c r="C1288" t="str">
        <f>VLOOKUP(A1288,Tableau1[],3,0)&amp;""</f>
        <v>C.A.C.AD</v>
      </c>
      <c r="D1288" s="23">
        <f ca="1">SUMIF(OFFSET(ACHATS!$D$2,,,COUNTA(ACHATS!D:D),),A1288,OFFSET(ACHATS!$G$2,,,COUNTA(ACHATS!G:G),))</f>
        <v>0</v>
      </c>
      <c r="E1288" s="23">
        <f ca="1">SUMIF(OFFSET(VENTES!$D$2,,,COUNTA(VENTES!D:D),),A1288,OFFSET(VENTES!$G$2,,,COUNTA(VENTES!G:G),))</f>
        <v>0</v>
      </c>
      <c r="F1288" s="38"/>
      <c r="G1288" s="38"/>
      <c r="H1288" s="38"/>
    </row>
    <row r="1289" spans="1:8">
      <c r="A1289" s="24" t="str">
        <f>Listes!A1288</f>
        <v>5070012</v>
      </c>
      <c r="B1289" t="str">
        <f>VLOOKUP(A1289,Tableau1[],2,0)&amp;""</f>
        <v>CHALET DECORATIVE CL ROUGE</v>
      </c>
      <c r="C1289" t="str">
        <f>VLOOKUP(A1289,Tableau1[],3,0)&amp;""</f>
        <v>C.A.C.AD</v>
      </c>
      <c r="D1289" s="23">
        <f ca="1">SUMIF(OFFSET(ACHATS!$D$2,,,COUNTA(ACHATS!D:D),),A1289,OFFSET(ACHATS!$G$2,,,COUNTA(ACHATS!G:G),))</f>
        <v>0</v>
      </c>
      <c r="E1289" s="23">
        <f ca="1">SUMIF(OFFSET(VENTES!$D$2,,,COUNTA(VENTES!D:D),),A1289,OFFSET(VENTES!$G$2,,,COUNTA(VENTES!G:G),))</f>
        <v>0</v>
      </c>
      <c r="F1289" s="38"/>
      <c r="G1289" s="38"/>
      <c r="H1289" s="38"/>
    </row>
    <row r="1290" spans="1:8">
      <c r="A1290" s="24" t="str">
        <f>Listes!A1289</f>
        <v>5070013</v>
      </c>
      <c r="B1290" t="str">
        <f>VLOOKUP(A1290,Tableau1[],2,0)&amp;""</f>
        <v>SALON ANATOLIA 3+2+1+1</v>
      </c>
      <c r="C1290" t="str">
        <f>VLOOKUP(A1290,Tableau1[],3,0)&amp;""</f>
        <v>SALON</v>
      </c>
      <c r="D1290" s="23">
        <f ca="1">SUMIF(OFFSET(ACHATS!$D$2,,,COUNTA(ACHATS!D:D),),A1290,OFFSET(ACHATS!$G$2,,,COUNTA(ACHATS!G:G),))</f>
        <v>0</v>
      </c>
      <c r="E1290" s="23">
        <f ca="1">SUMIF(OFFSET(VENTES!$D$2,,,COUNTA(VENTES!D:D),),A1290,OFFSET(VENTES!$G$2,,,COUNTA(VENTES!G:G),))</f>
        <v>0</v>
      </c>
      <c r="F1290" s="38"/>
      <c r="G1290" s="38"/>
      <c r="H1290" s="38"/>
    </row>
    <row r="1291" spans="1:8">
      <c r="A1291" s="24" t="str">
        <f>Listes!A1290</f>
        <v>5070014</v>
      </c>
      <c r="B1291" t="str">
        <f>VLOOKUP(A1291,Tableau1[],2,0)&amp;""</f>
        <v>CLIC CLAC MAX3</v>
      </c>
      <c r="C1291" t="str">
        <f>VLOOKUP(A1291,Tableau1[],3,0)&amp;""</f>
        <v>SALON</v>
      </c>
      <c r="D1291" s="23">
        <f ca="1">SUMIF(OFFSET(ACHATS!$D$2,,,COUNTA(ACHATS!D:D),),A1291,OFFSET(ACHATS!$G$2,,,COUNTA(ACHATS!G:G),))</f>
        <v>0</v>
      </c>
      <c r="E1291" s="23">
        <f ca="1">SUMIF(OFFSET(VENTES!$D$2,,,COUNTA(VENTES!D:D),),A1291,OFFSET(VENTES!$G$2,,,COUNTA(VENTES!G:G),))</f>
        <v>0</v>
      </c>
      <c r="F1291" s="38"/>
      <c r="G1291" s="38"/>
      <c r="H1291" s="38"/>
    </row>
    <row r="1292" spans="1:8">
      <c r="A1292" s="24" t="str">
        <f>Listes!A1291</f>
        <v>5070015</v>
      </c>
      <c r="B1292" t="str">
        <f>VLOOKUP(A1292,Tableau1[],2,0)&amp;""</f>
        <v>SALON VISION 3+2+1+ SET</v>
      </c>
      <c r="C1292" t="str">
        <f>VLOOKUP(A1292,Tableau1[],3,0)&amp;""</f>
        <v>SALON</v>
      </c>
      <c r="D1292" s="23">
        <f ca="1">SUMIF(OFFSET(ACHATS!$D$2,,,COUNTA(ACHATS!D:D),),A1292,OFFSET(ACHATS!$G$2,,,COUNTA(ACHATS!G:G),))</f>
        <v>0</v>
      </c>
      <c r="E1292" s="23">
        <f ca="1">SUMIF(OFFSET(VENTES!$D$2,,,COUNTA(VENTES!D:D),),A1292,OFFSET(VENTES!$G$2,,,COUNTA(VENTES!G:G),))</f>
        <v>0</v>
      </c>
      <c r="F1292" s="38"/>
      <c r="G1292" s="38"/>
      <c r="H1292" s="38"/>
    </row>
    <row r="1293" spans="1:8">
      <c r="A1293" s="24" t="str">
        <f>Listes!A1292</f>
        <v>5070016</v>
      </c>
      <c r="B1293" t="str">
        <f>VLOOKUP(A1293,Tableau1[],2,0)&amp;""</f>
        <v>SALON CROMA 3+2+1+1</v>
      </c>
      <c r="C1293" t="str">
        <f>VLOOKUP(A1293,Tableau1[],3,0)&amp;""</f>
        <v>SALON</v>
      </c>
      <c r="D1293" s="23">
        <f ca="1">SUMIF(OFFSET(ACHATS!$D$2,,,COUNTA(ACHATS!D:D),),A1293,OFFSET(ACHATS!$G$2,,,COUNTA(ACHATS!G:G),))</f>
        <v>0</v>
      </c>
      <c r="E1293" s="23">
        <f ca="1">SUMIF(OFFSET(VENTES!$D$2,,,COUNTA(VENTES!D:D),),A1293,OFFSET(VENTES!$G$2,,,COUNTA(VENTES!G:G),))</f>
        <v>0</v>
      </c>
      <c r="F1293" s="38"/>
      <c r="G1293" s="38"/>
      <c r="H1293" s="38"/>
    </row>
    <row r="1294" spans="1:8">
      <c r="A1294" s="24" t="str">
        <f>Listes!A1293</f>
        <v>5070017</v>
      </c>
      <c r="B1294" t="str">
        <f>VLOOKUP(A1294,Tableau1[],2,0)&amp;""</f>
        <v>CANAPE ARGOS  3 PLACES</v>
      </c>
      <c r="C1294" t="str">
        <f>VLOOKUP(A1294,Tableau1[],3,0)&amp;""</f>
        <v>SALON</v>
      </c>
      <c r="D1294" s="23">
        <f ca="1">SUMIF(OFFSET(ACHATS!$D$2,,,COUNTA(ACHATS!D:D),),A1294,OFFSET(ACHATS!$G$2,,,COUNTA(ACHATS!G:G),))</f>
        <v>0</v>
      </c>
      <c r="E1294" s="23">
        <f ca="1">SUMIF(OFFSET(VENTES!$D$2,,,COUNTA(VENTES!D:D),),A1294,OFFSET(VENTES!$G$2,,,COUNTA(VENTES!G:G),))</f>
        <v>0</v>
      </c>
      <c r="F1294" s="38"/>
      <c r="G1294" s="38"/>
      <c r="H1294" s="38"/>
    </row>
    <row r="1295" spans="1:8">
      <c r="A1295" s="24" t="str">
        <f>Listes!A1294</f>
        <v>5070018</v>
      </c>
      <c r="B1295" t="str">
        <f>VLOOKUP(A1295,Tableau1[],2,0)&amp;""</f>
        <v>CANAPE  ARGOS 2PLACES</v>
      </c>
      <c r="C1295" t="str">
        <f>VLOOKUP(A1295,Tableau1[],3,0)&amp;""</f>
        <v>SALON</v>
      </c>
      <c r="D1295" s="23">
        <f ca="1">SUMIF(OFFSET(ACHATS!$D$2,,,COUNTA(ACHATS!D:D),),A1295,OFFSET(ACHATS!$G$2,,,COUNTA(ACHATS!G:G),))</f>
        <v>0</v>
      </c>
      <c r="E1295" s="23">
        <f ca="1">SUMIF(OFFSET(VENTES!$D$2,,,COUNTA(VENTES!D:D),),A1295,OFFSET(VENTES!$G$2,,,COUNTA(VENTES!G:G),))</f>
        <v>0</v>
      </c>
      <c r="F1295" s="38"/>
      <c r="G1295" s="38"/>
      <c r="H1295" s="38"/>
    </row>
    <row r="1296" spans="1:8">
      <c r="A1296" s="24" t="str">
        <f>Listes!A1295</f>
        <v>5070019</v>
      </c>
      <c r="B1296" t="str">
        <f>VLOOKUP(A1296,Tableau1[],2,0)&amp;""</f>
        <v>FAUTEUIL ARGOS 1PLACES</v>
      </c>
      <c r="C1296" t="str">
        <f>VLOOKUP(A1296,Tableau1[],3,0)&amp;""</f>
        <v>SALON</v>
      </c>
      <c r="D1296" s="23">
        <f ca="1">SUMIF(OFFSET(ACHATS!$D$2,,,COUNTA(ACHATS!D:D),),A1296,OFFSET(ACHATS!$G$2,,,COUNTA(ACHATS!G:G),))</f>
        <v>0</v>
      </c>
      <c r="E1296" s="23">
        <f ca="1">SUMIF(OFFSET(VENTES!$D$2,,,COUNTA(VENTES!D:D),),A1296,OFFSET(VENTES!$G$2,,,COUNTA(VENTES!G:G),))</f>
        <v>0</v>
      </c>
      <c r="F1296" s="38"/>
      <c r="G1296" s="38"/>
      <c r="H1296" s="38"/>
    </row>
    <row r="1297" spans="1:8">
      <c r="A1297" s="24" t="str">
        <f>Listes!A1296</f>
        <v>5070020</v>
      </c>
      <c r="B1297" t="str">
        <f>VLOOKUP(A1297,Tableau1[],2,0)&amp;""</f>
        <v>CANAPE  BEST 3PLACES</v>
      </c>
      <c r="C1297" t="str">
        <f>VLOOKUP(A1297,Tableau1[],3,0)&amp;""</f>
        <v>SALON</v>
      </c>
      <c r="D1297" s="23">
        <f ca="1">SUMIF(OFFSET(ACHATS!$D$2,,,COUNTA(ACHATS!D:D),),A1297,OFFSET(ACHATS!$G$2,,,COUNTA(ACHATS!G:G),))</f>
        <v>0</v>
      </c>
      <c r="E1297" s="23">
        <f ca="1">SUMIF(OFFSET(VENTES!$D$2,,,COUNTA(VENTES!D:D),),A1297,OFFSET(VENTES!$G$2,,,COUNTA(VENTES!G:G),))</f>
        <v>0</v>
      </c>
      <c r="F1297" s="38"/>
      <c r="G1297" s="38"/>
      <c r="H1297" s="38"/>
    </row>
    <row r="1298" spans="1:8">
      <c r="A1298" s="24" t="str">
        <f>Listes!A1297</f>
        <v>5070021</v>
      </c>
      <c r="B1298" t="str">
        <f>VLOOKUP(A1298,Tableau1[],2,0)&amp;""</f>
        <v>FAUTEUIL  BEST 1PLACE</v>
      </c>
      <c r="C1298" t="str">
        <f>VLOOKUP(A1298,Tableau1[],3,0)&amp;""</f>
        <v>SALON</v>
      </c>
      <c r="D1298" s="23">
        <f ca="1">SUMIF(OFFSET(ACHATS!$D$2,,,COUNTA(ACHATS!D:D),),A1298,OFFSET(ACHATS!$G$2,,,COUNTA(ACHATS!G:G),))</f>
        <v>0</v>
      </c>
      <c r="E1298" s="23">
        <f ca="1">SUMIF(OFFSET(VENTES!$D$2,,,COUNTA(VENTES!D:D),),A1298,OFFSET(VENTES!$G$2,,,COUNTA(VENTES!G:G),))</f>
        <v>0</v>
      </c>
      <c r="F1298" s="38"/>
      <c r="G1298" s="38"/>
      <c r="H1298" s="38"/>
    </row>
    <row r="1299" spans="1:8">
      <c r="A1299" s="24" t="str">
        <f>Listes!A1298</f>
        <v>5070022</v>
      </c>
      <c r="B1299" t="str">
        <f>VLOOKUP(A1299,Tableau1[],2,0)&amp;""</f>
        <v>CANAPE COCKTAIL 3 PLACES</v>
      </c>
      <c r="C1299" t="str">
        <f>VLOOKUP(A1299,Tableau1[],3,0)&amp;""</f>
        <v>SALON</v>
      </c>
      <c r="D1299" s="23">
        <f ca="1">SUMIF(OFFSET(ACHATS!$D$2,,,COUNTA(ACHATS!D:D),),A1299,OFFSET(ACHATS!$G$2,,,COUNTA(ACHATS!G:G),))</f>
        <v>0</v>
      </c>
      <c r="E1299" s="23">
        <f ca="1">SUMIF(OFFSET(VENTES!$D$2,,,COUNTA(VENTES!D:D),),A1299,OFFSET(VENTES!$G$2,,,COUNTA(VENTES!G:G),))</f>
        <v>0</v>
      </c>
      <c r="F1299" s="38"/>
      <c r="G1299" s="38"/>
      <c r="H1299" s="38"/>
    </row>
    <row r="1300" spans="1:8">
      <c r="A1300" s="24" t="str">
        <f>Listes!A1299</f>
        <v>5070023</v>
      </c>
      <c r="B1300" t="str">
        <f>VLOOKUP(A1300,Tableau1[],2,0)&amp;""</f>
        <v>CANAPE COCKTAIL  2 PLACES</v>
      </c>
      <c r="C1300" t="str">
        <f>VLOOKUP(A1300,Tableau1[],3,0)&amp;""</f>
        <v>SALON</v>
      </c>
      <c r="D1300" s="23">
        <f ca="1">SUMIF(OFFSET(ACHATS!$D$2,,,COUNTA(ACHATS!D:D),),A1300,OFFSET(ACHATS!$G$2,,,COUNTA(ACHATS!G:G),))</f>
        <v>0</v>
      </c>
      <c r="E1300" s="23">
        <f ca="1">SUMIF(OFFSET(VENTES!$D$2,,,COUNTA(VENTES!D:D),),A1300,OFFSET(VENTES!$G$2,,,COUNTA(VENTES!G:G),))</f>
        <v>0</v>
      </c>
      <c r="F1300" s="38"/>
      <c r="G1300" s="38"/>
      <c r="H1300" s="38"/>
    </row>
    <row r="1301" spans="1:8">
      <c r="A1301" s="24" t="str">
        <f>Listes!A1300</f>
        <v>5070024</v>
      </c>
      <c r="B1301" t="str">
        <f>VLOOKUP(A1301,Tableau1[],2,0)&amp;""</f>
        <v>FAUTEUIL COCKTAIL 1 PLACE</v>
      </c>
      <c r="C1301" t="str">
        <f>VLOOKUP(A1301,Tableau1[],3,0)&amp;""</f>
        <v>SALON</v>
      </c>
      <c r="D1301" s="23">
        <f ca="1">SUMIF(OFFSET(ACHATS!$D$2,,,COUNTA(ACHATS!D:D),),A1301,OFFSET(ACHATS!$G$2,,,COUNTA(ACHATS!G:G),))</f>
        <v>0</v>
      </c>
      <c r="E1301" s="23">
        <f ca="1">SUMIF(OFFSET(VENTES!$D$2,,,COUNTA(VENTES!D:D),),A1301,OFFSET(VENTES!$G$2,,,COUNTA(VENTES!G:G),))</f>
        <v>0</v>
      </c>
      <c r="F1301" s="38"/>
      <c r="G1301" s="38"/>
      <c r="H1301" s="38"/>
    </row>
    <row r="1302" spans="1:8">
      <c r="A1302" s="24" t="str">
        <f>Listes!A1301</f>
        <v>5070025</v>
      </c>
      <c r="B1302" t="str">
        <f>VLOOKUP(A1302,Tableau1[],2,0)&amp;""</f>
        <v>CANAPE  COMBINA 3PLACES</v>
      </c>
      <c r="C1302" t="str">
        <f>VLOOKUP(A1302,Tableau1[],3,0)&amp;""</f>
        <v>SALON</v>
      </c>
      <c r="D1302" s="23">
        <f ca="1">SUMIF(OFFSET(ACHATS!$D$2,,,COUNTA(ACHATS!D:D),),A1302,OFFSET(ACHATS!$G$2,,,COUNTA(ACHATS!G:G),))</f>
        <v>0</v>
      </c>
      <c r="E1302" s="23">
        <f ca="1">SUMIF(OFFSET(VENTES!$D$2,,,COUNTA(VENTES!D:D),),A1302,OFFSET(VENTES!$G$2,,,COUNTA(VENTES!G:G),))</f>
        <v>0</v>
      </c>
      <c r="F1302" s="38"/>
      <c r="G1302" s="38"/>
      <c r="H1302" s="38"/>
    </row>
    <row r="1303" spans="1:8">
      <c r="A1303" s="24" t="str">
        <f>Listes!A1302</f>
        <v>5070026</v>
      </c>
      <c r="B1303" t="str">
        <f>VLOOKUP(A1303,Tableau1[],2,0)&amp;""</f>
        <v>CANAPE COMBINA  2PLACES</v>
      </c>
      <c r="C1303" t="str">
        <f>VLOOKUP(A1303,Tableau1[],3,0)&amp;""</f>
        <v>SALON</v>
      </c>
      <c r="D1303" s="23">
        <f ca="1">SUMIF(OFFSET(ACHATS!$D$2,,,COUNTA(ACHATS!D:D),),A1303,OFFSET(ACHATS!$G$2,,,COUNTA(ACHATS!G:G),))</f>
        <v>0</v>
      </c>
      <c r="E1303" s="23">
        <f ca="1">SUMIF(OFFSET(VENTES!$D$2,,,COUNTA(VENTES!D:D),),A1303,OFFSET(VENTES!$G$2,,,COUNTA(VENTES!G:G),))</f>
        <v>0</v>
      </c>
      <c r="F1303" s="38"/>
      <c r="G1303" s="38"/>
      <c r="H1303" s="38"/>
    </row>
    <row r="1304" spans="1:8">
      <c r="A1304" s="24" t="str">
        <f>Listes!A1303</f>
        <v>5070027</v>
      </c>
      <c r="B1304" t="str">
        <f>VLOOKUP(A1304,Tableau1[],2,0)&amp;""</f>
        <v>FAUTEUIL COMBINA  1PLACE</v>
      </c>
      <c r="C1304" t="str">
        <f>VLOOKUP(A1304,Tableau1[],3,0)&amp;""</f>
        <v>SALON</v>
      </c>
      <c r="D1304" s="23">
        <f ca="1">SUMIF(OFFSET(ACHATS!$D$2,,,COUNTA(ACHATS!D:D),),A1304,OFFSET(ACHATS!$G$2,,,COUNTA(ACHATS!G:G),))</f>
        <v>0</v>
      </c>
      <c r="E1304" s="23">
        <f ca="1">SUMIF(OFFSET(VENTES!$D$2,,,COUNTA(VENTES!D:D),),A1304,OFFSET(VENTES!$G$2,,,COUNTA(VENTES!G:G),))</f>
        <v>0</v>
      </c>
      <c r="F1304" s="38"/>
      <c r="G1304" s="38"/>
      <c r="H1304" s="38"/>
    </row>
    <row r="1305" spans="1:8">
      <c r="A1305" s="24" t="str">
        <f>Listes!A1304</f>
        <v>5070028</v>
      </c>
      <c r="B1305" t="str">
        <f>VLOOKUP(A1305,Tableau1[],2,0)&amp;""</f>
        <v>CANAPE  PICASSO  3 PLACES</v>
      </c>
      <c r="C1305" t="str">
        <f>VLOOKUP(A1305,Tableau1[],3,0)&amp;""</f>
        <v>SALON</v>
      </c>
      <c r="D1305" s="23">
        <f ca="1">SUMIF(OFFSET(ACHATS!$D$2,,,COUNTA(ACHATS!D:D),),A1305,OFFSET(ACHATS!$G$2,,,COUNTA(ACHATS!G:G),))</f>
        <v>0</v>
      </c>
      <c r="E1305" s="23">
        <f ca="1">SUMIF(OFFSET(VENTES!$D$2,,,COUNTA(VENTES!D:D),),A1305,OFFSET(VENTES!$G$2,,,COUNTA(VENTES!G:G),))</f>
        <v>0</v>
      </c>
      <c r="F1305" s="38"/>
      <c r="G1305" s="38"/>
      <c r="H1305" s="38"/>
    </row>
    <row r="1306" spans="1:8">
      <c r="A1306" s="24" t="str">
        <f>Listes!A1305</f>
        <v>5070029</v>
      </c>
      <c r="B1306" t="str">
        <f>VLOOKUP(A1306,Tableau1[],2,0)&amp;""</f>
        <v>CANAPE  PICASSO  2PLACES</v>
      </c>
      <c r="C1306" t="str">
        <f>VLOOKUP(A1306,Tableau1[],3,0)&amp;""</f>
        <v>SALON</v>
      </c>
      <c r="D1306" s="23">
        <f ca="1">SUMIF(OFFSET(ACHATS!$D$2,,,COUNTA(ACHATS!D:D),),A1306,OFFSET(ACHATS!$G$2,,,COUNTA(ACHATS!G:G),))</f>
        <v>0</v>
      </c>
      <c r="E1306" s="23">
        <f ca="1">SUMIF(OFFSET(VENTES!$D$2,,,COUNTA(VENTES!D:D),),A1306,OFFSET(VENTES!$G$2,,,COUNTA(VENTES!G:G),))</f>
        <v>0</v>
      </c>
      <c r="F1306" s="38"/>
      <c r="G1306" s="38"/>
      <c r="H1306" s="38"/>
    </row>
    <row r="1307" spans="1:8">
      <c r="A1307" s="24" t="str">
        <f>Listes!A1306</f>
        <v>5070030</v>
      </c>
      <c r="B1307" t="str">
        <f>VLOOKUP(A1307,Tableau1[],2,0)&amp;""</f>
        <v>FAUTEUIL PICASSO  1PLACE</v>
      </c>
      <c r="C1307" t="str">
        <f>VLOOKUP(A1307,Tableau1[],3,0)&amp;""</f>
        <v>SALON</v>
      </c>
      <c r="D1307" s="23">
        <f ca="1">SUMIF(OFFSET(ACHATS!$D$2,,,COUNTA(ACHATS!D:D),),A1307,OFFSET(ACHATS!$G$2,,,COUNTA(ACHATS!G:G),))</f>
        <v>0</v>
      </c>
      <c r="E1307" s="23">
        <f ca="1">SUMIF(OFFSET(VENTES!$D$2,,,COUNTA(VENTES!D:D),),A1307,OFFSET(VENTES!$G$2,,,COUNTA(VENTES!G:G),))</f>
        <v>0</v>
      </c>
      <c r="F1307" s="38"/>
      <c r="G1307" s="38"/>
      <c r="H1307" s="38"/>
    </row>
    <row r="1308" spans="1:8">
      <c r="A1308" s="24" t="str">
        <f>Listes!A1307</f>
        <v>5070031</v>
      </c>
      <c r="B1308" t="str">
        <f>VLOOKUP(A1308,Tableau1[],2,0)&amp;""</f>
        <v>POUF PICASSO3</v>
      </c>
      <c r="C1308" t="str">
        <f>VLOOKUP(A1308,Tableau1[],3,0)&amp;""</f>
        <v>C.A.C.AD</v>
      </c>
      <c r="D1308" s="23">
        <f ca="1">SUMIF(OFFSET(ACHATS!$D$2,,,COUNTA(ACHATS!D:D),),A1308,OFFSET(ACHATS!$G$2,,,COUNTA(ACHATS!G:G),))</f>
        <v>0</v>
      </c>
      <c r="E1308" s="23">
        <f ca="1">SUMIF(OFFSET(VENTES!$D$2,,,COUNTA(VENTES!D:D),),A1308,OFFSET(VENTES!$G$2,,,COUNTA(VENTES!G:G),))</f>
        <v>0</v>
      </c>
      <c r="F1308" s="38"/>
      <c r="G1308" s="38"/>
      <c r="H1308" s="38"/>
    </row>
    <row r="1309" spans="1:8">
      <c r="A1309" s="24" t="str">
        <f>Listes!A1308</f>
        <v>5070032</v>
      </c>
      <c r="B1309" t="str">
        <f>VLOOKUP(A1309,Tableau1[],2,0)&amp;""</f>
        <v>MERIDIEN  QUEEN3</v>
      </c>
      <c r="C1309" t="str">
        <f>VLOOKUP(A1309,Tableau1[],3,0)&amp;""</f>
        <v>ACC SALON</v>
      </c>
      <c r="D1309" s="23">
        <f ca="1">SUMIF(OFFSET(ACHATS!$D$2,,,COUNTA(ACHATS!D:D),),A1309,OFFSET(ACHATS!$G$2,,,COUNTA(ACHATS!G:G),))</f>
        <v>0</v>
      </c>
      <c r="E1309" s="23">
        <f ca="1">SUMIF(OFFSET(VENTES!$D$2,,,COUNTA(VENTES!D:D),),A1309,OFFSET(VENTES!$G$2,,,COUNTA(VENTES!G:G),))</f>
        <v>0</v>
      </c>
      <c r="F1309" s="38"/>
      <c r="G1309" s="38"/>
      <c r="H1309" s="38"/>
    </row>
    <row r="1310" spans="1:8">
      <c r="A1310" s="24" t="str">
        <f>Listes!A1309</f>
        <v>5070033</v>
      </c>
      <c r="B1310" t="str">
        <f>VLOOKUP(A1310,Tableau1[],2,0)&amp;""</f>
        <v>CANAPE LIT  """"RENO """""""</v>
      </c>
      <c r="C1310" t="str">
        <f>VLOOKUP(A1310,Tableau1[],3,0)&amp;""</f>
        <v>SALON</v>
      </c>
      <c r="D1310" s="23">
        <f ca="1">SUMIF(OFFSET(ACHATS!$D$2,,,COUNTA(ACHATS!D:D),),A1310,OFFSET(ACHATS!$G$2,,,COUNTA(ACHATS!G:G),))</f>
        <v>0</v>
      </c>
      <c r="E1310" s="23">
        <f ca="1">SUMIF(OFFSET(VENTES!$D$2,,,COUNTA(VENTES!D:D),),A1310,OFFSET(VENTES!$G$2,,,COUNTA(VENTES!G:G),))</f>
        <v>0</v>
      </c>
      <c r="F1310" s="38"/>
      <c r="G1310" s="38"/>
      <c r="H1310" s="38"/>
    </row>
    <row r="1311" spans="1:8">
      <c r="A1311" s="24" t="str">
        <f>Listes!A1310</f>
        <v>5070034</v>
      </c>
      <c r="B1311" t="str">
        <f>VLOOKUP(A1311,Tableau1[],2,0)&amp;""</f>
        <v>CANAPE  SOLID S  3PLACES</v>
      </c>
      <c r="C1311" t="str">
        <f>VLOOKUP(A1311,Tableau1[],3,0)&amp;""</f>
        <v>SALON</v>
      </c>
      <c r="D1311" s="23">
        <f ca="1">SUMIF(OFFSET(ACHATS!$D$2,,,COUNTA(ACHATS!D:D),),A1311,OFFSET(ACHATS!$G$2,,,COUNTA(ACHATS!G:G),))</f>
        <v>0</v>
      </c>
      <c r="E1311" s="23">
        <f ca="1">SUMIF(OFFSET(VENTES!$D$2,,,COUNTA(VENTES!D:D),),A1311,OFFSET(VENTES!$G$2,,,COUNTA(VENTES!G:G),))</f>
        <v>0</v>
      </c>
      <c r="F1311" s="38"/>
      <c r="G1311" s="38"/>
      <c r="H1311" s="38"/>
    </row>
    <row r="1312" spans="1:8">
      <c r="A1312" s="24" t="str">
        <f>Listes!A1311</f>
        <v>5070035</v>
      </c>
      <c r="B1312" t="str">
        <f>VLOOKUP(A1312,Tableau1[],2,0)&amp;""</f>
        <v>CANAPE SOLID S  2PLCES</v>
      </c>
      <c r="C1312" t="str">
        <f>VLOOKUP(A1312,Tableau1[],3,0)&amp;""</f>
        <v>SALON</v>
      </c>
      <c r="D1312" s="23">
        <f ca="1">SUMIF(OFFSET(ACHATS!$D$2,,,COUNTA(ACHATS!D:D),),A1312,OFFSET(ACHATS!$G$2,,,COUNTA(ACHATS!G:G),))</f>
        <v>0</v>
      </c>
      <c r="E1312" s="23">
        <f ca="1">SUMIF(OFFSET(VENTES!$D$2,,,COUNTA(VENTES!D:D),),A1312,OFFSET(VENTES!$G$2,,,COUNTA(VENTES!G:G),))</f>
        <v>0</v>
      </c>
      <c r="F1312" s="38"/>
      <c r="G1312" s="38"/>
      <c r="H1312" s="38"/>
    </row>
    <row r="1313" spans="1:8">
      <c r="A1313" s="24" t="str">
        <f>Listes!A1312</f>
        <v>5070036</v>
      </c>
      <c r="B1313" t="str">
        <f>VLOOKUP(A1313,Tableau1[],2,0)&amp;""</f>
        <v>FAUTEUIL  SOLID S 1PLACES</v>
      </c>
      <c r="C1313" t="str">
        <f>VLOOKUP(A1313,Tableau1[],3,0)&amp;""</f>
        <v>SALON</v>
      </c>
      <c r="D1313" s="23">
        <f ca="1">SUMIF(OFFSET(ACHATS!$D$2,,,COUNTA(ACHATS!D:D),),A1313,OFFSET(ACHATS!$G$2,,,COUNTA(ACHATS!G:G),))</f>
        <v>0</v>
      </c>
      <c r="E1313" s="23">
        <f ca="1">SUMIF(OFFSET(VENTES!$D$2,,,COUNTA(VENTES!D:D),),A1313,OFFSET(VENTES!$G$2,,,COUNTA(VENTES!G:G),))</f>
        <v>0</v>
      </c>
      <c r="F1313" s="38"/>
      <c r="G1313" s="38"/>
      <c r="H1313" s="38"/>
    </row>
    <row r="1314" spans="1:8">
      <c r="A1314" s="24" t="str">
        <f>Listes!A1313</f>
        <v>5070037</v>
      </c>
      <c r="B1314" t="str">
        <f>VLOOKUP(A1314,Tableau1[],2,0)&amp;""</f>
        <v>CANAPE WESTERNE  3PLACES</v>
      </c>
      <c r="C1314" t="str">
        <f>VLOOKUP(A1314,Tableau1[],3,0)&amp;""</f>
        <v>SALON</v>
      </c>
      <c r="D1314" s="23">
        <f ca="1">SUMIF(OFFSET(ACHATS!$D$2,,,COUNTA(ACHATS!D:D),),A1314,OFFSET(ACHATS!$G$2,,,COUNTA(ACHATS!G:G),))</f>
        <v>0</v>
      </c>
      <c r="E1314" s="23">
        <f ca="1">SUMIF(OFFSET(VENTES!$D$2,,,COUNTA(VENTES!D:D),),A1314,OFFSET(VENTES!$G$2,,,COUNTA(VENTES!G:G),))</f>
        <v>0</v>
      </c>
      <c r="F1314" s="38"/>
      <c r="G1314" s="38"/>
      <c r="H1314" s="38"/>
    </row>
    <row r="1315" spans="1:8">
      <c r="A1315" s="24" t="str">
        <f>Listes!A1314</f>
        <v>5070038</v>
      </c>
      <c r="B1315" t="str">
        <f>VLOOKUP(A1315,Tableau1[],2,0)&amp;""</f>
        <v>CANAPE WESTERN  2PLACES</v>
      </c>
      <c r="C1315" t="str">
        <f>VLOOKUP(A1315,Tableau1[],3,0)&amp;""</f>
        <v>SALON</v>
      </c>
      <c r="D1315" s="23">
        <f ca="1">SUMIF(OFFSET(ACHATS!$D$2,,,COUNTA(ACHATS!D:D),),A1315,OFFSET(ACHATS!$G$2,,,COUNTA(ACHATS!G:G),))</f>
        <v>0</v>
      </c>
      <c r="E1315" s="23">
        <f ca="1">SUMIF(OFFSET(VENTES!$D$2,,,COUNTA(VENTES!D:D),),A1315,OFFSET(VENTES!$G$2,,,COUNTA(VENTES!G:G),))</f>
        <v>0</v>
      </c>
      <c r="F1315" s="38"/>
      <c r="G1315" s="38"/>
      <c r="H1315" s="38"/>
    </row>
    <row r="1316" spans="1:8">
      <c r="A1316" s="24" t="str">
        <f>Listes!A1315</f>
        <v>5070039</v>
      </c>
      <c r="B1316" t="str">
        <f>VLOOKUP(A1316,Tableau1[],2,0)&amp;""</f>
        <v>FAUTEUIL  WESTERN 1PLACE</v>
      </c>
      <c r="C1316" t="str">
        <f>VLOOKUP(A1316,Tableau1[],3,0)&amp;""</f>
        <v>SALON</v>
      </c>
      <c r="D1316" s="23">
        <f ca="1">SUMIF(OFFSET(ACHATS!$D$2,,,COUNTA(ACHATS!D:D),),A1316,OFFSET(ACHATS!$G$2,,,COUNTA(ACHATS!G:G),))</f>
        <v>0</v>
      </c>
      <c r="E1316" s="23">
        <f ca="1">SUMIF(OFFSET(VENTES!$D$2,,,COUNTA(VENTES!D:D),),A1316,OFFSET(VENTES!$G$2,,,COUNTA(VENTES!G:G),))</f>
        <v>0</v>
      </c>
      <c r="F1316" s="38"/>
      <c r="G1316" s="38"/>
      <c r="H1316" s="38"/>
    </row>
    <row r="1317" spans="1:8">
      <c r="A1317" s="24" t="str">
        <f>Listes!A1316</f>
        <v>5070040</v>
      </c>
      <c r="B1317" t="str">
        <f>VLOOKUP(A1317,Tableau1[],2,0)&amp;""</f>
        <v>SALON VISION CORNER AVEC ACCOUDOIRS ETAGERE</v>
      </c>
      <c r="C1317" t="str">
        <f>VLOOKUP(A1317,Tableau1[],3,0)&amp;""</f>
        <v>SALON</v>
      </c>
      <c r="D1317" s="23">
        <f ca="1">SUMIF(OFFSET(ACHATS!$D$2,,,COUNTA(ACHATS!D:D),),A1317,OFFSET(ACHATS!$G$2,,,COUNTA(ACHATS!G:G),))</f>
        <v>0</v>
      </c>
      <c r="E1317" s="23">
        <f ca="1">SUMIF(OFFSET(VENTES!$D$2,,,COUNTA(VENTES!D:D),),A1317,OFFSET(VENTES!$G$2,,,COUNTA(VENTES!G:G),))</f>
        <v>0</v>
      </c>
      <c r="F1317" s="38"/>
      <c r="G1317" s="38"/>
      <c r="H1317" s="38"/>
    </row>
    <row r="1318" spans="1:8">
      <c r="A1318" s="24" t="str">
        <f>Listes!A1317</f>
        <v>5070041</v>
      </c>
      <c r="B1318" t="str">
        <f>VLOOKUP(A1318,Tableau1[],2,0)&amp;""</f>
        <v>SALON  VISION"""" OVAL CORNER SET"""</v>
      </c>
      <c r="C1318" t="str">
        <f>VLOOKUP(A1318,Tableau1[],3,0)&amp;""</f>
        <v>SALON</v>
      </c>
      <c r="D1318" s="23">
        <f ca="1">SUMIF(OFFSET(ACHATS!$D$2,,,COUNTA(ACHATS!D:D),),A1318,OFFSET(ACHATS!$G$2,,,COUNTA(ACHATS!G:G),))</f>
        <v>0</v>
      </c>
      <c r="E1318" s="23">
        <f ca="1">SUMIF(OFFSET(VENTES!$D$2,,,COUNTA(VENTES!D:D),),A1318,OFFSET(VENTES!$G$2,,,COUNTA(VENTES!G:G),))</f>
        <v>0</v>
      </c>
      <c r="F1318" s="38"/>
      <c r="G1318" s="38"/>
      <c r="H1318" s="38"/>
    </row>
    <row r="1319" spans="1:8">
      <c r="A1319" s="24" t="str">
        <f>Listes!A1318</f>
        <v>5070042</v>
      </c>
      <c r="B1319" t="str">
        <f>VLOOKUP(A1319,Tableau1[],2,0)&amp;""</f>
        <v>POUF VISION W.O.</v>
      </c>
      <c r="C1319" t="str">
        <f>VLOOKUP(A1319,Tableau1[],3,0)&amp;""</f>
        <v>C.A.C.AD</v>
      </c>
      <c r="D1319" s="23">
        <f ca="1">SUMIF(OFFSET(ACHATS!$D$2,,,COUNTA(ACHATS!D:D),),A1319,OFFSET(ACHATS!$G$2,,,COUNTA(ACHATS!G:G),))</f>
        <v>0</v>
      </c>
      <c r="E1319" s="23">
        <f ca="1">SUMIF(OFFSET(VENTES!$D$2,,,COUNTA(VENTES!D:D),),A1319,OFFSET(VENTES!$G$2,,,COUNTA(VENTES!G:G),))</f>
        <v>0</v>
      </c>
      <c r="F1319" s="38"/>
      <c r="G1319" s="38"/>
      <c r="H1319" s="38"/>
    </row>
    <row r="1320" spans="1:8">
      <c r="A1320" s="24" t="str">
        <f>Listes!A1319</f>
        <v>5070043</v>
      </c>
      <c r="B1320" t="str">
        <f>VLOOKUP(A1320,Tableau1[],2,0)&amp;""</f>
        <v>FAUTEUIL TRUVA  1PLACE</v>
      </c>
      <c r="C1320" t="str">
        <f>VLOOKUP(A1320,Tableau1[],3,0)&amp;""</f>
        <v>SALON</v>
      </c>
      <c r="D1320" s="23">
        <f ca="1">SUMIF(OFFSET(ACHATS!$D$2,,,COUNTA(ACHATS!D:D),),A1320,OFFSET(ACHATS!$G$2,,,COUNTA(ACHATS!G:G),))</f>
        <v>0</v>
      </c>
      <c r="E1320" s="23">
        <f ca="1">SUMIF(OFFSET(VENTES!$D$2,,,COUNTA(VENTES!D:D),),A1320,OFFSET(VENTES!$G$2,,,COUNTA(VENTES!G:G),))</f>
        <v>0</v>
      </c>
      <c r="F1320" s="38"/>
      <c r="G1320" s="38"/>
      <c r="H1320" s="38"/>
    </row>
    <row r="1321" spans="1:8">
      <c r="A1321" s="24" t="str">
        <f>Listes!A1320</f>
        <v>5070044</v>
      </c>
      <c r="B1321" t="str">
        <f>VLOOKUP(A1321,Tableau1[],2,0)&amp;""</f>
        <v>CANAPE  TRUVA  2PLACES</v>
      </c>
      <c r="C1321" t="str">
        <f>VLOOKUP(A1321,Tableau1[],3,0)&amp;""</f>
        <v>SALON</v>
      </c>
      <c r="D1321" s="23">
        <f ca="1">SUMIF(OFFSET(ACHATS!$D$2,,,COUNTA(ACHATS!D:D),),A1321,OFFSET(ACHATS!$G$2,,,COUNTA(ACHATS!G:G),))</f>
        <v>0</v>
      </c>
      <c r="E1321" s="23">
        <f ca="1">SUMIF(OFFSET(VENTES!$D$2,,,COUNTA(VENTES!D:D),),A1321,OFFSET(VENTES!$G$2,,,COUNTA(VENTES!G:G),))</f>
        <v>0</v>
      </c>
      <c r="F1321" s="38"/>
      <c r="G1321" s="38"/>
      <c r="H1321" s="38"/>
    </row>
    <row r="1322" spans="1:8">
      <c r="A1322" s="24" t="str">
        <f>Listes!A1321</f>
        <v>5070045</v>
      </c>
      <c r="B1322" t="str">
        <f>VLOOKUP(A1322,Tableau1[],2,0)&amp;""</f>
        <v>CANAPE TRUVA  3PLACES</v>
      </c>
      <c r="C1322" t="str">
        <f>VLOOKUP(A1322,Tableau1[],3,0)&amp;""</f>
        <v>SALON</v>
      </c>
      <c r="D1322" s="23">
        <f ca="1">SUMIF(OFFSET(ACHATS!$D$2,,,COUNTA(ACHATS!D:D),),A1322,OFFSET(ACHATS!$G$2,,,COUNTA(ACHATS!G:G),))</f>
        <v>0</v>
      </c>
      <c r="E1322" s="23">
        <f ca="1">SUMIF(OFFSET(VENTES!$D$2,,,COUNTA(VENTES!D:D),),A1322,OFFSET(VENTES!$G$2,,,COUNTA(VENTES!G:G),))</f>
        <v>0</v>
      </c>
      <c r="F1322" s="38"/>
      <c r="G1322" s="38"/>
      <c r="H1322" s="38"/>
    </row>
    <row r="1323" spans="1:8">
      <c r="A1323" s="24" t="str">
        <f>Listes!A1322</f>
        <v>5070046</v>
      </c>
      <c r="B1323" t="str">
        <f>VLOOKUP(A1323,Tableau1[],2,0)&amp;""</f>
        <v>FAUTEUIL  AHENK 1PLACE</v>
      </c>
      <c r="C1323" t="str">
        <f>VLOOKUP(A1323,Tableau1[],3,0)&amp;""</f>
        <v>SALON</v>
      </c>
      <c r="D1323" s="23">
        <f ca="1">SUMIF(OFFSET(ACHATS!$D$2,,,COUNTA(ACHATS!D:D),),A1323,OFFSET(ACHATS!$G$2,,,COUNTA(ACHATS!G:G),))</f>
        <v>0</v>
      </c>
      <c r="E1323" s="23">
        <f ca="1">SUMIF(OFFSET(VENTES!$D$2,,,COUNTA(VENTES!D:D),),A1323,OFFSET(VENTES!$G$2,,,COUNTA(VENTES!G:G),))</f>
        <v>0</v>
      </c>
      <c r="F1323" s="38"/>
      <c r="G1323" s="38"/>
      <c r="H1323" s="38"/>
    </row>
    <row r="1324" spans="1:8">
      <c r="A1324" s="24" t="str">
        <f>Listes!A1323</f>
        <v>5070047</v>
      </c>
      <c r="B1324" t="str">
        <f>VLOOKUP(A1324,Tableau1[],2,0)&amp;""</f>
        <v>CANAPE  AHENK 2PLACES</v>
      </c>
      <c r="C1324" t="str">
        <f>VLOOKUP(A1324,Tableau1[],3,0)&amp;""</f>
        <v>SALON</v>
      </c>
      <c r="D1324" s="23">
        <f ca="1">SUMIF(OFFSET(ACHATS!$D$2,,,COUNTA(ACHATS!D:D),),A1324,OFFSET(ACHATS!$G$2,,,COUNTA(ACHATS!G:G),))</f>
        <v>0</v>
      </c>
      <c r="E1324" s="23">
        <f ca="1">SUMIF(OFFSET(VENTES!$D$2,,,COUNTA(VENTES!D:D),),A1324,OFFSET(VENTES!$G$2,,,COUNTA(VENTES!G:G),))</f>
        <v>0</v>
      </c>
      <c r="F1324" s="38"/>
      <c r="G1324" s="38"/>
      <c r="H1324" s="38"/>
    </row>
    <row r="1325" spans="1:8">
      <c r="A1325" s="24" t="str">
        <f>Listes!A1324</f>
        <v>5070048</v>
      </c>
      <c r="B1325" t="str">
        <f>VLOOKUP(A1325,Tableau1[],2,0)&amp;""</f>
        <v>CANAPE AHENK  3PLACES</v>
      </c>
      <c r="C1325" t="str">
        <f>VLOOKUP(A1325,Tableau1[],3,0)&amp;""</f>
        <v>SALON</v>
      </c>
      <c r="D1325" s="23">
        <f ca="1">SUMIF(OFFSET(ACHATS!$D$2,,,COUNTA(ACHATS!D:D),),A1325,OFFSET(ACHATS!$G$2,,,COUNTA(ACHATS!G:G),))</f>
        <v>0</v>
      </c>
      <c r="E1325" s="23">
        <f ca="1">SUMIF(OFFSET(VENTES!$D$2,,,COUNTA(VENTES!D:D),),A1325,OFFSET(VENTES!$G$2,,,COUNTA(VENTES!G:G),))</f>
        <v>0</v>
      </c>
      <c r="F1325" s="38"/>
      <c r="G1325" s="38"/>
      <c r="H1325" s="38"/>
    </row>
    <row r="1326" spans="1:8">
      <c r="A1326" s="24" t="str">
        <f>Listes!A1325</f>
        <v>5070049</v>
      </c>
      <c r="B1326" t="str">
        <f>VLOOKUP(A1326,Tableau1[],2,0)&amp;""</f>
        <v>FAUTEUIL CITY  1PLACE</v>
      </c>
      <c r="C1326" t="str">
        <f>VLOOKUP(A1326,Tableau1[],3,0)&amp;""</f>
        <v>SALON</v>
      </c>
      <c r="D1326" s="23">
        <f ca="1">SUMIF(OFFSET(ACHATS!$D$2,,,COUNTA(ACHATS!D:D),),A1326,OFFSET(ACHATS!$G$2,,,COUNTA(ACHATS!G:G),))</f>
        <v>0</v>
      </c>
      <c r="E1326" s="23">
        <f ca="1">SUMIF(OFFSET(VENTES!$D$2,,,COUNTA(VENTES!D:D),),A1326,OFFSET(VENTES!$G$2,,,COUNTA(VENTES!G:G),))</f>
        <v>0</v>
      </c>
      <c r="F1326" s="38"/>
      <c r="G1326" s="38"/>
      <c r="H1326" s="38"/>
    </row>
    <row r="1327" spans="1:8">
      <c r="A1327" s="24" t="str">
        <f>Listes!A1326</f>
        <v>5070050</v>
      </c>
      <c r="B1327" t="str">
        <f>VLOOKUP(A1327,Tableau1[],2,0)&amp;""</f>
        <v>CANAPE CITY 3PLACES</v>
      </c>
      <c r="C1327" t="str">
        <f>VLOOKUP(A1327,Tableau1[],3,0)&amp;""</f>
        <v>SALON</v>
      </c>
      <c r="D1327" s="23">
        <f ca="1">SUMIF(OFFSET(ACHATS!$D$2,,,COUNTA(ACHATS!D:D),),A1327,OFFSET(ACHATS!$G$2,,,COUNTA(ACHATS!G:G),))</f>
        <v>0</v>
      </c>
      <c r="E1327" s="23">
        <f ca="1">SUMIF(OFFSET(VENTES!$D$2,,,COUNTA(VENTES!D:D),),A1327,OFFSET(VENTES!$G$2,,,COUNTA(VENTES!G:G),))</f>
        <v>0</v>
      </c>
      <c r="F1327" s="38"/>
      <c r="G1327" s="38"/>
      <c r="H1327" s="38"/>
    </row>
    <row r="1328" spans="1:8">
      <c r="A1328" s="24" t="str">
        <f>Listes!A1327</f>
        <v>5070051</v>
      </c>
      <c r="B1328" t="str">
        <f>VLOOKUP(A1328,Tableau1[],2,0)&amp;""</f>
        <v>TOSCANA 3+2+1+1 SET CL VERT/MARRON/BORDEAU</v>
      </c>
      <c r="C1328" t="str">
        <f>VLOOKUP(A1328,Tableau1[],3,0)&amp;""</f>
        <v>ACC.C.A.C</v>
      </c>
      <c r="D1328" s="23">
        <f ca="1">SUMIF(OFFSET(ACHATS!$D$2,,,COUNTA(ACHATS!D:D),),A1328,OFFSET(ACHATS!$G$2,,,COUNTA(ACHATS!G:G),))</f>
        <v>0</v>
      </c>
      <c r="E1328" s="23">
        <f ca="1">SUMIF(OFFSET(VENTES!$D$2,,,COUNTA(VENTES!D:D),),A1328,OFFSET(VENTES!$G$2,,,COUNTA(VENTES!G:G),))</f>
        <v>0</v>
      </c>
      <c r="F1328" s="38"/>
      <c r="G1328" s="38"/>
      <c r="H1328" s="38"/>
    </row>
    <row r="1329" spans="1:8">
      <c r="A1329" s="24" t="str">
        <f>Listes!A1328</f>
        <v>5070052</v>
      </c>
      <c r="B1329" t="str">
        <f>VLOOKUP(A1329,Tableau1[],2,0)&amp;""</f>
        <v>FAUTEUIL ELITA 1PLACE</v>
      </c>
      <c r="C1329" t="str">
        <f>VLOOKUP(A1329,Tableau1[],3,0)&amp;""</f>
        <v>SALON</v>
      </c>
      <c r="D1329" s="23">
        <f ca="1">SUMIF(OFFSET(ACHATS!$D$2,,,COUNTA(ACHATS!D:D),),A1329,OFFSET(ACHATS!$G$2,,,COUNTA(ACHATS!G:G),))</f>
        <v>0</v>
      </c>
      <c r="E1329" s="23">
        <f ca="1">SUMIF(OFFSET(VENTES!$D$2,,,COUNTA(VENTES!D:D),),A1329,OFFSET(VENTES!$G$2,,,COUNTA(VENTES!G:G),))</f>
        <v>0</v>
      </c>
      <c r="F1329" s="38"/>
      <c r="G1329" s="38"/>
      <c r="H1329" s="38"/>
    </row>
    <row r="1330" spans="1:8">
      <c r="A1330" s="24" t="str">
        <f>Listes!A1329</f>
        <v>5070053</v>
      </c>
      <c r="B1330" t="str">
        <f>VLOOKUP(A1330,Tableau1[],2,0)&amp;""</f>
        <v>CANAPE ELITA  2PLACES</v>
      </c>
      <c r="C1330" t="str">
        <f>VLOOKUP(A1330,Tableau1[],3,0)&amp;""</f>
        <v>SALON</v>
      </c>
      <c r="D1330" s="23">
        <f ca="1">SUMIF(OFFSET(ACHATS!$D$2,,,COUNTA(ACHATS!D:D),),A1330,OFFSET(ACHATS!$G$2,,,COUNTA(ACHATS!G:G),))</f>
        <v>0</v>
      </c>
      <c r="E1330" s="23">
        <f ca="1">SUMIF(OFFSET(VENTES!$D$2,,,COUNTA(VENTES!D:D),),A1330,OFFSET(VENTES!$G$2,,,COUNTA(VENTES!G:G),))</f>
        <v>0</v>
      </c>
      <c r="F1330" s="38"/>
      <c r="G1330" s="38"/>
      <c r="H1330" s="38"/>
    </row>
    <row r="1331" spans="1:8">
      <c r="A1331" s="24" t="str">
        <f>Listes!A1330</f>
        <v>5070054</v>
      </c>
      <c r="B1331" t="str">
        <f>VLOOKUP(A1331,Tableau1[],2,0)&amp;""</f>
        <v>CANAPE  ELITA  3PLACES</v>
      </c>
      <c r="C1331" t="str">
        <f>VLOOKUP(A1331,Tableau1[],3,0)&amp;""</f>
        <v>SALON</v>
      </c>
      <c r="D1331" s="23">
        <f ca="1">SUMIF(OFFSET(ACHATS!$D$2,,,COUNTA(ACHATS!D:D),),A1331,OFFSET(ACHATS!$G$2,,,COUNTA(ACHATS!G:G),))</f>
        <v>0</v>
      </c>
      <c r="E1331" s="23">
        <f ca="1">SUMIF(OFFSET(VENTES!$D$2,,,COUNTA(VENTES!D:D),),A1331,OFFSET(VENTES!$G$2,,,COUNTA(VENTES!G:G),))</f>
        <v>0</v>
      </c>
      <c r="F1331" s="38"/>
      <c r="G1331" s="38"/>
      <c r="H1331" s="38"/>
    </row>
    <row r="1332" spans="1:8">
      <c r="A1332" s="24" t="str">
        <f>Listes!A1331</f>
        <v>5070055</v>
      </c>
      <c r="B1332" t="str">
        <f>VLOOKUP(A1332,Tableau1[],2,0)&amp;""</f>
        <v>FAUTEUIL  MERIT 1PLACE</v>
      </c>
      <c r="C1332" t="str">
        <f>VLOOKUP(A1332,Tableau1[],3,0)&amp;""</f>
        <v>SALON</v>
      </c>
      <c r="D1332" s="23">
        <f ca="1">SUMIF(OFFSET(ACHATS!$D$2,,,COUNTA(ACHATS!D:D),),A1332,OFFSET(ACHATS!$G$2,,,COUNTA(ACHATS!G:G),))</f>
        <v>0</v>
      </c>
      <c r="E1332" s="23">
        <f ca="1">SUMIF(OFFSET(VENTES!$D$2,,,COUNTA(VENTES!D:D),),A1332,OFFSET(VENTES!$G$2,,,COUNTA(VENTES!G:G),))</f>
        <v>0</v>
      </c>
      <c r="F1332" s="38"/>
      <c r="G1332" s="38"/>
      <c r="H1332" s="38"/>
    </row>
    <row r="1333" spans="1:8">
      <c r="A1333" s="24" t="str">
        <f>Listes!A1332</f>
        <v>5070056</v>
      </c>
      <c r="B1333" t="str">
        <f>VLOOKUP(A1333,Tableau1[],2,0)&amp;""</f>
        <v>CANAPE  MERIT  2PLACES</v>
      </c>
      <c r="C1333" t="str">
        <f>VLOOKUP(A1333,Tableau1[],3,0)&amp;""</f>
        <v>SALON</v>
      </c>
      <c r="D1333" s="23">
        <f ca="1">SUMIF(OFFSET(ACHATS!$D$2,,,COUNTA(ACHATS!D:D),),A1333,OFFSET(ACHATS!$G$2,,,COUNTA(ACHATS!G:G),))</f>
        <v>0</v>
      </c>
      <c r="E1333" s="23">
        <f ca="1">SUMIF(OFFSET(VENTES!$D$2,,,COUNTA(VENTES!D:D),),A1333,OFFSET(VENTES!$G$2,,,COUNTA(VENTES!G:G),))</f>
        <v>0</v>
      </c>
      <c r="F1333" s="38"/>
      <c r="G1333" s="38"/>
      <c r="H1333" s="38"/>
    </row>
    <row r="1334" spans="1:8">
      <c r="A1334" s="24" t="str">
        <f>Listes!A1333</f>
        <v>5070057</v>
      </c>
      <c r="B1334" t="str">
        <f>VLOOKUP(A1334,Tableau1[],2,0)&amp;""</f>
        <v>CANAPE  MERIT  3PLACES</v>
      </c>
      <c r="C1334" t="str">
        <f>VLOOKUP(A1334,Tableau1[],3,0)&amp;""</f>
        <v>SALON</v>
      </c>
      <c r="D1334" s="23">
        <f ca="1">SUMIF(OFFSET(ACHATS!$D$2,,,COUNTA(ACHATS!D:D),),A1334,OFFSET(ACHATS!$G$2,,,COUNTA(ACHATS!G:G),))</f>
        <v>0</v>
      </c>
      <c r="E1334" s="23">
        <f ca="1">SUMIF(OFFSET(VENTES!$D$2,,,COUNTA(VENTES!D:D),),A1334,OFFSET(VENTES!$G$2,,,COUNTA(VENTES!G:G),))</f>
        <v>0</v>
      </c>
      <c r="F1334" s="38"/>
      <c r="G1334" s="38"/>
      <c r="H1334" s="38"/>
    </row>
    <row r="1335" spans="1:8">
      <c r="A1335" s="24" t="str">
        <f>Listes!A1334</f>
        <v>5070058</v>
      </c>
      <c r="B1335" t="str">
        <f>VLOOKUP(A1335,Tableau1[],2,0)&amp;""</f>
        <v>SALON LIFE STYLE CORNER SET +FAUTEUIL 1PL +POUF</v>
      </c>
      <c r="C1335" t="str">
        <f>VLOOKUP(A1335,Tableau1[],3,0)&amp;""</f>
        <v>SALON</v>
      </c>
      <c r="D1335" s="23">
        <f ca="1">SUMIF(OFFSET(ACHATS!$D$2,,,COUNTA(ACHATS!D:D),),A1335,OFFSET(ACHATS!$G$2,,,COUNTA(ACHATS!G:G),))</f>
        <v>0</v>
      </c>
      <c r="E1335" s="23">
        <f ca="1">SUMIF(OFFSET(VENTES!$D$2,,,COUNTA(VENTES!D:D),),A1335,OFFSET(VENTES!$G$2,,,COUNTA(VENTES!G:G),))</f>
        <v>0</v>
      </c>
      <c r="F1335" s="38"/>
      <c r="G1335" s="38"/>
      <c r="H1335" s="38"/>
    </row>
    <row r="1336" spans="1:8">
      <c r="A1336" s="24" t="str">
        <f>Listes!A1335</f>
        <v>5070059</v>
      </c>
      <c r="B1336" t="str">
        <f>VLOOKUP(A1336,Tableau1[],2,0)&amp;""</f>
        <v>SALON PICASSO CORNER</v>
      </c>
      <c r="C1336" t="str">
        <f>VLOOKUP(A1336,Tableau1[],3,0)&amp;""</f>
        <v>SALON</v>
      </c>
      <c r="D1336" s="23">
        <f ca="1">SUMIF(OFFSET(ACHATS!$D$2,,,COUNTA(ACHATS!D:D),),A1336,OFFSET(ACHATS!$G$2,,,COUNTA(ACHATS!G:G),))</f>
        <v>0</v>
      </c>
      <c r="E1336" s="23">
        <f ca="1">SUMIF(OFFSET(VENTES!$D$2,,,COUNTA(VENTES!D:D),),A1336,OFFSET(VENTES!$G$2,,,COUNTA(VENTES!G:G),))</f>
        <v>0</v>
      </c>
      <c r="F1336" s="38"/>
      <c r="G1336" s="38"/>
      <c r="H1336" s="38"/>
    </row>
    <row r="1337" spans="1:8">
      <c r="A1337" s="24" t="str">
        <f>Listes!A1336</f>
        <v>5070060</v>
      </c>
      <c r="B1337" t="str">
        <f>VLOOKUP(A1337,Tableau1[],2,0)&amp;""</f>
        <v>CLIC-CLAC  SCALA</v>
      </c>
      <c r="C1337" t="str">
        <f>VLOOKUP(A1337,Tableau1[],3,0)&amp;""</f>
        <v>SALON</v>
      </c>
      <c r="D1337" s="23">
        <f ca="1">SUMIF(OFFSET(ACHATS!$D$2,,,COUNTA(ACHATS!D:D),),A1337,OFFSET(ACHATS!$G$2,,,COUNTA(ACHATS!G:G),))</f>
        <v>0</v>
      </c>
      <c r="E1337" s="23">
        <f ca="1">SUMIF(OFFSET(VENTES!$D$2,,,COUNTA(VENTES!D:D),),A1337,OFFSET(VENTES!$G$2,,,COUNTA(VENTES!G:G),))</f>
        <v>0</v>
      </c>
      <c r="F1337" s="38"/>
      <c r="G1337" s="38"/>
      <c r="H1337" s="38"/>
    </row>
    <row r="1338" spans="1:8">
      <c r="A1338" s="24" t="str">
        <f>Listes!A1337</f>
        <v>5070061</v>
      </c>
      <c r="B1338" t="str">
        <f>VLOOKUP(A1338,Tableau1[],2,0)&amp;""</f>
        <v>FAUTEUIL SUIT LOBY 1PLACE</v>
      </c>
      <c r="C1338" t="str">
        <f>VLOOKUP(A1338,Tableau1[],3,0)&amp;""</f>
        <v>SALON</v>
      </c>
      <c r="D1338" s="23">
        <f ca="1">SUMIF(OFFSET(ACHATS!$D$2,,,COUNTA(ACHATS!D:D),),A1338,OFFSET(ACHATS!$G$2,,,COUNTA(ACHATS!G:G),))</f>
        <v>0</v>
      </c>
      <c r="E1338" s="23">
        <f ca="1">SUMIF(OFFSET(VENTES!$D$2,,,COUNTA(VENTES!D:D),),A1338,OFFSET(VENTES!$G$2,,,COUNTA(VENTES!G:G),))</f>
        <v>0</v>
      </c>
      <c r="F1338" s="38"/>
      <c r="G1338" s="38"/>
      <c r="H1338" s="38"/>
    </row>
    <row r="1339" spans="1:8">
      <c r="A1339" s="24" t="str">
        <f>Listes!A1338</f>
        <v>5070062</v>
      </c>
      <c r="B1339" t="str">
        <f>VLOOKUP(A1339,Tableau1[],2,0)&amp;""</f>
        <v>CANAPE SUIT LOBY 2PLACES</v>
      </c>
      <c r="C1339" t="str">
        <f>VLOOKUP(A1339,Tableau1[],3,0)&amp;""</f>
        <v>SALON</v>
      </c>
      <c r="D1339" s="23">
        <f ca="1">SUMIF(OFFSET(ACHATS!$D$2,,,COUNTA(ACHATS!D:D),),A1339,OFFSET(ACHATS!$G$2,,,COUNTA(ACHATS!G:G),))</f>
        <v>0</v>
      </c>
      <c r="E1339" s="23">
        <f ca="1">SUMIF(OFFSET(VENTES!$D$2,,,COUNTA(VENTES!D:D),),A1339,OFFSET(VENTES!$G$2,,,COUNTA(VENTES!G:G),))</f>
        <v>0</v>
      </c>
      <c r="F1339" s="38"/>
      <c r="G1339" s="38"/>
      <c r="H1339" s="38"/>
    </row>
    <row r="1340" spans="1:8">
      <c r="A1340" s="24" t="str">
        <f>Listes!A1339</f>
        <v>5070063</v>
      </c>
      <c r="B1340" t="str">
        <f>VLOOKUP(A1340,Tableau1[],2,0)&amp;""</f>
        <v>FAUTEUIL CROMA 1PLACE Liquidation HW</v>
      </c>
      <c r="C1340" t="str">
        <f>VLOOKUP(A1340,Tableau1[],3,0)&amp;""</f>
        <v>SALON</v>
      </c>
      <c r="D1340" s="23">
        <f ca="1">SUMIF(OFFSET(ACHATS!$D$2,,,COUNTA(ACHATS!D:D),),A1340,OFFSET(ACHATS!$G$2,,,COUNTA(ACHATS!G:G),))</f>
        <v>0</v>
      </c>
      <c r="E1340" s="23">
        <f ca="1">SUMIF(OFFSET(VENTES!$D$2,,,COUNTA(VENTES!D:D),),A1340,OFFSET(VENTES!$G$2,,,COUNTA(VENTES!G:G),))</f>
        <v>0</v>
      </c>
      <c r="F1340" s="38"/>
      <c r="G1340" s="38"/>
      <c r="H1340" s="38"/>
    </row>
    <row r="1341" spans="1:8">
      <c r="A1341" s="24" t="str">
        <f>Listes!A1340</f>
        <v>5070064</v>
      </c>
      <c r="B1341" t="str">
        <f>VLOOKUP(A1341,Tableau1[],2,0)&amp;""</f>
        <v>CANAPE CROMA 2PLACES</v>
      </c>
      <c r="C1341" t="str">
        <f>VLOOKUP(A1341,Tableau1[],3,0)&amp;""</f>
        <v>SALON</v>
      </c>
      <c r="D1341" s="23">
        <f ca="1">SUMIF(OFFSET(ACHATS!$D$2,,,COUNTA(ACHATS!D:D),),A1341,OFFSET(ACHATS!$G$2,,,COUNTA(ACHATS!G:G),))</f>
        <v>0</v>
      </c>
      <c r="E1341" s="23">
        <f ca="1">SUMIF(OFFSET(VENTES!$D$2,,,COUNTA(VENTES!D:D),),A1341,OFFSET(VENTES!$G$2,,,COUNTA(VENTES!G:G),))</f>
        <v>0</v>
      </c>
      <c r="F1341" s="38"/>
      <c r="G1341" s="38"/>
      <c r="H1341" s="38"/>
    </row>
    <row r="1342" spans="1:8">
      <c r="A1342" s="24" t="str">
        <f>Listes!A1341</f>
        <v>5070065</v>
      </c>
      <c r="B1342" t="str">
        <f>VLOOKUP(A1342,Tableau1[],2,0)&amp;""</f>
        <v>CANAPE CROMA 3PLACES</v>
      </c>
      <c r="C1342" t="str">
        <f>VLOOKUP(A1342,Tableau1[],3,0)&amp;""</f>
        <v>SALON</v>
      </c>
      <c r="D1342" s="23">
        <f ca="1">SUMIF(OFFSET(ACHATS!$D$2,,,COUNTA(ACHATS!D:D),),A1342,OFFSET(ACHATS!$G$2,,,COUNTA(ACHATS!G:G),))</f>
        <v>0</v>
      </c>
      <c r="E1342" s="23">
        <f ca="1">SUMIF(OFFSET(VENTES!$D$2,,,COUNTA(VENTES!D:D),),A1342,OFFSET(VENTES!$G$2,,,COUNTA(VENTES!G:G),))</f>
        <v>0</v>
      </c>
      <c r="F1342" s="38"/>
      <c r="G1342" s="38"/>
      <c r="H1342" s="38"/>
    </row>
    <row r="1343" spans="1:8">
      <c r="A1343" s="24" t="str">
        <f>Listes!A1342</f>
        <v>5070066</v>
      </c>
      <c r="B1343" t="str">
        <f>VLOOKUP(A1343,Tableau1[],2,0)&amp;""</f>
        <v>FAUTEUIL VISION 1PLACE Liquidation HW</v>
      </c>
      <c r="C1343" t="str">
        <f>VLOOKUP(A1343,Tableau1[],3,0)&amp;""</f>
        <v>SALON</v>
      </c>
      <c r="D1343" s="23">
        <f ca="1">SUMIF(OFFSET(ACHATS!$D$2,,,COUNTA(ACHATS!D:D),),A1343,OFFSET(ACHATS!$G$2,,,COUNTA(ACHATS!G:G),))</f>
        <v>0</v>
      </c>
      <c r="E1343" s="23">
        <f ca="1">SUMIF(OFFSET(VENTES!$D$2,,,COUNTA(VENTES!D:D),),A1343,OFFSET(VENTES!$G$2,,,COUNTA(VENTES!G:G),))</f>
        <v>0</v>
      </c>
      <c r="F1343" s="38"/>
      <c r="G1343" s="38"/>
      <c r="H1343" s="38"/>
    </row>
    <row r="1344" spans="1:8">
      <c r="A1344" s="24" t="str">
        <f>Listes!A1343</f>
        <v>5070067</v>
      </c>
      <c r="B1344" t="str">
        <f>VLOOKUP(A1344,Tableau1[],2,0)&amp;""</f>
        <v>CANAPE VISION 2 PLACES</v>
      </c>
      <c r="C1344" t="str">
        <f>VLOOKUP(A1344,Tableau1[],3,0)&amp;""</f>
        <v>SALON</v>
      </c>
      <c r="D1344" s="23">
        <f ca="1">SUMIF(OFFSET(ACHATS!$D$2,,,COUNTA(ACHATS!D:D),),A1344,OFFSET(ACHATS!$G$2,,,COUNTA(ACHATS!G:G),))</f>
        <v>0</v>
      </c>
      <c r="E1344" s="23">
        <f ca="1">SUMIF(OFFSET(VENTES!$D$2,,,COUNTA(VENTES!D:D),),A1344,OFFSET(VENTES!$G$2,,,COUNTA(VENTES!G:G),))</f>
        <v>0</v>
      </c>
      <c r="F1344" s="38"/>
      <c r="G1344" s="38"/>
      <c r="H1344" s="38"/>
    </row>
    <row r="1345" spans="1:8">
      <c r="A1345" s="24" t="str">
        <f>Listes!A1344</f>
        <v>5070068</v>
      </c>
      <c r="B1345" t="str">
        <f>VLOOKUP(A1345,Tableau1[],2,0)&amp;""</f>
        <v>CANAPE VISION 3PLACES</v>
      </c>
      <c r="C1345" t="str">
        <f>VLOOKUP(A1345,Tableau1[],3,0)&amp;""</f>
        <v>SALON</v>
      </c>
      <c r="D1345" s="23">
        <f ca="1">SUMIF(OFFSET(ACHATS!$D$2,,,COUNTA(ACHATS!D:D),),A1345,OFFSET(ACHATS!$G$2,,,COUNTA(ACHATS!G:G),))</f>
        <v>0</v>
      </c>
      <c r="E1345" s="23">
        <f ca="1">SUMIF(OFFSET(VENTES!$D$2,,,COUNTA(VENTES!D:D),),A1345,OFFSET(VENTES!$G$2,,,COUNTA(VENTES!G:G),))</f>
        <v>0</v>
      </c>
      <c r="F1345" s="38"/>
      <c r="G1345" s="38"/>
      <c r="H1345" s="38"/>
    </row>
    <row r="1346" spans="1:8">
      <c r="A1346" s="24" t="str">
        <f>Listes!A1345</f>
        <v>5070069</v>
      </c>
      <c r="B1346" t="str">
        <f>VLOOKUP(A1346,Tableau1[],2,0)&amp;""</f>
        <v>FAUTEUIL  ANATOLIA 1 PLACE</v>
      </c>
      <c r="C1346" t="str">
        <f>VLOOKUP(A1346,Tableau1[],3,0)&amp;""</f>
        <v>SALON</v>
      </c>
      <c r="D1346" s="23">
        <f ca="1">SUMIF(OFFSET(ACHATS!$D$2,,,COUNTA(ACHATS!D:D),),A1346,OFFSET(ACHATS!$G$2,,,COUNTA(ACHATS!G:G),))</f>
        <v>0</v>
      </c>
      <c r="E1346" s="23">
        <f ca="1">SUMIF(OFFSET(VENTES!$D$2,,,COUNTA(VENTES!D:D),),A1346,OFFSET(VENTES!$G$2,,,COUNTA(VENTES!G:G),))</f>
        <v>0</v>
      </c>
      <c r="F1346" s="38"/>
      <c r="G1346" s="38"/>
      <c r="H1346" s="38"/>
    </row>
    <row r="1347" spans="1:8">
      <c r="A1347" s="24" t="str">
        <f>Listes!A1346</f>
        <v>5070070</v>
      </c>
      <c r="B1347" t="str">
        <f>VLOOKUP(A1347,Tableau1[],2,0)&amp;""</f>
        <v>CANAPE  ANATOLIA 2 PLACES</v>
      </c>
      <c r="C1347" t="str">
        <f>VLOOKUP(A1347,Tableau1[],3,0)&amp;""</f>
        <v>SALON</v>
      </c>
      <c r="D1347" s="23">
        <f ca="1">SUMIF(OFFSET(ACHATS!$D$2,,,COUNTA(ACHATS!D:D),),A1347,OFFSET(ACHATS!$G$2,,,COUNTA(ACHATS!G:G),))</f>
        <v>0</v>
      </c>
      <c r="E1347" s="23">
        <f ca="1">SUMIF(OFFSET(VENTES!$D$2,,,COUNTA(VENTES!D:D),),A1347,OFFSET(VENTES!$G$2,,,COUNTA(VENTES!G:G),))</f>
        <v>0</v>
      </c>
      <c r="F1347" s="38"/>
      <c r="G1347" s="38"/>
      <c r="H1347" s="38"/>
    </row>
    <row r="1348" spans="1:8">
      <c r="A1348" s="24" t="str">
        <f>Listes!A1347</f>
        <v>5070071</v>
      </c>
      <c r="B1348" t="str">
        <f>VLOOKUP(A1348,Tableau1[],2,0)&amp;""</f>
        <v>CANAPE  ANATOLIA  3PLACES</v>
      </c>
      <c r="C1348" t="str">
        <f>VLOOKUP(A1348,Tableau1[],3,0)&amp;""</f>
        <v>SALON</v>
      </c>
      <c r="D1348" s="23">
        <f ca="1">SUMIF(OFFSET(ACHATS!$D$2,,,COUNTA(ACHATS!D:D),),A1348,OFFSET(ACHATS!$G$2,,,COUNTA(ACHATS!G:G),))</f>
        <v>0</v>
      </c>
      <c r="E1348" s="23">
        <f ca="1">SUMIF(OFFSET(VENTES!$D$2,,,COUNTA(VENTES!D:D),),A1348,OFFSET(VENTES!$G$2,,,COUNTA(VENTES!G:G),))</f>
        <v>0</v>
      </c>
      <c r="F1348" s="38"/>
      <c r="G1348" s="38"/>
      <c r="H1348" s="38"/>
    </row>
    <row r="1349" spans="1:8">
      <c r="A1349" s="24" t="str">
        <f>Listes!A1348</f>
        <v>5070072</v>
      </c>
      <c r="B1349" t="str">
        <f>VLOOKUP(A1349,Tableau1[],2,0)&amp;""</f>
        <v>SALON CROMA 3+2+1 CL VERT /1937545/1939764</v>
      </c>
      <c r="C1349" t="str">
        <f>VLOOKUP(A1349,Tableau1[],3,0)&amp;""</f>
        <v>SALON</v>
      </c>
      <c r="D1349" s="23">
        <f ca="1">SUMIF(OFFSET(ACHATS!$D$2,,,COUNTA(ACHATS!D:D),),A1349,OFFSET(ACHATS!$G$2,,,COUNTA(ACHATS!G:G),))</f>
        <v>0</v>
      </c>
      <c r="E1349" s="23">
        <f ca="1">SUMIF(OFFSET(VENTES!$D$2,,,COUNTA(VENTES!D:D),),A1349,OFFSET(VENTES!$G$2,,,COUNTA(VENTES!G:G),))</f>
        <v>0</v>
      </c>
      <c r="F1349" s="38"/>
      <c r="G1349" s="38"/>
      <c r="H1349" s="38"/>
    </row>
    <row r="1350" spans="1:8">
      <c r="A1350" s="24" t="str">
        <f>Listes!A1349</f>
        <v>5070073</v>
      </c>
      <c r="B1350" t="str">
        <f>VLOOKUP(A1350,Tableau1[],2,0)&amp;""</f>
        <v>SALON PICASSO CORNER 3+2+1+POUF</v>
      </c>
      <c r="C1350" t="str">
        <f>VLOOKUP(A1350,Tableau1[],3,0)&amp;""</f>
        <v>SALON</v>
      </c>
      <c r="D1350" s="23">
        <f ca="1">SUMIF(OFFSET(ACHATS!$D$2,,,COUNTA(ACHATS!D:D),),A1350,OFFSET(ACHATS!$G$2,,,COUNTA(ACHATS!G:G),))</f>
        <v>0</v>
      </c>
      <c r="E1350" s="23">
        <f ca="1">SUMIF(OFFSET(VENTES!$D$2,,,COUNTA(VENTES!D:D),),A1350,OFFSET(VENTES!$G$2,,,COUNTA(VENTES!G:G),))</f>
        <v>0</v>
      </c>
      <c r="F1350" s="38"/>
      <c r="G1350" s="38"/>
      <c r="H1350" s="38"/>
    </row>
    <row r="1351" spans="1:8">
      <c r="A1351" s="24" t="str">
        <f>Listes!A1350</f>
        <v>5070074</v>
      </c>
      <c r="B1351" t="str">
        <f>VLOOKUP(A1351,Tableau1[],2,0)&amp;""</f>
        <v>FAUTEUIL 1 PLACE  SCALA</v>
      </c>
      <c r="C1351" t="str">
        <f>VLOOKUP(A1351,Tableau1[],3,0)&amp;""</f>
        <v>SALON</v>
      </c>
      <c r="D1351" s="23">
        <f ca="1">SUMIF(OFFSET(ACHATS!$D$2,,,COUNTA(ACHATS!D:D),),A1351,OFFSET(ACHATS!$G$2,,,COUNTA(ACHATS!G:G),))</f>
        <v>0</v>
      </c>
      <c r="E1351" s="23">
        <f ca="1">SUMIF(OFFSET(VENTES!$D$2,,,COUNTA(VENTES!D:D),),A1351,OFFSET(VENTES!$G$2,,,COUNTA(VENTES!G:G),))</f>
        <v>0</v>
      </c>
      <c r="F1351" s="38"/>
      <c r="G1351" s="38"/>
      <c r="H1351" s="38"/>
    </row>
    <row r="1352" spans="1:8">
      <c r="A1352" s="24" t="str">
        <f>Listes!A1351</f>
        <v>5070075</v>
      </c>
      <c r="B1352" t="str">
        <f>VLOOKUP(A1352,Tableau1[],2,0)&amp;""</f>
        <v>CANAPE CANYON S 3 PLACES</v>
      </c>
      <c r="C1352" t="str">
        <f>VLOOKUP(A1352,Tableau1[],3,0)&amp;""</f>
        <v>SALON</v>
      </c>
      <c r="D1352" s="23">
        <f ca="1">SUMIF(OFFSET(ACHATS!$D$2,,,COUNTA(ACHATS!D:D),),A1352,OFFSET(ACHATS!$G$2,,,COUNTA(ACHATS!G:G),))</f>
        <v>0</v>
      </c>
      <c r="E1352" s="23">
        <f ca="1">SUMIF(OFFSET(VENTES!$D$2,,,COUNTA(VENTES!D:D),),A1352,OFFSET(VENTES!$G$2,,,COUNTA(VENTES!G:G),))</f>
        <v>0</v>
      </c>
      <c r="F1352" s="38"/>
      <c r="G1352" s="38"/>
      <c r="H1352" s="38"/>
    </row>
    <row r="1353" spans="1:8">
      <c r="A1353" s="24" t="str">
        <f>Listes!A1352</f>
        <v>5070076</v>
      </c>
      <c r="B1353" t="str">
        <f>VLOOKUP(A1353,Tableau1[],2,0)&amp;""</f>
        <v>FAUTEUIL BERJET CANYON S 1PLACE</v>
      </c>
      <c r="C1353" t="str">
        <f>VLOOKUP(A1353,Tableau1[],3,0)&amp;""</f>
        <v>SALON</v>
      </c>
      <c r="D1353" s="23">
        <f ca="1">SUMIF(OFFSET(ACHATS!$D$2,,,COUNTA(ACHATS!D:D),),A1353,OFFSET(ACHATS!$G$2,,,COUNTA(ACHATS!G:G),))</f>
        <v>0</v>
      </c>
      <c r="E1353" s="23">
        <f ca="1">SUMIF(OFFSET(VENTES!$D$2,,,COUNTA(VENTES!D:D),),A1353,OFFSET(VENTES!$G$2,,,COUNTA(VENTES!G:G),))</f>
        <v>0</v>
      </c>
      <c r="F1353" s="38"/>
      <c r="G1353" s="38"/>
      <c r="H1353" s="38"/>
    </row>
    <row r="1354" spans="1:8">
      <c r="A1354" s="24" t="str">
        <f>Listes!A1353</f>
        <v>5070077</v>
      </c>
      <c r="B1354" t="str">
        <f>VLOOKUP(A1354,Tableau1[],2,0)&amp;""</f>
        <v>SALON OLYMPIAT CORNER SET</v>
      </c>
      <c r="C1354" t="str">
        <f>VLOOKUP(A1354,Tableau1[],3,0)&amp;""</f>
        <v>SALON</v>
      </c>
      <c r="D1354" s="23">
        <f ca="1">SUMIF(OFFSET(ACHATS!$D$2,,,COUNTA(ACHATS!D:D),),A1354,OFFSET(ACHATS!$G$2,,,COUNTA(ACHATS!G:G),))</f>
        <v>0</v>
      </c>
      <c r="E1354" s="23">
        <f ca="1">SUMIF(OFFSET(VENTES!$D$2,,,COUNTA(VENTES!D:D),),A1354,OFFSET(VENTES!$G$2,,,COUNTA(VENTES!G:G),))</f>
        <v>0</v>
      </c>
      <c r="F1354" s="38"/>
      <c r="G1354" s="38"/>
      <c r="H1354" s="38"/>
    </row>
    <row r="1355" spans="1:8">
      <c r="A1355" s="24" t="str">
        <f>Listes!A1354</f>
        <v>5070078</v>
      </c>
      <c r="B1355" t="str">
        <f>VLOOKUP(A1355,Tableau1[],2,0)&amp;""</f>
        <v>SALON VISION 3+2+1 SET (SHELF ARMS)</v>
      </c>
      <c r="C1355" t="str">
        <f>VLOOKUP(A1355,Tableau1[],3,0)&amp;""</f>
        <v>SALON</v>
      </c>
      <c r="D1355" s="23">
        <f ca="1">SUMIF(OFFSET(ACHATS!$D$2,,,COUNTA(ACHATS!D:D),),A1355,OFFSET(ACHATS!$G$2,,,COUNTA(ACHATS!G:G),))</f>
        <v>0</v>
      </c>
      <c r="E1355" s="23">
        <f ca="1">SUMIF(OFFSET(VENTES!$D$2,,,COUNTA(VENTES!D:D),),A1355,OFFSET(VENTES!$G$2,,,COUNTA(VENTES!G:G),))</f>
        <v>0</v>
      </c>
      <c r="F1355" s="38"/>
      <c r="G1355" s="38"/>
      <c r="H1355" s="38"/>
    </row>
    <row r="1356" spans="1:8">
      <c r="A1356" s="24" t="str">
        <f>Listes!A1355</f>
        <v>5070079</v>
      </c>
      <c r="B1356" t="str">
        <f>VLOOKUP(A1356,Tableau1[],2,0)&amp;""</f>
        <v>SALON VISION CORNER SET SHELF ARMS (W.O ARMCHAIR)</v>
      </c>
      <c r="C1356" t="str">
        <f>VLOOKUP(A1356,Tableau1[],3,0)&amp;""</f>
        <v>SALON</v>
      </c>
      <c r="D1356" s="23">
        <f ca="1">SUMIF(OFFSET(ACHATS!$D$2,,,COUNTA(ACHATS!D:D),),A1356,OFFSET(ACHATS!$G$2,,,COUNTA(ACHATS!G:G),))</f>
        <v>0</v>
      </c>
      <c r="E1356" s="23">
        <f ca="1">SUMIF(OFFSET(VENTES!$D$2,,,COUNTA(VENTES!D:D),),A1356,OFFSET(VENTES!$G$2,,,COUNTA(VENTES!G:G),))</f>
        <v>0</v>
      </c>
      <c r="F1356" s="38"/>
      <c r="G1356" s="38"/>
      <c r="H1356" s="38"/>
    </row>
    <row r="1357" spans="1:8">
      <c r="A1357" s="24" t="str">
        <f>Listes!A1356</f>
        <v>5070080</v>
      </c>
      <c r="B1357" t="str">
        <f>VLOOKUP(A1357,Tableau1[],2,0)&amp;""</f>
        <v>CLIC CLAC REGATA</v>
      </c>
      <c r="C1357" t="str">
        <f>VLOOKUP(A1357,Tableau1[],3,0)&amp;""</f>
        <v>SALON</v>
      </c>
      <c r="D1357" s="23">
        <f ca="1">SUMIF(OFFSET(ACHATS!$D$2,,,COUNTA(ACHATS!D:D),),A1357,OFFSET(ACHATS!$G$2,,,COUNTA(ACHATS!G:G),))</f>
        <v>0</v>
      </c>
      <c r="E1357" s="23">
        <f ca="1">SUMIF(OFFSET(VENTES!$D$2,,,COUNTA(VENTES!D:D),),A1357,OFFSET(VENTES!$G$2,,,COUNTA(VENTES!G:G),))</f>
        <v>0</v>
      </c>
      <c r="F1357" s="38"/>
      <c r="G1357" s="38"/>
      <c r="H1357" s="38"/>
    </row>
    <row r="1358" spans="1:8">
      <c r="A1358" s="24" t="str">
        <f>Listes!A1357</f>
        <v>5070081</v>
      </c>
      <c r="B1358" t="str">
        <f>VLOOKUP(A1358,Tableau1[],2,0)&amp;""</f>
        <v>CLIC CLAC REGATA</v>
      </c>
      <c r="C1358" t="str">
        <f>VLOOKUP(A1358,Tableau1[],3,0)&amp;""</f>
        <v>SALON</v>
      </c>
      <c r="D1358" s="23">
        <f ca="1">SUMIF(OFFSET(ACHATS!$D$2,,,COUNTA(ACHATS!D:D),),A1358,OFFSET(ACHATS!$G$2,,,COUNTA(ACHATS!G:G),))</f>
        <v>0</v>
      </c>
      <c r="E1358" s="23">
        <f ca="1">SUMIF(OFFSET(VENTES!$D$2,,,COUNTA(VENTES!D:D),),A1358,OFFSET(VENTES!$G$2,,,COUNTA(VENTES!G:G),))</f>
        <v>0</v>
      </c>
      <c r="F1358" s="38"/>
      <c r="G1358" s="38"/>
      <c r="H1358" s="38"/>
    </row>
    <row r="1359" spans="1:8">
      <c r="A1359" s="24" t="str">
        <f>Listes!A1358</f>
        <v>5070082</v>
      </c>
      <c r="B1359" t="str">
        <f>VLOOKUP(A1359,Tableau1[],2,0)&amp;""</f>
        <v>SALON VIOLA 3+2+1+POUF SOFA SET</v>
      </c>
      <c r="C1359" t="str">
        <f>VLOOKUP(A1359,Tableau1[],3,0)&amp;""</f>
        <v>SALON</v>
      </c>
      <c r="D1359" s="23">
        <f ca="1">SUMIF(OFFSET(ACHATS!$D$2,,,COUNTA(ACHATS!D:D),),A1359,OFFSET(ACHATS!$G$2,,,COUNTA(ACHATS!G:G),))</f>
        <v>0</v>
      </c>
      <c r="E1359" s="23">
        <f ca="1">SUMIF(OFFSET(VENTES!$D$2,,,COUNTA(VENTES!D:D),),A1359,OFFSET(VENTES!$G$2,,,COUNTA(VENTES!G:G),))</f>
        <v>0</v>
      </c>
      <c r="F1359" s="38"/>
      <c r="G1359" s="38"/>
      <c r="H1359" s="38"/>
    </row>
    <row r="1360" spans="1:8">
      <c r="A1360" s="24" t="str">
        <f>Listes!A1359</f>
        <v>5070083</v>
      </c>
      <c r="B1360" t="str">
        <f>VLOOKUP(A1360,Tableau1[],2,0)&amp;""</f>
        <v>CLIC CLAC VIVID 3 SEATER</v>
      </c>
      <c r="C1360" t="str">
        <f>VLOOKUP(A1360,Tableau1[],3,0)&amp;""</f>
        <v>SALON</v>
      </c>
      <c r="D1360" s="23">
        <f ca="1">SUMIF(OFFSET(ACHATS!$D$2,,,COUNTA(ACHATS!D:D),),A1360,OFFSET(ACHATS!$G$2,,,COUNTA(ACHATS!G:G),))</f>
        <v>0</v>
      </c>
      <c r="E1360" s="23">
        <f ca="1">SUMIF(OFFSET(VENTES!$D$2,,,COUNTA(VENTES!D:D),),A1360,OFFSET(VENTES!$G$2,,,COUNTA(VENTES!G:G),))</f>
        <v>0</v>
      </c>
      <c r="F1360" s="38"/>
      <c r="G1360" s="38"/>
      <c r="H1360" s="38"/>
    </row>
    <row r="1361" spans="1:8">
      <c r="A1361" s="24" t="str">
        <f>Listes!A1360</f>
        <v>5070084</v>
      </c>
      <c r="B1361" t="str">
        <f>VLOOKUP(A1361,Tableau1[],2,0)&amp;""</f>
        <v>SALON PALMERA CORNER SET</v>
      </c>
      <c r="C1361" t="str">
        <f>VLOOKUP(A1361,Tableau1[],3,0)&amp;""</f>
        <v>SALON</v>
      </c>
      <c r="D1361" s="23">
        <f ca="1">SUMIF(OFFSET(ACHATS!$D$2,,,COUNTA(ACHATS!D:D),),A1361,OFFSET(ACHATS!$G$2,,,COUNTA(ACHATS!G:G),))</f>
        <v>0</v>
      </c>
      <c r="E1361" s="23">
        <f ca="1">SUMIF(OFFSET(VENTES!$D$2,,,COUNTA(VENTES!D:D),),A1361,OFFSET(VENTES!$G$2,,,COUNTA(VENTES!G:G),))</f>
        <v>0</v>
      </c>
      <c r="F1361" s="38"/>
      <c r="G1361" s="38"/>
      <c r="H1361" s="38"/>
    </row>
    <row r="1362" spans="1:8">
      <c r="A1362" s="24" t="str">
        <f>Listes!A1361</f>
        <v>5070085</v>
      </c>
      <c r="B1362" t="str">
        <f>VLOOKUP(A1362,Tableau1[],2,0)&amp;""</f>
        <v>SALON VISION CORNER SET SHELF ARMS (W.O ARMCHAIR) ALL FABRIC</v>
      </c>
      <c r="C1362" t="str">
        <f>VLOOKUP(A1362,Tableau1[],3,0)&amp;""</f>
        <v>SALON</v>
      </c>
      <c r="D1362" s="23">
        <f ca="1">SUMIF(OFFSET(ACHATS!$D$2,,,COUNTA(ACHATS!D:D),),A1362,OFFSET(ACHATS!$G$2,,,COUNTA(ACHATS!G:G),))</f>
        <v>0</v>
      </c>
      <c r="E1362" s="23">
        <f ca="1">SUMIF(OFFSET(VENTES!$D$2,,,COUNTA(VENTES!D:D),),A1362,OFFSET(VENTES!$G$2,,,COUNTA(VENTES!G:G),))</f>
        <v>0</v>
      </c>
      <c r="F1362" s="38"/>
      <c r="G1362" s="38"/>
      <c r="H1362" s="38"/>
    </row>
    <row r="1363" spans="1:8">
      <c r="A1363" s="24" t="str">
        <f>Listes!A1362</f>
        <v>5070086</v>
      </c>
      <c r="B1363" t="str">
        <f>VLOOKUP(A1363,Tableau1[],2,0)&amp;""</f>
        <v>SALON CROMA 3+2+1 SET (AVEC BED)</v>
      </c>
      <c r="C1363" t="str">
        <f>VLOOKUP(A1363,Tableau1[],3,0)&amp;""</f>
        <v>SALON</v>
      </c>
      <c r="D1363" s="23">
        <f ca="1">SUMIF(OFFSET(ACHATS!$D$2,,,COUNTA(ACHATS!D:D),),A1363,OFFSET(ACHATS!$G$2,,,COUNTA(ACHATS!G:G),))</f>
        <v>0</v>
      </c>
      <c r="E1363" s="23">
        <f ca="1">SUMIF(OFFSET(VENTES!$D$2,,,COUNTA(VENTES!D:D),),A1363,OFFSET(VENTES!$G$2,,,COUNTA(VENTES!G:G),))</f>
        <v>0</v>
      </c>
      <c r="F1363" s="38"/>
      <c r="G1363" s="38"/>
      <c r="H1363" s="38"/>
    </row>
    <row r="1364" spans="1:8">
      <c r="A1364" s="24" t="str">
        <f>Listes!A1363</f>
        <v>5070087</v>
      </c>
      <c r="B1364" t="str">
        <f>VLOOKUP(A1364,Tableau1[],2,0)&amp;""</f>
        <v>CLIC CLAC CROMA 3 SEATHER</v>
      </c>
      <c r="C1364" t="str">
        <f>VLOOKUP(A1364,Tableau1[],3,0)&amp;""</f>
        <v>SALON</v>
      </c>
      <c r="D1364" s="23">
        <f ca="1">SUMIF(OFFSET(ACHATS!$D$2,,,COUNTA(ACHATS!D:D),),A1364,OFFSET(ACHATS!$G$2,,,COUNTA(ACHATS!G:G),))</f>
        <v>0</v>
      </c>
      <c r="E1364" s="23">
        <f ca="1">SUMIF(OFFSET(VENTES!$D$2,,,COUNTA(VENTES!D:D),),A1364,OFFSET(VENTES!$G$2,,,COUNTA(VENTES!G:G),))</f>
        <v>0</v>
      </c>
      <c r="F1364" s="38"/>
      <c r="G1364" s="38"/>
      <c r="H1364" s="38"/>
    </row>
    <row r="1365" spans="1:8">
      <c r="A1365" s="24" t="str">
        <f>Listes!A1364</f>
        <v>5070088</v>
      </c>
      <c r="B1365" t="str">
        <f>VLOOKUP(A1365,Tableau1[],2,0)&amp;""</f>
        <v>SALON ORLANDO 3+2+B+B SOFA SET</v>
      </c>
      <c r="C1365" t="str">
        <f>VLOOKUP(A1365,Tableau1[],3,0)&amp;""</f>
        <v>SALON</v>
      </c>
      <c r="D1365" s="23">
        <f ca="1">SUMIF(OFFSET(ACHATS!$D$2,,,COUNTA(ACHATS!D:D),),A1365,OFFSET(ACHATS!$G$2,,,COUNTA(ACHATS!G:G),))</f>
        <v>0</v>
      </c>
      <c r="E1365" s="23">
        <f ca="1">SUMIF(OFFSET(VENTES!$D$2,,,COUNTA(VENTES!D:D),),A1365,OFFSET(VENTES!$G$2,,,COUNTA(VENTES!G:G),))</f>
        <v>0</v>
      </c>
      <c r="F1365" s="38"/>
      <c r="G1365" s="38"/>
      <c r="H1365" s="38"/>
    </row>
    <row r="1366" spans="1:8">
      <c r="A1366" s="24" t="str">
        <f>Listes!A1365</f>
        <v>5070089</v>
      </c>
      <c r="B1366" t="str">
        <f>VLOOKUP(A1366,Tableau1[],2,0)&amp;""</f>
        <v>CLIC CLAC VERONA 2 SEAT CL ROUGE</v>
      </c>
      <c r="C1366" t="str">
        <f>VLOOKUP(A1366,Tableau1[],3,0)&amp;""</f>
        <v>SALON</v>
      </c>
      <c r="D1366" s="23">
        <f ca="1">SUMIF(OFFSET(ACHATS!$D$2,,,COUNTA(ACHATS!D:D),),A1366,OFFSET(ACHATS!$G$2,,,COUNTA(ACHATS!G:G),))</f>
        <v>0</v>
      </c>
      <c r="E1366" s="23">
        <f ca="1">SUMIF(OFFSET(VENTES!$D$2,,,COUNTA(VENTES!D:D),),A1366,OFFSET(VENTES!$G$2,,,COUNTA(VENTES!G:G),))</f>
        <v>0</v>
      </c>
      <c r="F1366" s="38"/>
      <c r="G1366" s="38"/>
      <c r="H1366" s="38"/>
    </row>
    <row r="1367" spans="1:8">
      <c r="A1367" s="24" t="str">
        <f>Listes!A1366</f>
        <v>5070090</v>
      </c>
      <c r="B1367" t="str">
        <f>VLOOKUP(A1367,Tableau1[],2,0)&amp;""</f>
        <v>CLIC CLAC VICTORIA 2SEAT</v>
      </c>
      <c r="C1367" t="str">
        <f>VLOOKUP(A1367,Tableau1[],3,0)&amp;""</f>
        <v>SALON</v>
      </c>
      <c r="D1367" s="23">
        <f ca="1">SUMIF(OFFSET(ACHATS!$D$2,,,COUNTA(ACHATS!D:D),),A1367,OFFSET(ACHATS!$G$2,,,COUNTA(ACHATS!G:G),))</f>
        <v>0</v>
      </c>
      <c r="E1367" s="23">
        <f ca="1">SUMIF(OFFSET(VENTES!$D$2,,,COUNTA(VENTES!D:D),),A1367,OFFSET(VENTES!$G$2,,,COUNTA(VENTES!G:G),))</f>
        <v>0</v>
      </c>
      <c r="F1367" s="38"/>
      <c r="G1367" s="38"/>
      <c r="H1367" s="38"/>
    </row>
    <row r="1368" spans="1:8">
      <c r="A1368" s="24" t="str">
        <f>Listes!A1367</f>
        <v>5070091</v>
      </c>
      <c r="B1368" t="str">
        <f>VLOOKUP(A1368,Tableau1[],2,0)&amp;""</f>
        <v>CLIC CLAC VIVID 3 SEATER CL ORANGE</v>
      </c>
      <c r="C1368" t="str">
        <f>VLOOKUP(A1368,Tableau1[],3,0)&amp;""</f>
        <v>SALON</v>
      </c>
      <c r="D1368" s="23">
        <f ca="1">SUMIF(OFFSET(ACHATS!$D$2,,,COUNTA(ACHATS!D:D),),A1368,OFFSET(ACHATS!$G$2,,,COUNTA(ACHATS!G:G),))</f>
        <v>0</v>
      </c>
      <c r="E1368" s="23">
        <f ca="1">SUMIF(OFFSET(VENTES!$D$2,,,COUNTA(VENTES!D:D),),A1368,OFFSET(VENTES!$G$2,,,COUNTA(VENTES!G:G),))</f>
        <v>0</v>
      </c>
      <c r="F1368" s="38"/>
      <c r="G1368" s="38"/>
      <c r="H1368" s="38"/>
    </row>
    <row r="1369" spans="1:8">
      <c r="A1369" s="24" t="str">
        <f>Listes!A1368</f>
        <v>5070092</v>
      </c>
      <c r="B1369" t="str">
        <f>VLOOKUP(A1369,Tableau1[],2,0)&amp;""</f>
        <v>SALON CAPITAL CORNER SET</v>
      </c>
      <c r="C1369" t="str">
        <f>VLOOKUP(A1369,Tableau1[],3,0)&amp;""</f>
        <v>SALON</v>
      </c>
      <c r="D1369" s="23">
        <f ca="1">SUMIF(OFFSET(ACHATS!$D$2,,,COUNTA(ACHATS!D:D),),A1369,OFFSET(ACHATS!$G$2,,,COUNTA(ACHATS!G:G),))</f>
        <v>0</v>
      </c>
      <c r="E1369" s="23">
        <f ca="1">SUMIF(OFFSET(VENTES!$D$2,,,COUNTA(VENTES!D:D),),A1369,OFFSET(VENTES!$G$2,,,COUNTA(VENTES!G:G),))</f>
        <v>0</v>
      </c>
      <c r="F1369" s="38"/>
      <c r="G1369" s="38"/>
      <c r="H1369" s="38"/>
    </row>
    <row r="1370" spans="1:8">
      <c r="A1370" s="24" t="str">
        <f>Listes!A1369</f>
        <v>5070093</v>
      </c>
      <c r="B1370" t="str">
        <f>VLOOKUP(A1370,Tableau1[],2,0)&amp;""</f>
        <v>SALOM SIMENA 3+3+B+B+P</v>
      </c>
      <c r="C1370" t="str">
        <f>VLOOKUP(A1370,Tableau1[],3,0)&amp;""</f>
        <v>SALON</v>
      </c>
      <c r="D1370" s="23">
        <f ca="1">SUMIF(OFFSET(ACHATS!$D$2,,,COUNTA(ACHATS!D:D),),A1370,OFFSET(ACHATS!$G$2,,,COUNTA(ACHATS!G:G),))</f>
        <v>0</v>
      </c>
      <c r="E1370" s="23">
        <f ca="1">SUMIF(OFFSET(VENTES!$D$2,,,COUNTA(VENTES!D:D),),A1370,OFFSET(VENTES!$G$2,,,COUNTA(VENTES!G:G),))</f>
        <v>0</v>
      </c>
      <c r="F1370" s="38"/>
      <c r="G1370" s="38"/>
      <c r="H1370" s="38"/>
    </row>
    <row r="1371" spans="1:8">
      <c r="A1371" s="24" t="str">
        <f>Listes!A1370</f>
        <v>5070094</v>
      </c>
      <c r="B1371" t="str">
        <f>VLOOKUP(A1371,Tableau1[],2,0)&amp;""</f>
        <v>SALON CAPITAL 3+2+1+1</v>
      </c>
      <c r="C1371" t="str">
        <f>VLOOKUP(A1371,Tableau1[],3,0)&amp;""</f>
        <v>SALON</v>
      </c>
      <c r="D1371" s="23">
        <f ca="1">SUMIF(OFFSET(ACHATS!$D$2,,,COUNTA(ACHATS!D:D),),A1371,OFFSET(ACHATS!$G$2,,,COUNTA(ACHATS!G:G),))</f>
        <v>0</v>
      </c>
      <c r="E1371" s="23">
        <f ca="1">SUMIF(OFFSET(VENTES!$D$2,,,COUNTA(VENTES!D:D),),A1371,OFFSET(VENTES!$G$2,,,COUNTA(VENTES!G:G),))</f>
        <v>0</v>
      </c>
      <c r="F1371" s="38"/>
      <c r="G1371" s="38"/>
      <c r="H1371" s="38"/>
    </row>
    <row r="1372" spans="1:8">
      <c r="A1372" s="24" t="str">
        <f>Listes!A1371</f>
        <v>5070095</v>
      </c>
      <c r="B1372" t="str">
        <f>VLOOKUP(A1372,Tableau1[],2,0)&amp;""</f>
        <v>VISION  CORNER SET SQUARE COL GRIS</v>
      </c>
      <c r="C1372" t="str">
        <f>VLOOKUP(A1372,Tableau1[],3,0)&amp;""</f>
        <v>SALON</v>
      </c>
      <c r="D1372" s="23">
        <f ca="1">SUMIF(OFFSET(ACHATS!$D$2,,,COUNTA(ACHATS!D:D),),A1372,OFFSET(ACHATS!$G$2,,,COUNTA(ACHATS!G:G),))</f>
        <v>0</v>
      </c>
      <c r="E1372" s="23">
        <f ca="1">SUMIF(OFFSET(VENTES!$D$2,,,COUNTA(VENTES!D:D),),A1372,OFFSET(VENTES!$G$2,,,COUNTA(VENTES!G:G),))</f>
        <v>0</v>
      </c>
      <c r="F1372" s="38"/>
      <c r="G1372" s="38"/>
      <c r="H1372" s="38"/>
    </row>
    <row r="1373" spans="1:8">
      <c r="A1373" s="24" t="str">
        <f>Listes!A1372</f>
        <v>5070096</v>
      </c>
      <c r="B1373" t="str">
        <f>VLOOKUP(A1373,Tableau1[],2,0)&amp;""</f>
        <v>SALON FORTE CORNER SET</v>
      </c>
      <c r="C1373" t="str">
        <f>VLOOKUP(A1373,Tableau1[],3,0)&amp;""</f>
        <v>SALON</v>
      </c>
      <c r="D1373" s="23">
        <f ca="1">SUMIF(OFFSET(ACHATS!$D$2,,,COUNTA(ACHATS!D:D),),A1373,OFFSET(ACHATS!$G$2,,,COUNTA(ACHATS!G:G),))</f>
        <v>0</v>
      </c>
      <c r="E1373" s="23">
        <f ca="1">SUMIF(OFFSET(VENTES!$D$2,,,COUNTA(VENTES!D:D),),A1373,OFFSET(VENTES!$G$2,,,COUNTA(VENTES!G:G),))</f>
        <v>0</v>
      </c>
      <c r="F1373" s="38"/>
      <c r="G1373" s="38"/>
      <c r="H1373" s="38"/>
    </row>
    <row r="1374" spans="1:8">
      <c r="A1374" s="24" t="str">
        <f>Listes!A1373</f>
        <v>5070097</v>
      </c>
      <c r="B1374" t="str">
        <f>VLOOKUP(A1374,Tableau1[],2,0)&amp;""</f>
        <v>SALON FORTE CORNER SET</v>
      </c>
      <c r="C1374" t="str">
        <f>VLOOKUP(A1374,Tableau1[],3,0)&amp;""</f>
        <v>SALON</v>
      </c>
      <c r="D1374" s="23">
        <f ca="1">SUMIF(OFFSET(ACHATS!$D$2,,,COUNTA(ACHATS!D:D),),A1374,OFFSET(ACHATS!$G$2,,,COUNTA(ACHATS!G:G),))</f>
        <v>0</v>
      </c>
      <c r="E1374" s="23">
        <f ca="1">SUMIF(OFFSET(VENTES!$D$2,,,COUNTA(VENTES!D:D),),A1374,OFFSET(VENTES!$G$2,,,COUNTA(VENTES!G:G),))</f>
        <v>0</v>
      </c>
      <c r="F1374" s="38"/>
      <c r="G1374" s="38"/>
      <c r="H1374" s="38"/>
    </row>
    <row r="1375" spans="1:8">
      <c r="A1375" s="24" t="str">
        <f>Listes!A1374</f>
        <v>5070098</v>
      </c>
      <c r="B1375" t="str">
        <f>VLOOKUP(A1375,Tableau1[],2,0)&amp;""</f>
        <v>SALON FORTE 3+2+1 SET</v>
      </c>
      <c r="C1375" t="str">
        <f>VLOOKUP(A1375,Tableau1[],3,0)&amp;""</f>
        <v>SALON</v>
      </c>
      <c r="D1375" s="23">
        <f ca="1">SUMIF(OFFSET(ACHATS!$D$2,,,COUNTA(ACHATS!D:D),),A1375,OFFSET(ACHATS!$G$2,,,COUNTA(ACHATS!G:G),))</f>
        <v>0</v>
      </c>
      <c r="E1375" s="23">
        <f ca="1">SUMIF(OFFSET(VENTES!$D$2,,,COUNTA(VENTES!D:D),),A1375,OFFSET(VENTES!$G$2,,,COUNTA(VENTES!G:G),))</f>
        <v>0</v>
      </c>
      <c r="F1375" s="38"/>
      <c r="G1375" s="38"/>
      <c r="H1375" s="38"/>
    </row>
    <row r="1376" spans="1:8">
      <c r="A1376" s="24" t="str">
        <f>Listes!A1375</f>
        <v>5070099</v>
      </c>
      <c r="B1376" t="str">
        <f>VLOOKUP(A1376,Tableau1[],2,0)&amp;""</f>
        <v>SALON RONESANS 3+3+B+B+P+SOFA</v>
      </c>
      <c r="C1376" t="str">
        <f>VLOOKUP(A1376,Tableau1[],3,0)&amp;""</f>
        <v>SALON</v>
      </c>
      <c r="D1376" s="23">
        <f ca="1">SUMIF(OFFSET(ACHATS!$D$2,,,COUNTA(ACHATS!D:D),),A1376,OFFSET(ACHATS!$G$2,,,COUNTA(ACHATS!G:G),))</f>
        <v>0</v>
      </c>
      <c r="E1376" s="23">
        <f ca="1">SUMIF(OFFSET(VENTES!$D$2,,,COUNTA(VENTES!D:D),),A1376,OFFSET(VENTES!$G$2,,,COUNTA(VENTES!G:G),))</f>
        <v>0</v>
      </c>
      <c r="F1376" s="38"/>
      <c r="G1376" s="38"/>
      <c r="H1376" s="38"/>
    </row>
    <row r="1377" spans="1:8">
      <c r="A1377" s="24" t="str">
        <f>Listes!A1376</f>
        <v>5070100</v>
      </c>
      <c r="B1377" t="str">
        <f>VLOOKUP(A1377,Tableau1[],2,0)&amp;""</f>
        <v>SALON WESTERN 3+2+1 SET</v>
      </c>
      <c r="C1377" t="str">
        <f>VLOOKUP(A1377,Tableau1[],3,0)&amp;""</f>
        <v>SALON</v>
      </c>
      <c r="D1377" s="23">
        <f ca="1">SUMIF(OFFSET(ACHATS!$D$2,,,COUNTA(ACHATS!D:D),),A1377,OFFSET(ACHATS!$G$2,,,COUNTA(ACHATS!G:G),))</f>
        <v>0</v>
      </c>
      <c r="E1377" s="23">
        <f ca="1">SUMIF(OFFSET(VENTES!$D$2,,,COUNTA(VENTES!D:D),),A1377,OFFSET(VENTES!$G$2,,,COUNTA(VENTES!G:G),))</f>
        <v>0</v>
      </c>
      <c r="F1377" s="38"/>
      <c r="G1377" s="38"/>
      <c r="H1377" s="38"/>
    </row>
    <row r="1378" spans="1:8">
      <c r="A1378" s="24" t="str">
        <f>Listes!A1377</f>
        <v>5070101</v>
      </c>
      <c r="B1378" t="str">
        <f>VLOOKUP(A1378,Tableau1[],2,0)&amp;""</f>
        <v>VISION 3+2+1+1 SET AVEC ACCOUDOIR CL MARRON</v>
      </c>
      <c r="C1378" t="str">
        <f>VLOOKUP(A1378,Tableau1[],3,0)&amp;""</f>
        <v>SALON</v>
      </c>
      <c r="D1378" s="23">
        <f ca="1">SUMIF(OFFSET(ACHATS!$D$2,,,COUNTA(ACHATS!D:D),),A1378,OFFSET(ACHATS!$G$2,,,COUNTA(ACHATS!G:G),))</f>
        <v>0</v>
      </c>
      <c r="E1378" s="23">
        <f ca="1">SUMIF(OFFSET(VENTES!$D$2,,,COUNTA(VENTES!D:D),),A1378,OFFSET(VENTES!$G$2,,,COUNTA(VENTES!G:G),))</f>
        <v>0</v>
      </c>
      <c r="F1378" s="38"/>
      <c r="G1378" s="38"/>
      <c r="H1378" s="38"/>
    </row>
    <row r="1379" spans="1:8">
      <c r="A1379" s="24" t="str">
        <f>Listes!A1378</f>
        <v>5070102</v>
      </c>
      <c r="B1379" t="str">
        <f>VLOOKUP(A1379,Tableau1[],2,0)&amp;""</f>
        <v>SALON STEP 3+3+1+1 SET</v>
      </c>
      <c r="C1379" t="str">
        <f>VLOOKUP(A1379,Tableau1[],3,0)&amp;""</f>
        <v>SALON</v>
      </c>
      <c r="D1379" s="23">
        <f ca="1">SUMIF(OFFSET(ACHATS!$D$2,,,COUNTA(ACHATS!D:D),),A1379,OFFSET(ACHATS!$G$2,,,COUNTA(ACHATS!G:G),))</f>
        <v>0</v>
      </c>
      <c r="E1379" s="23">
        <f ca="1">SUMIF(OFFSET(VENTES!$D$2,,,COUNTA(VENTES!D:D),),A1379,OFFSET(VENTES!$G$2,,,COUNTA(VENTES!G:G),))</f>
        <v>0</v>
      </c>
      <c r="F1379" s="38"/>
      <c r="G1379" s="38"/>
      <c r="H1379" s="38"/>
    </row>
    <row r="1380" spans="1:8">
      <c r="A1380" s="24" t="str">
        <f>Listes!A1379</f>
        <v>5070103</v>
      </c>
      <c r="B1380" t="str">
        <f>VLOOKUP(A1380,Tableau1[],2,0)&amp;""</f>
        <v>SALON VISION 3+2+1 SET OVAL LAPEL ARMS REDEYEF FUME</v>
      </c>
      <c r="C1380" t="str">
        <f>VLOOKUP(A1380,Tableau1[],3,0)&amp;""</f>
        <v>SALON</v>
      </c>
      <c r="D1380" s="23">
        <f ca="1">SUMIF(OFFSET(ACHATS!$D$2,,,COUNTA(ACHATS!D:D),),A1380,OFFSET(ACHATS!$G$2,,,COUNTA(ACHATS!G:G),))</f>
        <v>0</v>
      </c>
      <c r="E1380" s="23">
        <f ca="1">SUMIF(OFFSET(VENTES!$D$2,,,COUNTA(VENTES!D:D),),A1380,OFFSET(VENTES!$G$2,,,COUNTA(VENTES!G:G),))</f>
        <v>0</v>
      </c>
      <c r="F1380" s="38"/>
      <c r="G1380" s="38"/>
      <c r="H1380" s="38"/>
    </row>
    <row r="1381" spans="1:8">
      <c r="A1381" s="24" t="str">
        <f>Listes!A1380</f>
        <v>5070104</v>
      </c>
      <c r="B1381" t="str">
        <f>VLOOKUP(A1381,Tableau1[],2,0)&amp;""</f>
        <v>FAUTEUIL ORLANDO  Liquidation HW</v>
      </c>
      <c r="C1381" t="str">
        <f>VLOOKUP(A1381,Tableau1[],3,0)&amp;""</f>
        <v>SALON</v>
      </c>
      <c r="D1381" s="23">
        <f ca="1">SUMIF(OFFSET(ACHATS!$D$2,,,COUNTA(ACHATS!D:D),),A1381,OFFSET(ACHATS!$G$2,,,COUNTA(ACHATS!G:G),))</f>
        <v>0</v>
      </c>
      <c r="E1381" s="23">
        <f ca="1">SUMIF(OFFSET(VENTES!$D$2,,,COUNTA(VENTES!D:D),),A1381,OFFSET(VENTES!$G$2,,,COUNTA(VENTES!G:G),))</f>
        <v>0</v>
      </c>
      <c r="F1381" s="38"/>
      <c r="G1381" s="38"/>
      <c r="H1381" s="38"/>
    </row>
    <row r="1382" spans="1:8">
      <c r="A1382" s="24" t="str">
        <f>Listes!A1381</f>
        <v>5070105</v>
      </c>
      <c r="B1382" t="str">
        <f>VLOOKUP(A1382,Tableau1[],2,0)&amp;""</f>
        <v>SALON CITY 3+3+1+1 S865</v>
      </c>
      <c r="C1382" t="str">
        <f>VLOOKUP(A1382,Tableau1[],3,0)&amp;""</f>
        <v>SALON</v>
      </c>
      <c r="D1382" s="23">
        <f ca="1">SUMIF(OFFSET(ACHATS!$D$2,,,COUNTA(ACHATS!D:D),),A1382,OFFSET(ACHATS!$G$2,,,COUNTA(ACHATS!G:G),))</f>
        <v>0</v>
      </c>
      <c r="E1382" s="23">
        <f ca="1">SUMIF(OFFSET(VENTES!$D$2,,,COUNTA(VENTES!D:D),),A1382,OFFSET(VENTES!$G$2,,,COUNTA(VENTES!G:G),))</f>
        <v>0</v>
      </c>
      <c r="F1382" s="38"/>
      <c r="G1382" s="38"/>
      <c r="H1382" s="38"/>
    </row>
    <row r="1383" spans="1:8">
      <c r="A1383" s="24" t="str">
        <f>Listes!A1382</f>
        <v>5070106</v>
      </c>
      <c r="B1383" t="str">
        <f>VLOOKUP(A1383,Tableau1[],2,0)&amp;""</f>
        <v>CLIC CLAC DYNAMIC CL GRIS RIN BOY PROMO</v>
      </c>
      <c r="C1383" t="str">
        <f>VLOOKUP(A1383,Tableau1[],3,0)&amp;""</f>
        <v>SALON</v>
      </c>
      <c r="D1383" s="23">
        <f ca="1">SUMIF(OFFSET(ACHATS!$D$2,,,COUNTA(ACHATS!D:D),),A1383,OFFSET(ACHATS!$G$2,,,COUNTA(ACHATS!G:G),))</f>
        <v>0</v>
      </c>
      <c r="E1383" s="23">
        <f ca="1">SUMIF(OFFSET(VENTES!$D$2,,,COUNTA(VENTES!D:D),),A1383,OFFSET(VENTES!$G$2,,,COUNTA(VENTES!G:G),))</f>
        <v>0</v>
      </c>
      <c r="F1383" s="38"/>
      <c r="G1383" s="38"/>
      <c r="H1383" s="38"/>
    </row>
    <row r="1384" spans="1:8">
      <c r="A1384" s="24" t="str">
        <f>Listes!A1383</f>
        <v>5070107</v>
      </c>
      <c r="B1384" t="str">
        <f>VLOOKUP(A1384,Tableau1[],2,0)&amp;""</f>
        <v>CLIC CLAC DYNAMIC CL GRIS RING PROMO</v>
      </c>
      <c r="C1384" t="str">
        <f>VLOOKUP(A1384,Tableau1[],3,0)&amp;""</f>
        <v>SALON</v>
      </c>
      <c r="D1384" s="23">
        <f ca="1">SUMIF(OFFSET(ACHATS!$D$2,,,COUNTA(ACHATS!D:D),),A1384,OFFSET(ACHATS!$G$2,,,COUNTA(ACHATS!G:G),))</f>
        <v>0</v>
      </c>
      <c r="E1384" s="23">
        <f ca="1">SUMIF(OFFSET(VENTES!$D$2,,,COUNTA(VENTES!D:D),),A1384,OFFSET(VENTES!$G$2,,,COUNTA(VENTES!G:G),))</f>
        <v>0</v>
      </c>
      <c r="F1384" s="38"/>
      <c r="G1384" s="38"/>
      <c r="H1384" s="38"/>
    </row>
    <row r="1385" spans="1:8">
      <c r="A1385" s="24" t="str">
        <f>Listes!A1384</f>
        <v>5070108</v>
      </c>
      <c r="B1385" t="str">
        <f>VLOOKUP(A1385,Tableau1[],2,0)&amp;""</f>
        <v>CLIC CLAC DYNAMIC CL ORANGE CLAIR PROMO</v>
      </c>
      <c r="C1385" t="str">
        <f>VLOOKUP(A1385,Tableau1[],3,0)&amp;""</f>
        <v>SALON</v>
      </c>
      <c r="D1385" s="23">
        <f ca="1">SUMIF(OFFSET(ACHATS!$D$2,,,COUNTA(ACHATS!D:D),),A1385,OFFSET(ACHATS!$G$2,,,COUNTA(ACHATS!G:G),))</f>
        <v>0</v>
      </c>
      <c r="E1385" s="23">
        <f ca="1">SUMIF(OFFSET(VENTES!$D$2,,,COUNTA(VENTES!D:D),),A1385,OFFSET(VENTES!$G$2,,,COUNTA(VENTES!G:G),))</f>
        <v>0</v>
      </c>
      <c r="F1385" s="38"/>
      <c r="G1385" s="38"/>
      <c r="H1385" s="38"/>
    </row>
    <row r="1386" spans="1:8">
      <c r="A1386" s="24" t="str">
        <f>Listes!A1385</f>
        <v>5070109</v>
      </c>
      <c r="B1386" t="str">
        <f>VLOOKUP(A1386,Tableau1[],2,0)&amp;""</f>
        <v>SALON ANGEL 3+2+B+B SITING GROUP</v>
      </c>
      <c r="C1386" t="str">
        <f>VLOOKUP(A1386,Tableau1[],3,0)&amp;""</f>
        <v>SALON</v>
      </c>
      <c r="D1386" s="23">
        <f ca="1">SUMIF(OFFSET(ACHATS!$D$2,,,COUNTA(ACHATS!D:D),),A1386,OFFSET(ACHATS!$G$2,,,COUNTA(ACHATS!G:G),))</f>
        <v>0</v>
      </c>
      <c r="E1386" s="23">
        <f ca="1">SUMIF(OFFSET(VENTES!$D$2,,,COUNTA(VENTES!D:D),),A1386,OFFSET(VENTES!$G$2,,,COUNTA(VENTES!G:G),))</f>
        <v>0</v>
      </c>
      <c r="F1386" s="38"/>
      <c r="G1386" s="38"/>
      <c r="H1386" s="38"/>
    </row>
    <row r="1387" spans="1:8">
      <c r="A1387" s="24" t="str">
        <f>Listes!A1386</f>
        <v>5070110</v>
      </c>
      <c r="B1387" t="str">
        <f>VLOOKUP(A1387,Tableau1[],2,0)&amp;""</f>
        <v>CLIC CLAC ORLANDO 3 SEAT CL CREME/MARRON</v>
      </c>
      <c r="C1387" t="str">
        <f>VLOOKUP(A1387,Tableau1[],3,0)&amp;""</f>
        <v>SALON</v>
      </c>
      <c r="D1387" s="23">
        <f ca="1">SUMIF(OFFSET(ACHATS!$D$2,,,COUNTA(ACHATS!D:D),),A1387,OFFSET(ACHATS!$G$2,,,COUNTA(ACHATS!G:G),))</f>
        <v>0</v>
      </c>
      <c r="E1387" s="23">
        <f ca="1">SUMIF(OFFSET(VENTES!$D$2,,,COUNTA(VENTES!D:D),),A1387,OFFSET(VENTES!$G$2,,,COUNTA(VENTES!G:G),))</f>
        <v>0</v>
      </c>
      <c r="F1387" s="38"/>
      <c r="G1387" s="38"/>
      <c r="H1387" s="38"/>
    </row>
    <row r="1388" spans="1:8">
      <c r="A1388" s="24" t="str">
        <f>Listes!A1387</f>
        <v>5070111</v>
      </c>
      <c r="B1388" t="str">
        <f>VLOOKUP(A1388,Tableau1[],2,0)&amp;""</f>
        <v>SALON SENKRON  S 3+2+1+1 SET</v>
      </c>
      <c r="C1388" t="str">
        <f>VLOOKUP(A1388,Tableau1[],3,0)&amp;""</f>
        <v>SALON</v>
      </c>
      <c r="D1388" s="23">
        <f ca="1">SUMIF(OFFSET(ACHATS!$D$2,,,COUNTA(ACHATS!D:D),),A1388,OFFSET(ACHATS!$G$2,,,COUNTA(ACHATS!G:G),))</f>
        <v>0</v>
      </c>
      <c r="E1388" s="23">
        <f ca="1">SUMIF(OFFSET(VENTES!$D$2,,,COUNTA(VENTES!D:D),),A1388,OFFSET(VENTES!$G$2,,,COUNTA(VENTES!G:G),))</f>
        <v>0</v>
      </c>
      <c r="F1388" s="38"/>
      <c r="G1388" s="38"/>
      <c r="H1388" s="38"/>
    </row>
    <row r="1389" spans="1:8">
      <c r="A1389" s="24" t="str">
        <f>Listes!A1388</f>
        <v>5070112</v>
      </c>
      <c r="B1389" t="str">
        <f>VLOOKUP(A1389,Tableau1[],2,0)&amp;""</f>
        <v>SALON VISION OVAL CORNER CL CREME (ACCOUDOIRE AVEC ETAGERE)</v>
      </c>
      <c r="C1389" t="str">
        <f>VLOOKUP(A1389,Tableau1[],3,0)&amp;""</f>
        <v>SALON</v>
      </c>
      <c r="D1389" s="23">
        <f ca="1">SUMIF(OFFSET(ACHATS!$D$2,,,COUNTA(ACHATS!D:D),),A1389,OFFSET(ACHATS!$G$2,,,COUNTA(ACHATS!G:G),))</f>
        <v>0</v>
      </c>
      <c r="E1389" s="23">
        <f ca="1">SUMIF(OFFSET(VENTES!$D$2,,,COUNTA(VENTES!D:D),),A1389,OFFSET(VENTES!$G$2,,,COUNTA(VENTES!G:G),))</f>
        <v>0</v>
      </c>
      <c r="F1389" s="38"/>
      <c r="G1389" s="38"/>
      <c r="H1389" s="38"/>
    </row>
    <row r="1390" spans="1:8">
      <c r="A1390" s="24" t="str">
        <f>Listes!A1389</f>
        <v>5070113</v>
      </c>
      <c r="B1390" t="str">
        <f>VLOOKUP(A1390,Tableau1[],2,0)&amp;""</f>
        <v>CLIC CLAC VERONE 2 SEAT CL MARRON CLAIR</v>
      </c>
      <c r="C1390" t="str">
        <f>VLOOKUP(A1390,Tableau1[],3,0)&amp;""</f>
        <v>SALON</v>
      </c>
      <c r="D1390" s="23">
        <f ca="1">SUMIF(OFFSET(ACHATS!$D$2,,,COUNTA(ACHATS!D:D),),A1390,OFFSET(ACHATS!$G$2,,,COUNTA(ACHATS!G:G),))</f>
        <v>0</v>
      </c>
      <c r="E1390" s="23">
        <f ca="1">SUMIF(OFFSET(VENTES!$D$2,,,COUNTA(VENTES!D:D),),A1390,OFFSET(VENTES!$G$2,,,COUNTA(VENTES!G:G),))</f>
        <v>0</v>
      </c>
      <c r="F1390" s="38"/>
      <c r="G1390" s="38"/>
      <c r="H1390" s="38"/>
    </row>
    <row r="1391" spans="1:8">
      <c r="A1391" s="24" t="str">
        <f>Listes!A1390</f>
        <v>5070114</v>
      </c>
      <c r="B1391" t="str">
        <f>VLOOKUP(A1391,Tableau1[],2,0)&amp;""</f>
        <v>CLIC CLAC VERONE 2 SEAT CL MARRON FONCE</v>
      </c>
      <c r="C1391" t="str">
        <f>VLOOKUP(A1391,Tableau1[],3,0)&amp;""</f>
        <v>SALON</v>
      </c>
      <c r="D1391" s="23">
        <f ca="1">SUMIF(OFFSET(ACHATS!$D$2,,,COUNTA(ACHATS!D:D),),A1391,OFFSET(ACHATS!$G$2,,,COUNTA(ACHATS!G:G),))</f>
        <v>0</v>
      </c>
      <c r="E1391" s="23">
        <f ca="1">SUMIF(OFFSET(VENTES!$D$2,,,COUNTA(VENTES!D:D),),A1391,OFFSET(VENTES!$G$2,,,COUNTA(VENTES!G:G),))</f>
        <v>0</v>
      </c>
      <c r="F1391" s="38"/>
      <c r="G1391" s="38"/>
      <c r="H1391" s="38"/>
    </row>
    <row r="1392" spans="1:8">
      <c r="A1392" s="24" t="str">
        <f>Listes!A1391</f>
        <v>5070115</v>
      </c>
      <c r="B1392" t="str">
        <f>VLOOKUP(A1392,Tableau1[],2,0)&amp;""</f>
        <v>CLIC CLAC AHENK 2 SEAT</v>
      </c>
      <c r="C1392" t="str">
        <f>VLOOKUP(A1392,Tableau1[],3,0)&amp;""</f>
        <v>SALON</v>
      </c>
      <c r="D1392" s="23">
        <f ca="1">SUMIF(OFFSET(ACHATS!$D$2,,,COUNTA(ACHATS!D:D),),A1392,OFFSET(ACHATS!$G$2,,,COUNTA(ACHATS!G:G),))</f>
        <v>0</v>
      </c>
      <c r="E1392" s="23">
        <f ca="1">SUMIF(OFFSET(VENTES!$D$2,,,COUNTA(VENTES!D:D),),A1392,OFFSET(VENTES!$G$2,,,COUNTA(VENTES!G:G),))</f>
        <v>0</v>
      </c>
      <c r="F1392" s="38"/>
      <c r="G1392" s="38"/>
      <c r="H1392" s="38"/>
    </row>
    <row r="1393" spans="1:8">
      <c r="A1393" s="24" t="str">
        <f>Listes!A1392</f>
        <v>5070116</v>
      </c>
      <c r="B1393" t="str">
        <f>VLOOKUP(A1393,Tableau1[],2,0)&amp;""</f>
        <v>SALON ARMONII 3+2+1+1</v>
      </c>
      <c r="C1393" t="str">
        <f>VLOOKUP(A1393,Tableau1[],3,0)&amp;""</f>
        <v>SALON</v>
      </c>
      <c r="D1393" s="23">
        <f ca="1">SUMIF(OFFSET(ACHATS!$D$2,,,COUNTA(ACHATS!D:D),),A1393,OFFSET(ACHATS!$G$2,,,COUNTA(ACHATS!G:G),))</f>
        <v>0</v>
      </c>
      <c r="E1393" s="23">
        <f ca="1">SUMIF(OFFSET(VENTES!$D$2,,,COUNTA(VENTES!D:D),),A1393,OFFSET(VENTES!$G$2,,,COUNTA(VENTES!G:G),))</f>
        <v>0</v>
      </c>
      <c r="F1393" s="38"/>
      <c r="G1393" s="38"/>
      <c r="H1393" s="38"/>
    </row>
    <row r="1394" spans="1:8">
      <c r="A1394" s="24" t="str">
        <f>Listes!A1393</f>
        <v>5070117</v>
      </c>
      <c r="B1394" t="str">
        <f>VLOOKUP(A1394,Tableau1[],2,0)&amp;""</f>
        <v>SALON KARYA 3+2+B+B</v>
      </c>
      <c r="C1394" t="str">
        <f>VLOOKUP(A1394,Tableau1[],3,0)&amp;""</f>
        <v>SALON</v>
      </c>
      <c r="D1394" s="23">
        <f ca="1">SUMIF(OFFSET(ACHATS!$D$2,,,COUNTA(ACHATS!D:D),),A1394,OFFSET(ACHATS!$G$2,,,COUNTA(ACHATS!G:G),))</f>
        <v>0</v>
      </c>
      <c r="E1394" s="23">
        <f ca="1">SUMIF(OFFSET(VENTES!$D$2,,,COUNTA(VENTES!D:D),),A1394,OFFSET(VENTES!$G$2,,,COUNTA(VENTES!G:G),))</f>
        <v>0</v>
      </c>
      <c r="F1394" s="38"/>
      <c r="G1394" s="38"/>
      <c r="H1394" s="38"/>
    </row>
    <row r="1395" spans="1:8">
      <c r="A1395" s="24" t="str">
        <f>Listes!A1394</f>
        <v>5070118</v>
      </c>
      <c r="B1395" t="str">
        <f>VLOOKUP(A1395,Tableau1[],2,0)&amp;""</f>
        <v>SALON LINE 3+3+1+1 SET</v>
      </c>
      <c r="C1395" t="str">
        <f>VLOOKUP(A1395,Tableau1[],3,0)&amp;""</f>
        <v>SALON</v>
      </c>
      <c r="D1395" s="23">
        <f ca="1">SUMIF(OFFSET(ACHATS!$D$2,,,COUNTA(ACHATS!D:D),),A1395,OFFSET(ACHATS!$G$2,,,COUNTA(ACHATS!G:G),))</f>
        <v>0</v>
      </c>
      <c r="E1395" s="23">
        <f ca="1">SUMIF(OFFSET(VENTES!$D$2,,,COUNTA(VENTES!D:D),),A1395,OFFSET(VENTES!$G$2,,,COUNTA(VENTES!G:G),))</f>
        <v>0</v>
      </c>
      <c r="F1395" s="38"/>
      <c r="G1395" s="38"/>
      <c r="H1395" s="38"/>
    </row>
    <row r="1396" spans="1:8">
      <c r="A1396" s="24" t="str">
        <f>Listes!A1395</f>
        <v>5070119</v>
      </c>
      <c r="B1396" t="str">
        <f>VLOOKUP(A1396,Tableau1[],2,0)&amp;""</f>
        <v>SALON  LYMRA 3+2+B+B+ SET</v>
      </c>
      <c r="C1396" t="str">
        <f>VLOOKUP(A1396,Tableau1[],3,0)&amp;""</f>
        <v>SALON</v>
      </c>
      <c r="D1396" s="23">
        <f ca="1">SUMIF(OFFSET(ACHATS!$D$2,,,COUNTA(ACHATS!D:D),),A1396,OFFSET(ACHATS!$G$2,,,COUNTA(ACHATS!G:G),))</f>
        <v>0</v>
      </c>
      <c r="E1396" s="23">
        <f ca="1">SUMIF(OFFSET(VENTES!$D$2,,,COUNTA(VENTES!D:D),),A1396,OFFSET(VENTES!$G$2,,,COUNTA(VENTES!G:G),))</f>
        <v>0</v>
      </c>
      <c r="F1396" s="38"/>
      <c r="G1396" s="38"/>
      <c r="H1396" s="38"/>
    </row>
    <row r="1397" spans="1:8">
      <c r="A1397" s="24" t="str">
        <f>Listes!A1396</f>
        <v>5070120</v>
      </c>
      <c r="B1397" t="str">
        <f>VLOOKUP(A1397,Tableau1[],2,0)&amp;""</f>
        <v>SALON RUYA 3+2+B+B SET</v>
      </c>
      <c r="C1397" t="str">
        <f>VLOOKUP(A1397,Tableau1[],3,0)&amp;""</f>
        <v>SALON</v>
      </c>
      <c r="D1397" s="23">
        <f ca="1">SUMIF(OFFSET(ACHATS!$D$2,,,COUNTA(ACHATS!D:D),),A1397,OFFSET(ACHATS!$G$2,,,COUNTA(ACHATS!G:G),))</f>
        <v>0</v>
      </c>
      <c r="E1397" s="23">
        <f ca="1">SUMIF(OFFSET(VENTES!$D$2,,,COUNTA(VENTES!D:D),),A1397,OFFSET(VENTES!$G$2,,,COUNTA(VENTES!G:G),))</f>
        <v>0</v>
      </c>
      <c r="F1397" s="38"/>
      <c r="G1397" s="38"/>
      <c r="H1397" s="38"/>
    </row>
    <row r="1398" spans="1:8">
      <c r="A1398" s="24" t="str">
        <f>Listes!A1397</f>
        <v>5070121</v>
      </c>
      <c r="B1398" t="str">
        <f>VLOOKUP(A1398,Tableau1[],2,0)&amp;""</f>
        <v>SALON EKOL CORNER SET 3+2+1+P</v>
      </c>
      <c r="C1398" t="str">
        <f>VLOOKUP(A1398,Tableau1[],3,0)&amp;""</f>
        <v>SALON</v>
      </c>
      <c r="D1398" s="23">
        <f ca="1">SUMIF(OFFSET(ACHATS!$D$2,,,COUNTA(ACHATS!D:D),),A1398,OFFSET(ACHATS!$G$2,,,COUNTA(ACHATS!G:G),))</f>
        <v>0</v>
      </c>
      <c r="E1398" s="23">
        <f ca="1">SUMIF(OFFSET(VENTES!$D$2,,,COUNTA(VENTES!D:D),),A1398,OFFSET(VENTES!$G$2,,,COUNTA(VENTES!G:G),))</f>
        <v>0</v>
      </c>
      <c r="F1398" s="38"/>
      <c r="G1398" s="38"/>
      <c r="H1398" s="38"/>
    </row>
    <row r="1399" spans="1:8">
      <c r="A1399" s="24" t="str">
        <f>Listes!A1398</f>
        <v>5070122</v>
      </c>
      <c r="B1399" t="str">
        <f>VLOOKUP(A1399,Tableau1[],2,0)&amp;""</f>
        <v>SALON EKOL CORNER</v>
      </c>
      <c r="C1399" t="str">
        <f>VLOOKUP(A1399,Tableau1[],3,0)&amp;""</f>
        <v>SALON</v>
      </c>
      <c r="D1399" s="23">
        <f ca="1">SUMIF(OFFSET(ACHATS!$D$2,,,COUNTA(ACHATS!D:D),),A1399,OFFSET(ACHATS!$G$2,,,COUNTA(ACHATS!G:G),))</f>
        <v>0</v>
      </c>
      <c r="E1399" s="23">
        <f ca="1">SUMIF(OFFSET(VENTES!$D$2,,,COUNTA(VENTES!D:D),),A1399,OFFSET(VENTES!$G$2,,,COUNTA(VENTES!G:G),))</f>
        <v>0</v>
      </c>
      <c r="F1399" s="38"/>
      <c r="G1399" s="38"/>
      <c r="H1399" s="38"/>
    </row>
    <row r="1400" spans="1:8">
      <c r="A1400" s="24" t="str">
        <f>Listes!A1399</f>
        <v>5070123</v>
      </c>
      <c r="B1400" t="str">
        <f>VLOOKUP(A1400,Tableau1[],2,0)&amp;""</f>
        <v>SALON NOVA S 3+2+1  SOFA SET</v>
      </c>
      <c r="C1400" t="str">
        <f>VLOOKUP(A1400,Tableau1[],3,0)&amp;""</f>
        <v>SALON</v>
      </c>
      <c r="D1400" s="23">
        <f ca="1">SUMIF(OFFSET(ACHATS!$D$2,,,COUNTA(ACHATS!D:D),),A1400,OFFSET(ACHATS!$G$2,,,COUNTA(ACHATS!G:G),))</f>
        <v>0</v>
      </c>
      <c r="E1400" s="23">
        <f ca="1">SUMIF(OFFSET(VENTES!$D$2,,,COUNTA(VENTES!D:D),),A1400,OFFSET(VENTES!$G$2,,,COUNTA(VENTES!G:G),))</f>
        <v>0</v>
      </c>
      <c r="F1400" s="38"/>
      <c r="G1400" s="38"/>
      <c r="H1400" s="38"/>
    </row>
    <row r="1401" spans="1:8">
      <c r="A1401" s="24" t="str">
        <f>Listes!A1400</f>
        <v>5070124</v>
      </c>
      <c r="B1401" t="str">
        <f>VLOOKUP(A1401,Tableau1[],2,0)&amp;""</f>
        <v>SALON VISION 3+2+1SET OVAL LAPEL ARMS CL MARRON S1066A</v>
      </c>
      <c r="C1401" t="str">
        <f>VLOOKUP(A1401,Tableau1[],3,0)&amp;""</f>
        <v>SALON</v>
      </c>
      <c r="D1401" s="23">
        <f ca="1">SUMIF(OFFSET(ACHATS!$D$2,,,COUNTA(ACHATS!D:D),),A1401,OFFSET(ACHATS!$G$2,,,COUNTA(ACHATS!G:G),))</f>
        <v>0</v>
      </c>
      <c r="E1401" s="23">
        <f ca="1">SUMIF(OFFSET(VENTES!$D$2,,,COUNTA(VENTES!D:D),),A1401,OFFSET(VENTES!$G$2,,,COUNTA(VENTES!G:G),))</f>
        <v>0</v>
      </c>
      <c r="F1401" s="38"/>
      <c r="G1401" s="38"/>
      <c r="H1401" s="38"/>
    </row>
    <row r="1402" spans="1:8">
      <c r="A1402" s="24" t="str">
        <f>Listes!A1401</f>
        <v>5070125</v>
      </c>
      <c r="B1402" t="str">
        <f>VLOOKUP(A1402,Tableau1[],2,0)&amp;""</f>
        <v>SALON SENKRON S 3+2+1 SOFA SET</v>
      </c>
      <c r="C1402" t="str">
        <f>VLOOKUP(A1402,Tableau1[],3,0)&amp;""</f>
        <v>SALON</v>
      </c>
      <c r="D1402" s="23">
        <f ca="1">SUMIF(OFFSET(ACHATS!$D$2,,,COUNTA(ACHATS!D:D),),A1402,OFFSET(ACHATS!$G$2,,,COUNTA(ACHATS!G:G),))</f>
        <v>0</v>
      </c>
      <c r="E1402" s="23">
        <f ca="1">SUMIF(OFFSET(VENTES!$D$2,,,COUNTA(VENTES!D:D),),A1402,OFFSET(VENTES!$G$2,,,COUNTA(VENTES!G:G),))</f>
        <v>0</v>
      </c>
      <c r="F1402" s="38"/>
      <c r="G1402" s="38"/>
      <c r="H1402" s="38"/>
    </row>
    <row r="1403" spans="1:8">
      <c r="A1403" s="24" t="str">
        <f>Listes!A1402</f>
        <v>5070126</v>
      </c>
      <c r="B1403" t="str">
        <f>VLOOKUP(A1403,Tableau1[],2,0)&amp;""</f>
        <v>POUF """"FANCHAIR""""  EN CUIR CL JAUNE"""</v>
      </c>
      <c r="C1403" t="str">
        <f>VLOOKUP(A1403,Tableau1[],3,0)&amp;""</f>
        <v>C.A.C.AD</v>
      </c>
      <c r="D1403" s="23">
        <f ca="1">SUMIF(OFFSET(ACHATS!$D$2,,,COUNTA(ACHATS!D:D),),A1403,OFFSET(ACHATS!$G$2,,,COUNTA(ACHATS!G:G),))</f>
        <v>0</v>
      </c>
      <c r="E1403" s="23">
        <f ca="1">SUMIF(OFFSET(VENTES!$D$2,,,COUNTA(VENTES!D:D),),A1403,OFFSET(VENTES!$G$2,,,COUNTA(VENTES!G:G),))</f>
        <v>0</v>
      </c>
      <c r="F1403" s="38"/>
      <c r="G1403" s="38"/>
      <c r="H1403" s="38"/>
    </row>
    <row r="1404" spans="1:8">
      <c r="A1404" s="24" t="str">
        <f>Listes!A1403</f>
        <v>5070127</v>
      </c>
      <c r="B1404" t="str">
        <f>VLOOKUP(A1404,Tableau1[],2,0)&amp;""</f>
        <v>SALON EKOL 3+3+1+1 SET</v>
      </c>
      <c r="C1404" t="str">
        <f>VLOOKUP(A1404,Tableau1[],3,0)&amp;""</f>
        <v>SALON</v>
      </c>
      <c r="D1404" s="23">
        <f ca="1">SUMIF(OFFSET(ACHATS!$D$2,,,COUNTA(ACHATS!D:D),),A1404,OFFSET(ACHATS!$G$2,,,COUNTA(ACHATS!G:G),))</f>
        <v>0</v>
      </c>
      <c r="E1404" s="23">
        <f ca="1">SUMIF(OFFSET(VENTES!$D$2,,,COUNTA(VENTES!D:D),),A1404,OFFSET(VENTES!$G$2,,,COUNTA(VENTES!G:G),))</f>
        <v>0</v>
      </c>
      <c r="F1404" s="38"/>
      <c r="G1404" s="38"/>
      <c r="H1404" s="38"/>
    </row>
    <row r="1405" spans="1:8">
      <c r="A1405" s="24" t="str">
        <f>Listes!A1404</f>
        <v>5070128</v>
      </c>
      <c r="B1405" t="str">
        <f>VLOOKUP(A1405,Tableau1[],2,0)&amp;""</f>
        <v>SALON EKOL 3+2+1+1 CL MARRON</v>
      </c>
      <c r="C1405" t="str">
        <f>VLOOKUP(A1405,Tableau1[],3,0)&amp;""</f>
        <v>SALON</v>
      </c>
      <c r="D1405" s="23">
        <f ca="1">SUMIF(OFFSET(ACHATS!$D$2,,,COUNTA(ACHATS!D:D),),A1405,OFFSET(ACHATS!$G$2,,,COUNTA(ACHATS!G:G),))</f>
        <v>0</v>
      </c>
      <c r="E1405" s="23">
        <f ca="1">SUMIF(OFFSET(VENTES!$D$2,,,COUNTA(VENTES!D:D),),A1405,OFFSET(VENTES!$G$2,,,COUNTA(VENTES!G:G),))</f>
        <v>0</v>
      </c>
      <c r="F1405" s="38"/>
      <c r="G1405" s="38"/>
      <c r="H1405" s="38"/>
    </row>
    <row r="1406" spans="1:8">
      <c r="A1406" s="24" t="str">
        <f>Listes!A1405</f>
        <v>5070129</v>
      </c>
      <c r="B1406" t="str">
        <f>VLOOKUP(A1406,Tableau1[],2,0)&amp;""</f>
        <v>SALON NOVA S 3+2+1+1 SOFA SET</v>
      </c>
      <c r="C1406" t="str">
        <f>VLOOKUP(A1406,Tableau1[],3,0)&amp;""</f>
        <v>SALON</v>
      </c>
      <c r="D1406" s="23">
        <f ca="1">SUMIF(OFFSET(ACHATS!$D$2,,,COUNTA(ACHATS!D:D),),A1406,OFFSET(ACHATS!$G$2,,,COUNTA(ACHATS!G:G),))</f>
        <v>0</v>
      </c>
      <c r="E1406" s="23">
        <f ca="1">SUMIF(OFFSET(VENTES!$D$2,,,COUNTA(VENTES!D:D),),A1406,OFFSET(VENTES!$G$2,,,COUNTA(VENTES!G:G),))</f>
        <v>0</v>
      </c>
      <c r="F1406" s="38"/>
      <c r="G1406" s="38"/>
      <c r="H1406" s="38"/>
    </row>
    <row r="1407" spans="1:8">
      <c r="A1407" s="24" t="str">
        <f>Listes!A1406</f>
        <v>5070130</v>
      </c>
      <c r="B1407" t="str">
        <f>VLOOKUP(A1407,Tableau1[],2,0)&amp;""</f>
        <v>SALON SUIT LOBY 2+1+1</v>
      </c>
      <c r="C1407" t="str">
        <f>VLOOKUP(A1407,Tableau1[],3,0)&amp;""</f>
        <v>SALON</v>
      </c>
      <c r="D1407" s="23">
        <f ca="1">SUMIF(OFFSET(ACHATS!$D$2,,,COUNTA(ACHATS!D:D),),A1407,OFFSET(ACHATS!$G$2,,,COUNTA(ACHATS!G:G),))</f>
        <v>0</v>
      </c>
      <c r="E1407" s="23">
        <f ca="1">SUMIF(OFFSET(VENTES!$D$2,,,COUNTA(VENTES!D:D),),A1407,OFFSET(VENTES!$G$2,,,COUNTA(VENTES!G:G),))</f>
        <v>0</v>
      </c>
      <c r="F1407" s="38"/>
      <c r="G1407" s="38"/>
      <c r="H1407" s="38"/>
    </row>
    <row r="1408" spans="1:8">
      <c r="A1408" s="24" t="str">
        <f>Listes!A1407</f>
        <v>5070131</v>
      </c>
      <c r="B1408" t="str">
        <f>VLOOKUP(A1408,Tableau1[],2,0)&amp;""</f>
        <v>SALON CANYON S 3+3+B+B CL MARRON</v>
      </c>
      <c r="C1408" t="str">
        <f>VLOOKUP(A1408,Tableau1[],3,0)&amp;""</f>
        <v>SALON</v>
      </c>
      <c r="D1408" s="23">
        <f ca="1">SUMIF(OFFSET(ACHATS!$D$2,,,COUNTA(ACHATS!D:D),),A1408,OFFSET(ACHATS!$G$2,,,COUNTA(ACHATS!G:G),))</f>
        <v>0</v>
      </c>
      <c r="E1408" s="23">
        <f ca="1">SUMIF(OFFSET(VENTES!$D$2,,,COUNTA(VENTES!D:D),),A1408,OFFSET(VENTES!$G$2,,,COUNTA(VENTES!G:G),))</f>
        <v>0</v>
      </c>
      <c r="F1408" s="38"/>
      <c r="G1408" s="38"/>
      <c r="H1408" s="38"/>
    </row>
    <row r="1409" spans="1:8">
      <c r="A1409" s="24" t="str">
        <f>Listes!A1408</f>
        <v>5070132</v>
      </c>
      <c r="B1409" t="str">
        <f>VLOOKUP(A1409,Tableau1[],2,0)&amp;""</f>
        <v>SALON VISION 3+2+1 CL MARRON</v>
      </c>
      <c r="C1409" t="str">
        <f>VLOOKUP(A1409,Tableau1[],3,0)&amp;""</f>
        <v>SALON</v>
      </c>
      <c r="D1409" s="23">
        <f ca="1">SUMIF(OFFSET(ACHATS!$D$2,,,COUNTA(ACHATS!D:D),),A1409,OFFSET(ACHATS!$G$2,,,COUNTA(ACHATS!G:G),))</f>
        <v>0</v>
      </c>
      <c r="E1409" s="23">
        <f ca="1">SUMIF(OFFSET(VENTES!$D$2,,,COUNTA(VENTES!D:D),),A1409,OFFSET(VENTES!$G$2,,,COUNTA(VENTES!G:G),))</f>
        <v>0</v>
      </c>
      <c r="F1409" s="38"/>
      <c r="G1409" s="38"/>
      <c r="H1409" s="38"/>
    </row>
    <row r="1410" spans="1:8">
      <c r="A1410" s="24" t="str">
        <f>Listes!A1409</f>
        <v>5070133</v>
      </c>
      <c r="B1410" t="str">
        <f>VLOOKUP(A1410,Tableau1[],2,0)&amp;""</f>
        <v>SALON ETNA 3+2+1 CL VERT/PISTACH</v>
      </c>
      <c r="C1410" t="str">
        <f>VLOOKUP(A1410,Tableau1[],3,0)&amp;""</f>
        <v>SALON</v>
      </c>
      <c r="D1410" s="23">
        <f ca="1">SUMIF(OFFSET(ACHATS!$D$2,,,COUNTA(ACHATS!D:D),),A1410,OFFSET(ACHATS!$G$2,,,COUNTA(ACHATS!G:G),))</f>
        <v>0</v>
      </c>
      <c r="E1410" s="23">
        <f ca="1">SUMIF(OFFSET(VENTES!$D$2,,,COUNTA(VENTES!D:D),),A1410,OFFSET(VENTES!$G$2,,,COUNTA(VENTES!G:G),))</f>
        <v>0</v>
      </c>
      <c r="F1410" s="38"/>
      <c r="G1410" s="38"/>
      <c r="H1410" s="38"/>
    </row>
    <row r="1411" spans="1:8">
      <c r="A1411" s="24" t="str">
        <f>Listes!A1410</f>
        <v>5070134</v>
      </c>
      <c r="B1411" t="str">
        <f>VLOOKUP(A1411,Tableau1[],2,0)&amp;""</f>
        <v>SALON COSMO CORNER  SET</v>
      </c>
      <c r="C1411" t="str">
        <f>VLOOKUP(A1411,Tableau1[],3,0)&amp;""</f>
        <v>SALON</v>
      </c>
      <c r="D1411" s="23">
        <f ca="1">SUMIF(OFFSET(ACHATS!$D$2,,,COUNTA(ACHATS!D:D),),A1411,OFFSET(ACHATS!$G$2,,,COUNTA(ACHATS!G:G),))</f>
        <v>0</v>
      </c>
      <c r="E1411" s="23">
        <f ca="1">SUMIF(OFFSET(VENTES!$D$2,,,COUNTA(VENTES!D:D),),A1411,OFFSET(VENTES!$G$2,,,COUNTA(VENTES!G:G),))</f>
        <v>0</v>
      </c>
      <c r="F1411" s="38"/>
      <c r="G1411" s="38"/>
      <c r="H1411" s="38"/>
    </row>
    <row r="1412" spans="1:8">
      <c r="A1412" s="24" t="str">
        <f>Listes!A1411</f>
        <v>5070135</v>
      </c>
      <c r="B1412" t="str">
        <f>VLOOKUP(A1412,Tableau1[],2,0)&amp;""</f>
        <v>SALON TOSCANA  3+1+1 SET</v>
      </c>
      <c r="C1412" t="str">
        <f>VLOOKUP(A1412,Tableau1[],3,0)&amp;""</f>
        <v>SALON</v>
      </c>
      <c r="D1412" s="23">
        <f ca="1">SUMIF(OFFSET(ACHATS!$D$2,,,COUNTA(ACHATS!D:D),),A1412,OFFSET(ACHATS!$G$2,,,COUNTA(ACHATS!G:G),))</f>
        <v>0</v>
      </c>
      <c r="E1412" s="23">
        <f ca="1">SUMIF(OFFSET(VENTES!$D$2,,,COUNTA(VENTES!D:D),),A1412,OFFSET(VENTES!$G$2,,,COUNTA(VENTES!G:G),))</f>
        <v>0</v>
      </c>
      <c r="F1412" s="38"/>
      <c r="G1412" s="38"/>
      <c r="H1412" s="38"/>
    </row>
    <row r="1413" spans="1:8">
      <c r="A1413" s="24" t="str">
        <f>Listes!A1412</f>
        <v>5070136</v>
      </c>
      <c r="B1413" t="str">
        <f>VLOOKUP(A1413,Tableau1[],2,0)&amp;""</f>
        <v>SALON MONACO CORNER SET</v>
      </c>
      <c r="C1413" t="str">
        <f>VLOOKUP(A1413,Tableau1[],3,0)&amp;""</f>
        <v>SALON</v>
      </c>
      <c r="D1413" s="23">
        <f ca="1">SUMIF(OFFSET(ACHATS!$D$2,,,COUNTA(ACHATS!D:D),),A1413,OFFSET(ACHATS!$G$2,,,COUNTA(ACHATS!G:G),))</f>
        <v>0</v>
      </c>
      <c r="E1413" s="23">
        <f ca="1">SUMIF(OFFSET(VENTES!$D$2,,,COUNTA(VENTES!D:D),),A1413,OFFSET(VENTES!$G$2,,,COUNTA(VENTES!G:G),))</f>
        <v>0</v>
      </c>
      <c r="F1413" s="38"/>
      <c r="G1413" s="38"/>
      <c r="H1413" s="38"/>
    </row>
    <row r="1414" spans="1:8">
      <c r="A1414" s="24" t="str">
        <f>Listes!A1413</f>
        <v>5070137</v>
      </c>
      <c r="B1414" t="str">
        <f>VLOOKUP(A1414,Tableau1[],2,0)&amp;""</f>
        <v>SALON MODA 3+2+1+1+ SET</v>
      </c>
      <c r="C1414" t="str">
        <f>VLOOKUP(A1414,Tableau1[],3,0)&amp;""</f>
        <v>SALON</v>
      </c>
      <c r="D1414" s="23">
        <f ca="1">SUMIF(OFFSET(ACHATS!$D$2,,,COUNTA(ACHATS!D:D),),A1414,OFFSET(ACHATS!$G$2,,,COUNTA(ACHATS!G:G),))</f>
        <v>0</v>
      </c>
      <c r="E1414" s="23">
        <f ca="1">SUMIF(OFFSET(VENTES!$D$2,,,COUNTA(VENTES!D:D),),A1414,OFFSET(VENTES!$G$2,,,COUNTA(VENTES!G:G),))</f>
        <v>0</v>
      </c>
      <c r="F1414" s="38"/>
      <c r="G1414" s="38"/>
      <c r="H1414" s="38"/>
    </row>
    <row r="1415" spans="1:8">
      <c r="A1415" s="24" t="str">
        <f>Listes!A1414</f>
        <v>5070138</v>
      </c>
      <c r="B1415" t="str">
        <f>VLOOKUP(A1415,Tableau1[],2,0)&amp;""</f>
        <v>CLIC CLAC TOSCANA</v>
      </c>
      <c r="C1415" t="str">
        <f>VLOOKUP(A1415,Tableau1[],3,0)&amp;""</f>
        <v>SALON</v>
      </c>
      <c r="D1415" s="23">
        <f ca="1">SUMIF(OFFSET(ACHATS!$D$2,,,COUNTA(ACHATS!D:D),),A1415,OFFSET(ACHATS!$G$2,,,COUNTA(ACHATS!G:G),))</f>
        <v>0</v>
      </c>
      <c r="E1415" s="23">
        <f ca="1">SUMIF(OFFSET(VENTES!$D$2,,,COUNTA(VENTES!D:D),),A1415,OFFSET(VENTES!$G$2,,,COUNTA(VENTES!G:G),))</f>
        <v>0</v>
      </c>
      <c r="F1415" s="38"/>
      <c r="G1415" s="38"/>
      <c r="H1415" s="38"/>
    </row>
    <row r="1416" spans="1:8">
      <c r="A1416" s="24" t="str">
        <f>Listes!A1415</f>
        <v>5070139</v>
      </c>
      <c r="B1416" t="str">
        <f>VLOOKUP(A1416,Tableau1[],2,0)&amp;""</f>
        <v>SALON BEST 3+1+1 SET KREM</v>
      </c>
      <c r="C1416" t="str">
        <f>VLOOKUP(A1416,Tableau1[],3,0)&amp;""</f>
        <v>SALON</v>
      </c>
      <c r="D1416" s="23">
        <f ca="1">SUMIF(OFFSET(ACHATS!$D$2,,,COUNTA(ACHATS!D:D),),A1416,OFFSET(ACHATS!$G$2,,,COUNTA(ACHATS!G:G),))</f>
        <v>0</v>
      </c>
      <c r="E1416" s="23">
        <f ca="1">SUMIF(OFFSET(VENTES!$D$2,,,COUNTA(VENTES!D:D),),A1416,OFFSET(VENTES!$G$2,,,COUNTA(VENTES!G:G),))</f>
        <v>0</v>
      </c>
      <c r="F1416" s="38"/>
      <c r="G1416" s="38"/>
      <c r="H1416" s="38"/>
    </row>
    <row r="1417" spans="1:8">
      <c r="A1417" s="24" t="str">
        <f>Listes!A1416</f>
        <v>5070140</v>
      </c>
      <c r="B1417" t="str">
        <f>VLOOKUP(A1417,Tableau1[],2,0)&amp;""</f>
        <v>SALON COCKTAIL 3+2+1 SET</v>
      </c>
      <c r="C1417" t="str">
        <f>VLOOKUP(A1417,Tableau1[],3,0)&amp;""</f>
        <v>SALON</v>
      </c>
      <c r="D1417" s="23">
        <f ca="1">SUMIF(OFFSET(ACHATS!$D$2,,,COUNTA(ACHATS!D:D),),A1417,OFFSET(ACHATS!$G$2,,,COUNTA(ACHATS!G:G),))</f>
        <v>0</v>
      </c>
      <c r="E1417" s="23">
        <f ca="1">SUMIF(OFFSET(VENTES!$D$2,,,COUNTA(VENTES!D:D),),A1417,OFFSET(VENTES!$G$2,,,COUNTA(VENTES!G:G),))</f>
        <v>0</v>
      </c>
      <c r="F1417" s="38"/>
      <c r="G1417" s="38"/>
      <c r="H1417" s="38"/>
    </row>
    <row r="1418" spans="1:8">
      <c r="A1418" s="24" t="str">
        <f>Listes!A1417</f>
        <v>5070141</v>
      </c>
      <c r="B1418" t="str">
        <f>VLOOKUP(A1418,Tableau1[],2,0)&amp;""</f>
        <v>SALON STIL 3+3+1+1 CL MUSTARD</v>
      </c>
      <c r="C1418" t="str">
        <f>VLOOKUP(A1418,Tableau1[],3,0)&amp;""</f>
        <v>SALON</v>
      </c>
      <c r="D1418" s="23">
        <f ca="1">SUMIF(OFFSET(ACHATS!$D$2,,,COUNTA(ACHATS!D:D),),A1418,OFFSET(ACHATS!$G$2,,,COUNTA(ACHATS!G:G),))</f>
        <v>0</v>
      </c>
      <c r="E1418" s="23">
        <f ca="1">SUMIF(OFFSET(VENTES!$D$2,,,COUNTA(VENTES!D:D),),A1418,OFFSET(VENTES!$G$2,,,COUNTA(VENTES!G:G),))</f>
        <v>0</v>
      </c>
      <c r="F1418" s="38"/>
      <c r="G1418" s="38"/>
      <c r="H1418" s="38"/>
    </row>
    <row r="1419" spans="1:8">
      <c r="A1419" s="24" t="str">
        <f>Listes!A1418</f>
        <v>5070142</v>
      </c>
      <c r="B1419" t="str">
        <f>VLOOKUP(A1419,Tableau1[],2,0)&amp;""</f>
        <v>SALON COMBINA 3+2+1 SET</v>
      </c>
      <c r="C1419" t="str">
        <f>VLOOKUP(A1419,Tableau1[],3,0)&amp;""</f>
        <v>SALON</v>
      </c>
      <c r="D1419" s="23">
        <f ca="1">SUMIF(OFFSET(ACHATS!$D$2,,,COUNTA(ACHATS!D:D),),A1419,OFFSET(ACHATS!$G$2,,,COUNTA(ACHATS!G:G),))</f>
        <v>0</v>
      </c>
      <c r="E1419" s="23">
        <f ca="1">SUMIF(OFFSET(VENTES!$D$2,,,COUNTA(VENTES!D:D),),A1419,OFFSET(VENTES!$G$2,,,COUNTA(VENTES!G:G),))</f>
        <v>0</v>
      </c>
      <c r="F1419" s="38"/>
      <c r="G1419" s="38"/>
      <c r="H1419" s="38"/>
    </row>
    <row r="1420" spans="1:8">
      <c r="A1420" s="24" t="str">
        <f>Listes!A1419</f>
        <v>5070143</v>
      </c>
      <c r="B1420" t="str">
        <f>VLOOKUP(A1420,Tableau1[],2,0)&amp;""</f>
        <v>SALON  ARGOS 3+2+1+1</v>
      </c>
      <c r="C1420" t="str">
        <f>VLOOKUP(A1420,Tableau1[],3,0)&amp;""</f>
        <v>SALON</v>
      </c>
      <c r="D1420" s="23">
        <f ca="1">SUMIF(OFFSET(ACHATS!$D$2,,,COUNTA(ACHATS!D:D),),A1420,OFFSET(ACHATS!$G$2,,,COUNTA(ACHATS!G:G),))</f>
        <v>0</v>
      </c>
      <c r="E1420" s="23">
        <f ca="1">SUMIF(OFFSET(VENTES!$D$2,,,COUNTA(VENTES!D:D),),A1420,OFFSET(VENTES!$G$2,,,COUNTA(VENTES!G:G),))</f>
        <v>0</v>
      </c>
      <c r="F1420" s="38"/>
      <c r="G1420" s="38"/>
      <c r="H1420" s="38"/>
    </row>
    <row r="1421" spans="1:8">
      <c r="A1421" s="24" t="str">
        <f>Listes!A1420</f>
        <v>5070144</v>
      </c>
      <c r="B1421" t="str">
        <f>VLOOKUP(A1421,Tableau1[],2,0)&amp;""</f>
        <v>SALON COSMO 3+2+B+B+ SET CL MARRON/BEIGE</v>
      </c>
      <c r="C1421" t="str">
        <f>VLOOKUP(A1421,Tableau1[],3,0)&amp;""</f>
        <v>SALON</v>
      </c>
      <c r="D1421" s="23">
        <f ca="1">SUMIF(OFFSET(ACHATS!$D$2,,,COUNTA(ACHATS!D:D),),A1421,OFFSET(ACHATS!$G$2,,,COUNTA(ACHATS!G:G),))</f>
        <v>0</v>
      </c>
      <c r="E1421" s="23">
        <f ca="1">SUMIF(OFFSET(VENTES!$D$2,,,COUNTA(VENTES!D:D),),A1421,OFFSET(VENTES!$G$2,,,COUNTA(VENTES!G:G),))</f>
        <v>0</v>
      </c>
      <c r="F1421" s="38"/>
      <c r="G1421" s="38"/>
      <c r="H1421" s="38"/>
    </row>
    <row r="1422" spans="1:8">
      <c r="A1422" s="24" t="str">
        <f>Listes!A1421</f>
        <v>5070145</v>
      </c>
      <c r="B1422" t="str">
        <f>VLOOKUP(A1422,Tableau1[],2,0)&amp;""</f>
        <v>SALON VISION 3+2+1 SET CL MARRON LES ACCOUDOIRE AVEC  ETAGERE</v>
      </c>
      <c r="C1422" t="str">
        <f>VLOOKUP(A1422,Tableau1[],3,0)&amp;""</f>
        <v>SALON</v>
      </c>
      <c r="D1422" s="23">
        <f ca="1">SUMIF(OFFSET(ACHATS!$D$2,,,COUNTA(ACHATS!D:D),),A1422,OFFSET(ACHATS!$G$2,,,COUNTA(ACHATS!G:G),))</f>
        <v>0</v>
      </c>
      <c r="E1422" s="23">
        <f ca="1">SUMIF(OFFSET(VENTES!$D$2,,,COUNTA(VENTES!D:D),),A1422,OFFSET(VENTES!$G$2,,,COUNTA(VENTES!G:G),))</f>
        <v>0</v>
      </c>
      <c r="F1422" s="38"/>
      <c r="G1422" s="38"/>
      <c r="H1422" s="38"/>
    </row>
    <row r="1423" spans="1:8">
      <c r="A1423" s="24" t="str">
        <f>Listes!A1422</f>
        <v>5070146</v>
      </c>
      <c r="B1423" t="str">
        <f>VLOOKUP(A1423,Tableau1[],2,0)&amp;""</f>
        <v>SALON VISION 3+2+1 SET CL BEIGE (LES ACCOUDOIR AVEC ETAGERE</v>
      </c>
      <c r="C1423" t="str">
        <f>VLOOKUP(A1423,Tableau1[],3,0)&amp;""</f>
        <v>SALON</v>
      </c>
      <c r="D1423" s="23">
        <f ca="1">SUMIF(OFFSET(ACHATS!$D$2,,,COUNTA(ACHATS!D:D),),A1423,OFFSET(ACHATS!$G$2,,,COUNTA(ACHATS!G:G),))</f>
        <v>0</v>
      </c>
      <c r="E1423" s="23">
        <f ca="1">SUMIF(OFFSET(VENTES!$D$2,,,COUNTA(VENTES!D:D),),A1423,OFFSET(VENTES!$G$2,,,COUNTA(VENTES!G:G),))</f>
        <v>0</v>
      </c>
      <c r="F1423" s="38"/>
      <c r="G1423" s="38"/>
      <c r="H1423" s="38"/>
    </row>
    <row r="1424" spans="1:8">
      <c r="A1424" s="24" t="str">
        <f>Listes!A1423</f>
        <v>5070147</v>
      </c>
      <c r="B1424" t="str">
        <f>VLOOKUP(A1424,Tableau1[],2,0)&amp;""</f>
        <v>SALON WESTERN 3+3+1+1 SET CL MOUTARDE</v>
      </c>
      <c r="C1424" t="str">
        <f>VLOOKUP(A1424,Tableau1[],3,0)&amp;""</f>
        <v>SALON</v>
      </c>
      <c r="D1424" s="23">
        <f ca="1">SUMIF(OFFSET(ACHATS!$D$2,,,COUNTA(ACHATS!D:D),),A1424,OFFSET(ACHATS!$G$2,,,COUNTA(ACHATS!G:G),))</f>
        <v>0</v>
      </c>
      <c r="E1424" s="23">
        <f ca="1">SUMIF(OFFSET(VENTES!$D$2,,,COUNTA(VENTES!D:D),),A1424,OFFSET(VENTES!$G$2,,,COUNTA(VENTES!G:G),))</f>
        <v>0</v>
      </c>
      <c r="F1424" s="38"/>
      <c r="G1424" s="38"/>
      <c r="H1424" s="38"/>
    </row>
    <row r="1425" spans="1:8">
      <c r="A1425" s="24" t="str">
        <f>Listes!A1424</f>
        <v>5070148</v>
      </c>
      <c r="B1425" t="str">
        <f>VLOOKUP(A1425,Tableau1[],2,0)&amp;""</f>
        <v>EKOL 3+3+1+1 SET  CL MOUTARD</v>
      </c>
      <c r="C1425" t="str">
        <f>VLOOKUP(A1425,Tableau1[],3,0)&amp;""</f>
        <v>SALON</v>
      </c>
      <c r="D1425" s="23">
        <f ca="1">SUMIF(OFFSET(ACHATS!$D$2,,,COUNTA(ACHATS!D:D),),A1425,OFFSET(ACHATS!$G$2,,,COUNTA(ACHATS!G:G),))</f>
        <v>0</v>
      </c>
      <c r="E1425" s="23">
        <f ca="1">SUMIF(OFFSET(VENTES!$D$2,,,COUNTA(VENTES!D:D),),A1425,OFFSET(VENTES!$G$2,,,COUNTA(VENTES!G:G),))</f>
        <v>0</v>
      </c>
      <c r="F1425" s="38"/>
      <c r="G1425" s="38"/>
      <c r="H1425" s="38"/>
    </row>
    <row r="1426" spans="1:8">
      <c r="A1426" s="24" t="str">
        <f>Listes!A1425</f>
        <v>5070149</v>
      </c>
      <c r="B1426" t="str">
        <f>VLOOKUP(A1426,Tableau1[],2,0)&amp;""</f>
        <v>SALON CITY 3+3+1+1 SET CL BEIGE</v>
      </c>
      <c r="C1426" t="str">
        <f>VLOOKUP(A1426,Tableau1[],3,0)&amp;""</f>
        <v>SALON</v>
      </c>
      <c r="D1426" s="23">
        <f ca="1">SUMIF(OFFSET(ACHATS!$D$2,,,COUNTA(ACHATS!D:D),),A1426,OFFSET(ACHATS!$G$2,,,COUNTA(ACHATS!G:G),))</f>
        <v>0</v>
      </c>
      <c r="E1426" s="23">
        <f ca="1">SUMIF(OFFSET(VENTES!$D$2,,,COUNTA(VENTES!D:D),),A1426,OFFSET(VENTES!$G$2,,,COUNTA(VENTES!G:G),))</f>
        <v>0</v>
      </c>
      <c r="F1426" s="38"/>
      <c r="G1426" s="38"/>
      <c r="H1426" s="38"/>
    </row>
    <row r="1427" spans="1:8">
      <c r="A1427" s="24" t="str">
        <f>Listes!A1426</f>
        <v>5070150</v>
      </c>
      <c r="B1427" t="str">
        <f>VLOOKUP(A1427,Tableau1[],2,0)&amp;""</f>
        <v>SALON FORTE CORNER SET CL NOIR/BLANC</v>
      </c>
      <c r="C1427" t="str">
        <f>VLOOKUP(A1427,Tableau1[],3,0)&amp;""</f>
        <v>SALON</v>
      </c>
      <c r="D1427" s="23">
        <f ca="1">SUMIF(OFFSET(ACHATS!$D$2,,,COUNTA(ACHATS!D:D),),A1427,OFFSET(ACHATS!$G$2,,,COUNTA(ACHATS!G:G),))</f>
        <v>0</v>
      </c>
      <c r="E1427" s="23">
        <f ca="1">SUMIF(OFFSET(VENTES!$D$2,,,COUNTA(VENTES!D:D),),A1427,OFFSET(VENTES!$G$2,,,COUNTA(VENTES!G:G),))</f>
        <v>0</v>
      </c>
      <c r="F1427" s="38"/>
      <c r="G1427" s="38"/>
      <c r="H1427" s="38"/>
    </row>
    <row r="1428" spans="1:8">
      <c r="A1428" s="24" t="str">
        <f>Listes!A1427</f>
        <v>5070151</v>
      </c>
      <c r="B1428" t="str">
        <f>VLOOKUP(A1428,Tableau1[],2,0)&amp;""</f>
        <v>SALON EKOL CORNER 3+2+1+P CL MARRON</v>
      </c>
      <c r="C1428" t="str">
        <f>VLOOKUP(A1428,Tableau1[],3,0)&amp;""</f>
        <v>SALON</v>
      </c>
      <c r="D1428" s="23">
        <f ca="1">SUMIF(OFFSET(ACHATS!$D$2,,,COUNTA(ACHATS!D:D),),A1428,OFFSET(ACHATS!$G$2,,,COUNTA(ACHATS!G:G),))</f>
        <v>0</v>
      </c>
      <c r="E1428" s="23">
        <f ca="1">SUMIF(OFFSET(VENTES!$D$2,,,COUNTA(VENTES!D:D),),A1428,OFFSET(VENTES!$G$2,,,COUNTA(VENTES!G:G),))</f>
        <v>0</v>
      </c>
      <c r="F1428" s="38"/>
      <c r="G1428" s="38"/>
      <c r="H1428" s="38"/>
    </row>
    <row r="1429" spans="1:8">
      <c r="A1429" s="24" t="str">
        <f>Listes!A1428</f>
        <v>5070153</v>
      </c>
      <c r="B1429" t="str">
        <f>VLOOKUP(A1429,Tableau1[],2,0)&amp;""</f>
        <v>SALON KUBO CORNER SET SANS ( 1PLACE/POUF)</v>
      </c>
      <c r="C1429" t="str">
        <f>VLOOKUP(A1429,Tableau1[],3,0)&amp;""</f>
        <v>SALON</v>
      </c>
      <c r="D1429" s="23">
        <f ca="1">SUMIF(OFFSET(ACHATS!$D$2,,,COUNTA(ACHATS!D:D),),A1429,OFFSET(ACHATS!$G$2,,,COUNTA(ACHATS!G:G),))</f>
        <v>0</v>
      </c>
      <c r="E1429" s="23">
        <f ca="1">SUMIF(OFFSET(VENTES!$D$2,,,COUNTA(VENTES!D:D),),A1429,OFFSET(VENTES!$G$2,,,COUNTA(VENTES!G:G),))</f>
        <v>0</v>
      </c>
      <c r="F1429" s="38"/>
      <c r="G1429" s="38"/>
      <c r="H1429" s="38"/>
    </row>
    <row r="1430" spans="1:8">
      <c r="A1430" s="24" t="str">
        <f>Listes!A1429</f>
        <v>5070154</v>
      </c>
      <c r="B1430" t="str">
        <f>VLOOKUP(A1430,Tableau1[],2,0)&amp;""</f>
        <v>SALON EKOL 3+2+1 SET</v>
      </c>
      <c r="C1430" t="str">
        <f>VLOOKUP(A1430,Tableau1[],3,0)&amp;""</f>
        <v>SALON</v>
      </c>
      <c r="D1430" s="23">
        <f ca="1">SUMIF(OFFSET(ACHATS!$D$2,,,COUNTA(ACHATS!D:D),),A1430,OFFSET(ACHATS!$G$2,,,COUNTA(ACHATS!G:G),))</f>
        <v>0</v>
      </c>
      <c r="E1430" s="23">
        <f ca="1">SUMIF(OFFSET(VENTES!$D$2,,,COUNTA(VENTES!D:D),),A1430,OFFSET(VENTES!$G$2,,,COUNTA(VENTES!G:G),))</f>
        <v>0</v>
      </c>
      <c r="F1430" s="38"/>
      <c r="G1430" s="38"/>
      <c r="H1430" s="38"/>
    </row>
    <row r="1431" spans="1:8">
      <c r="A1431" s="24" t="str">
        <f>Listes!A1430</f>
        <v>5070155</v>
      </c>
      <c r="B1431" t="str">
        <f>VLOOKUP(A1431,Tableau1[],2,0)&amp;""</f>
        <v>SALON MODA 3+3+1+1 SET</v>
      </c>
      <c r="C1431" t="str">
        <f>VLOOKUP(A1431,Tableau1[],3,0)&amp;""</f>
        <v>SALON</v>
      </c>
      <c r="D1431" s="23">
        <f ca="1">SUMIF(OFFSET(ACHATS!$D$2,,,COUNTA(ACHATS!D:D),),A1431,OFFSET(ACHATS!$G$2,,,COUNTA(ACHATS!G:G),))</f>
        <v>0</v>
      </c>
      <c r="E1431" s="23">
        <f ca="1">SUMIF(OFFSET(VENTES!$D$2,,,COUNTA(VENTES!D:D),),A1431,OFFSET(VENTES!$G$2,,,COUNTA(VENTES!G:G),))</f>
        <v>0</v>
      </c>
      <c r="F1431" s="38"/>
      <c r="G1431" s="38"/>
      <c r="H1431" s="38"/>
    </row>
    <row r="1432" spans="1:8">
      <c r="A1432" s="24" t="str">
        <f>Listes!A1431</f>
        <v>5070156</v>
      </c>
      <c r="B1432" t="str">
        <f>VLOOKUP(A1432,Tableau1[],2,0)&amp;""</f>
        <v>MODA SALON 3+3+1+1 CL VERT</v>
      </c>
      <c r="C1432" t="str">
        <f>VLOOKUP(A1432,Tableau1[],3,0)&amp;""</f>
        <v>SALON</v>
      </c>
      <c r="D1432" s="23">
        <f ca="1">SUMIF(OFFSET(ACHATS!$D$2,,,COUNTA(ACHATS!D:D),),A1432,OFFSET(ACHATS!$G$2,,,COUNTA(ACHATS!G:G),))</f>
        <v>0</v>
      </c>
      <c r="E1432" s="23">
        <f ca="1">SUMIF(OFFSET(VENTES!$D$2,,,COUNTA(VENTES!D:D),),A1432,OFFSET(VENTES!$G$2,,,COUNTA(VENTES!G:G),))</f>
        <v>0</v>
      </c>
      <c r="F1432" s="38"/>
      <c r="G1432" s="38"/>
      <c r="H1432" s="38"/>
    </row>
    <row r="1433" spans="1:8">
      <c r="A1433" s="24" t="str">
        <f>Listes!A1432</f>
        <v>5070157</v>
      </c>
      <c r="B1433" t="str">
        <f>VLOOKUP(A1433,Tableau1[],2,0)&amp;""</f>
        <v>SALON METRO 3+3+1+1 ROUGE/BORDEAU</v>
      </c>
      <c r="C1433" t="str">
        <f>VLOOKUP(A1433,Tableau1[],3,0)&amp;""</f>
        <v>SALON</v>
      </c>
      <c r="D1433" s="23">
        <f ca="1">SUMIF(OFFSET(ACHATS!$D$2,,,COUNTA(ACHATS!D:D),),A1433,OFFSET(ACHATS!$G$2,,,COUNTA(ACHATS!G:G),))</f>
        <v>0</v>
      </c>
      <c r="E1433" s="23">
        <f ca="1">SUMIF(OFFSET(VENTES!$D$2,,,COUNTA(VENTES!D:D),),A1433,OFFSET(VENTES!$G$2,,,COUNTA(VENTES!G:G),))</f>
        <v>0</v>
      </c>
      <c r="F1433" s="38"/>
      <c r="G1433" s="38"/>
      <c r="H1433" s="38"/>
    </row>
    <row r="1434" spans="1:8">
      <c r="A1434" s="24" t="str">
        <f>Listes!A1433</f>
        <v>5070158</v>
      </c>
      <c r="B1434" t="str">
        <f>VLOOKUP(A1434,Tableau1[],2,0)&amp;""</f>
        <v>CLIC CLAC BOSTON 3 SEAT</v>
      </c>
      <c r="C1434" t="str">
        <f>VLOOKUP(A1434,Tableau1[],3,0)&amp;""</f>
        <v>SALON</v>
      </c>
      <c r="D1434" s="23">
        <f ca="1">SUMIF(OFFSET(ACHATS!$D$2,,,COUNTA(ACHATS!D:D),),A1434,OFFSET(ACHATS!$G$2,,,COUNTA(ACHATS!G:G),))</f>
        <v>0</v>
      </c>
      <c r="E1434" s="23">
        <f ca="1">SUMIF(OFFSET(VENTES!$D$2,,,COUNTA(VENTES!D:D),),A1434,OFFSET(VENTES!$G$2,,,COUNTA(VENTES!G:G),))</f>
        <v>0</v>
      </c>
      <c r="F1434" s="38"/>
      <c r="G1434" s="38"/>
      <c r="H1434" s="38"/>
    </row>
    <row r="1435" spans="1:8">
      <c r="A1435" s="24" t="str">
        <f>Listes!A1434</f>
        <v>5070159</v>
      </c>
      <c r="B1435" t="str">
        <f>VLOOKUP(A1435,Tableau1[],2,0)&amp;""</f>
        <v>SALON ENERGY 3+2+1+1SET</v>
      </c>
      <c r="C1435" t="str">
        <f>VLOOKUP(A1435,Tableau1[],3,0)&amp;""</f>
        <v>SALON</v>
      </c>
      <c r="D1435" s="23">
        <f ca="1">SUMIF(OFFSET(ACHATS!$D$2,,,COUNTA(ACHATS!D:D),),A1435,OFFSET(ACHATS!$G$2,,,COUNTA(ACHATS!G:G),))</f>
        <v>0</v>
      </c>
      <c r="E1435" s="23">
        <f ca="1">SUMIF(OFFSET(VENTES!$D$2,,,COUNTA(VENTES!D:D),),A1435,OFFSET(VENTES!$G$2,,,COUNTA(VENTES!G:G),))</f>
        <v>0</v>
      </c>
      <c r="F1435" s="38"/>
      <c r="G1435" s="38"/>
      <c r="H1435" s="38"/>
    </row>
    <row r="1436" spans="1:8">
      <c r="A1436" s="24" t="str">
        <f>Listes!A1435</f>
        <v>5070160</v>
      </c>
      <c r="B1436" t="str">
        <f>VLOOKUP(A1436,Tableau1[],2,0)&amp;""</f>
        <v>SALON EKOL CORNER SET 3+2+1+1 SET</v>
      </c>
      <c r="C1436" t="str">
        <f>VLOOKUP(A1436,Tableau1[],3,0)&amp;""</f>
        <v>SALON</v>
      </c>
      <c r="D1436" s="23">
        <f ca="1">SUMIF(OFFSET(ACHATS!$D$2,,,COUNTA(ACHATS!D:D),),A1436,OFFSET(ACHATS!$G$2,,,COUNTA(ACHATS!G:G),))</f>
        <v>0</v>
      </c>
      <c r="E1436" s="23">
        <f ca="1">SUMIF(OFFSET(VENTES!$D$2,,,COUNTA(VENTES!D:D),),A1436,OFFSET(VENTES!$G$2,,,COUNTA(VENTES!G:G),))</f>
        <v>0</v>
      </c>
      <c r="F1436" s="38"/>
      <c r="G1436" s="38"/>
      <c r="H1436" s="38"/>
    </row>
    <row r="1437" spans="1:8">
      <c r="A1437" s="24" t="str">
        <f>Listes!A1436</f>
        <v>5070161</v>
      </c>
      <c r="B1437" t="str">
        <f>VLOOKUP(A1437,Tableau1[],2,0)&amp;""</f>
        <v>SALON TOSCANA 3+1+1 CL CREME</v>
      </c>
      <c r="C1437" t="str">
        <f>VLOOKUP(A1437,Tableau1[],3,0)&amp;""</f>
        <v>SALON</v>
      </c>
      <c r="D1437" s="23">
        <f ca="1">SUMIF(OFFSET(ACHATS!$D$2,,,COUNTA(ACHATS!D:D),),A1437,OFFSET(ACHATS!$G$2,,,COUNTA(ACHATS!G:G),))</f>
        <v>0</v>
      </c>
      <c r="E1437" s="23">
        <f ca="1">SUMIF(OFFSET(VENTES!$D$2,,,COUNTA(VENTES!D:D),),A1437,OFFSET(VENTES!$G$2,,,COUNTA(VENTES!G:G),))</f>
        <v>0</v>
      </c>
      <c r="F1437" s="38"/>
      <c r="G1437" s="38"/>
      <c r="H1437" s="38"/>
    </row>
    <row r="1438" spans="1:8">
      <c r="A1438" s="24" t="str">
        <f>Listes!A1437</f>
        <v>5070162</v>
      </c>
      <c r="B1438" t="str">
        <f>VLOOKUP(A1438,Tableau1[],2,0)&amp;""</f>
        <v>SALON EBIZA 3+3+1+1 CL BEIGE</v>
      </c>
      <c r="C1438" t="str">
        <f>VLOOKUP(A1438,Tableau1[],3,0)&amp;""</f>
        <v>SALON</v>
      </c>
      <c r="D1438" s="23">
        <f ca="1">SUMIF(OFFSET(ACHATS!$D$2,,,COUNTA(ACHATS!D:D),),A1438,OFFSET(ACHATS!$G$2,,,COUNTA(ACHATS!G:G),))</f>
        <v>0</v>
      </c>
      <c r="E1438" s="23">
        <f ca="1">SUMIF(OFFSET(VENTES!$D$2,,,COUNTA(VENTES!D:D),),A1438,OFFSET(VENTES!$G$2,,,COUNTA(VENTES!G:G),))</f>
        <v>0</v>
      </c>
      <c r="F1438" s="38"/>
      <c r="G1438" s="38"/>
      <c r="H1438" s="38"/>
    </row>
    <row r="1439" spans="1:8">
      <c r="A1439" s="24" t="str">
        <f>Listes!A1438</f>
        <v>5070163</v>
      </c>
      <c r="B1439" t="str">
        <f>VLOOKUP(A1439,Tableau1[],2,0)&amp;""</f>
        <v>SALON CONRAD 3+2+1 SET</v>
      </c>
      <c r="C1439" t="str">
        <f>VLOOKUP(A1439,Tableau1[],3,0)&amp;""</f>
        <v>SALON</v>
      </c>
      <c r="D1439" s="23">
        <f ca="1">SUMIF(OFFSET(ACHATS!$D$2,,,COUNTA(ACHATS!D:D),),A1439,OFFSET(ACHATS!$G$2,,,COUNTA(ACHATS!G:G),))</f>
        <v>0</v>
      </c>
      <c r="E1439" s="23">
        <f ca="1">SUMIF(OFFSET(VENTES!$D$2,,,COUNTA(VENTES!D:D),),A1439,OFFSET(VENTES!$G$2,,,COUNTA(VENTES!G:G),))</f>
        <v>0</v>
      </c>
      <c r="F1439" s="38"/>
      <c r="G1439" s="38"/>
      <c r="H1439" s="38"/>
    </row>
    <row r="1440" spans="1:8">
      <c r="A1440" s="24" t="str">
        <f>Listes!A1439</f>
        <v>5070164</v>
      </c>
      <c r="B1440" t="str">
        <f>VLOOKUP(A1440,Tableau1[],2,0)&amp;""</f>
        <v>SALON TWIN 3+3+1+1 CL MAUVE</v>
      </c>
      <c r="C1440" t="str">
        <f>VLOOKUP(A1440,Tableau1[],3,0)&amp;""</f>
        <v>SALON</v>
      </c>
      <c r="D1440" s="23">
        <f ca="1">SUMIF(OFFSET(ACHATS!$D$2,,,COUNTA(ACHATS!D:D),),A1440,OFFSET(ACHATS!$G$2,,,COUNTA(ACHATS!G:G),))</f>
        <v>0</v>
      </c>
      <c r="E1440" s="23">
        <f ca="1">SUMIF(OFFSET(VENTES!$D$2,,,COUNTA(VENTES!D:D),),A1440,OFFSET(VENTES!$G$2,,,COUNTA(VENTES!G:G),))</f>
        <v>0</v>
      </c>
      <c r="F1440" s="38"/>
      <c r="G1440" s="38"/>
      <c r="H1440" s="38"/>
    </row>
    <row r="1441" spans="1:8">
      <c r="A1441" s="24" t="str">
        <f>Listes!A1440</f>
        <v>5070165</v>
      </c>
      <c r="B1441" t="str">
        <f>VLOOKUP(A1441,Tableau1[],2,0)&amp;""</f>
        <v>SALON SERA 3+3+B+B CL CREME</v>
      </c>
      <c r="C1441" t="str">
        <f>VLOOKUP(A1441,Tableau1[],3,0)&amp;""</f>
        <v>SALON</v>
      </c>
      <c r="D1441" s="23">
        <f ca="1">SUMIF(OFFSET(ACHATS!$D$2,,,COUNTA(ACHATS!D:D),),A1441,OFFSET(ACHATS!$G$2,,,COUNTA(ACHATS!G:G),))</f>
        <v>0</v>
      </c>
      <c r="E1441" s="23">
        <f ca="1">SUMIF(OFFSET(VENTES!$D$2,,,COUNTA(VENTES!D:D),),A1441,OFFSET(VENTES!$G$2,,,COUNTA(VENTES!G:G),))</f>
        <v>0</v>
      </c>
      <c r="F1441" s="38"/>
      <c r="G1441" s="38"/>
      <c r="H1441" s="38"/>
    </row>
    <row r="1442" spans="1:8">
      <c r="A1442" s="24" t="str">
        <f>Listes!A1441</f>
        <v>5070166</v>
      </c>
      <c r="B1442" t="str">
        <f>VLOOKUP(A1442,Tableau1[],2,0)&amp;""</f>
        <v>SALON FORTE 3+2+1 CL MARRON CREME</v>
      </c>
      <c r="C1442" t="str">
        <f>VLOOKUP(A1442,Tableau1[],3,0)&amp;""</f>
        <v>SALON</v>
      </c>
      <c r="D1442" s="23">
        <f ca="1">SUMIF(OFFSET(ACHATS!$D$2,,,COUNTA(ACHATS!D:D),),A1442,OFFSET(ACHATS!$G$2,,,COUNTA(ACHATS!G:G),))</f>
        <v>0</v>
      </c>
      <c r="E1442" s="23">
        <f ca="1">SUMIF(OFFSET(VENTES!$D$2,,,COUNTA(VENTES!D:D),),A1442,OFFSET(VENTES!$G$2,,,COUNTA(VENTES!G:G),))</f>
        <v>0</v>
      </c>
      <c r="F1442" s="38"/>
      <c r="G1442" s="38"/>
      <c r="H1442" s="38"/>
    </row>
    <row r="1443" spans="1:8">
      <c r="A1443" s="24" t="str">
        <f>Listes!A1442</f>
        <v>5070167</v>
      </c>
      <c r="B1443" t="str">
        <f>VLOOKUP(A1443,Tableau1[],2,0)&amp;""</f>
        <v>SALON METRO 3+1+1 SET</v>
      </c>
      <c r="C1443" t="str">
        <f>VLOOKUP(A1443,Tableau1[],3,0)&amp;""</f>
        <v>SALON</v>
      </c>
      <c r="D1443" s="23">
        <f ca="1">SUMIF(OFFSET(ACHATS!$D$2,,,COUNTA(ACHATS!D:D),),A1443,OFFSET(ACHATS!$G$2,,,COUNTA(ACHATS!G:G),))</f>
        <v>0</v>
      </c>
      <c r="E1443" s="23">
        <f ca="1">SUMIF(OFFSET(VENTES!$D$2,,,COUNTA(VENTES!D:D),),A1443,OFFSET(VENTES!$G$2,,,COUNTA(VENTES!G:G),))</f>
        <v>0</v>
      </c>
      <c r="F1443" s="38"/>
      <c r="G1443" s="38"/>
      <c r="H1443" s="38"/>
    </row>
    <row r="1444" spans="1:8">
      <c r="A1444" s="24" t="str">
        <f>Listes!A1443</f>
        <v>5070168</v>
      </c>
      <c r="B1444" t="str">
        <f>VLOOKUP(A1444,Tableau1[],2,0)&amp;""</f>
        <v>SALON EKOL  3+2+1+1 SET</v>
      </c>
      <c r="C1444" t="str">
        <f>VLOOKUP(A1444,Tableau1[],3,0)&amp;""</f>
        <v>SALON</v>
      </c>
      <c r="D1444" s="23">
        <f ca="1">SUMIF(OFFSET(ACHATS!$D$2,,,COUNTA(ACHATS!D:D),),A1444,OFFSET(ACHATS!$G$2,,,COUNTA(ACHATS!G:G),))</f>
        <v>0</v>
      </c>
      <c r="E1444" s="23">
        <f ca="1">SUMIF(OFFSET(VENTES!$D$2,,,COUNTA(VENTES!D:D),),A1444,OFFSET(VENTES!$G$2,,,COUNTA(VENTES!G:G),))</f>
        <v>0</v>
      </c>
      <c r="F1444" s="38"/>
      <c r="G1444" s="38"/>
      <c r="H1444" s="38"/>
    </row>
    <row r="1445" spans="1:8">
      <c r="A1445" s="24" t="str">
        <f>Listes!A1444</f>
        <v>5070169</v>
      </c>
      <c r="B1445" t="str">
        <f>VLOOKUP(A1445,Tableau1[],2,0)&amp;""</f>
        <v>SALON ASPEN 3+2+1 SET (WITH PILLOW)</v>
      </c>
      <c r="C1445" t="str">
        <f>VLOOKUP(A1445,Tableau1[],3,0)&amp;""</f>
        <v>SALON</v>
      </c>
      <c r="D1445" s="23">
        <f ca="1">SUMIF(OFFSET(ACHATS!$D$2,,,COUNTA(ACHATS!D:D),),A1445,OFFSET(ACHATS!$G$2,,,COUNTA(ACHATS!G:G),))</f>
        <v>0</v>
      </c>
      <c r="E1445" s="23">
        <f ca="1">SUMIF(OFFSET(VENTES!$D$2,,,COUNTA(VENTES!D:D),),A1445,OFFSET(VENTES!$G$2,,,COUNTA(VENTES!G:G),))</f>
        <v>0</v>
      </c>
      <c r="F1445" s="38"/>
      <c r="G1445" s="38"/>
      <c r="H1445" s="38"/>
    </row>
    <row r="1446" spans="1:8">
      <c r="A1446" s="24" t="str">
        <f>Listes!A1445</f>
        <v>5070170</v>
      </c>
      <c r="B1446" t="str">
        <f>VLOOKUP(A1446,Tableau1[],2,0)&amp;""</f>
        <v>SALON DELTA 3+2+1 SET</v>
      </c>
      <c r="C1446" t="str">
        <f>VLOOKUP(A1446,Tableau1[],3,0)&amp;""</f>
        <v>SALON</v>
      </c>
      <c r="D1446" s="23">
        <f ca="1">SUMIF(OFFSET(ACHATS!$D$2,,,COUNTA(ACHATS!D:D),),A1446,OFFSET(ACHATS!$G$2,,,COUNTA(ACHATS!G:G),))</f>
        <v>0</v>
      </c>
      <c r="E1446" s="23">
        <f ca="1">SUMIF(OFFSET(VENTES!$D$2,,,COUNTA(VENTES!D:D),),A1446,OFFSET(VENTES!$G$2,,,COUNTA(VENTES!G:G),))</f>
        <v>0</v>
      </c>
      <c r="F1446" s="38"/>
      <c r="G1446" s="38"/>
      <c r="H1446" s="38"/>
    </row>
    <row r="1447" spans="1:8">
      <c r="A1447" s="24" t="str">
        <f>Listes!A1446</f>
        <v>5070171</v>
      </c>
      <c r="B1447" t="str">
        <f>VLOOKUP(A1447,Tableau1[],2,0)&amp;""</f>
        <v>SALON DIVA 3+2+1+1 SETor</v>
      </c>
      <c r="C1447" t="str">
        <f>VLOOKUP(A1447,Tableau1[],3,0)&amp;""</f>
        <v>SALON</v>
      </c>
      <c r="D1447" s="23">
        <f ca="1">SUMIF(OFFSET(ACHATS!$D$2,,,COUNTA(ACHATS!D:D),),A1447,OFFSET(ACHATS!$G$2,,,COUNTA(ACHATS!G:G),))</f>
        <v>0</v>
      </c>
      <c r="E1447" s="23">
        <f ca="1">SUMIF(OFFSET(VENTES!$D$2,,,COUNTA(VENTES!D:D),),A1447,OFFSET(VENTES!$G$2,,,COUNTA(VENTES!G:G),))</f>
        <v>0</v>
      </c>
      <c r="F1447" s="38"/>
      <c r="G1447" s="38"/>
      <c r="H1447" s="38"/>
    </row>
    <row r="1448" spans="1:8">
      <c r="A1448" s="24" t="str">
        <f>Listes!A1447</f>
        <v>5070172</v>
      </c>
      <c r="B1448" t="str">
        <f>VLOOKUP(A1448,Tableau1[],2,0)&amp;""</f>
        <v>SALON KAREL 3+2+B+B SET</v>
      </c>
      <c r="C1448" t="str">
        <f>VLOOKUP(A1448,Tableau1[],3,0)&amp;""</f>
        <v>SALON</v>
      </c>
      <c r="D1448" s="23">
        <f ca="1">SUMIF(OFFSET(ACHATS!$D$2,,,COUNTA(ACHATS!D:D),),A1448,OFFSET(ACHATS!$G$2,,,COUNTA(ACHATS!G:G),))</f>
        <v>0</v>
      </c>
      <c r="E1448" s="23">
        <f ca="1">SUMIF(OFFSET(VENTES!$D$2,,,COUNTA(VENTES!D:D),),A1448,OFFSET(VENTES!$G$2,,,COUNTA(VENTES!G:G),))</f>
        <v>0</v>
      </c>
      <c r="F1448" s="38"/>
      <c r="G1448" s="38"/>
      <c r="H1448" s="38"/>
    </row>
    <row r="1449" spans="1:8">
      <c r="A1449" s="24" t="str">
        <f>Listes!A1448</f>
        <v>5070173</v>
      </c>
      <c r="B1449" t="str">
        <f>VLOOKUP(A1449,Tableau1[],2,0)&amp;""</f>
        <v>SALON TWIN 3+3+1+1</v>
      </c>
      <c r="C1449" t="str">
        <f>VLOOKUP(A1449,Tableau1[],3,0)&amp;""</f>
        <v>SALON</v>
      </c>
      <c r="D1449" s="23">
        <f ca="1">SUMIF(OFFSET(ACHATS!$D$2,,,COUNTA(ACHATS!D:D),),A1449,OFFSET(ACHATS!$G$2,,,COUNTA(ACHATS!G:G),))</f>
        <v>0</v>
      </c>
      <c r="E1449" s="23">
        <f ca="1">SUMIF(OFFSET(VENTES!$D$2,,,COUNTA(VENTES!D:D),),A1449,OFFSET(VENTES!$G$2,,,COUNTA(VENTES!G:G),))</f>
        <v>0</v>
      </c>
      <c r="F1449" s="38"/>
      <c r="G1449" s="38"/>
      <c r="H1449" s="38"/>
    </row>
    <row r="1450" spans="1:8">
      <c r="A1450" s="24" t="str">
        <f>Listes!A1449</f>
        <v>5070174</v>
      </c>
      <c r="B1450" t="str">
        <f>VLOOKUP(A1450,Tableau1[],2,0)&amp;""</f>
        <v>SALON ATHENA 3+3+1+1 SET</v>
      </c>
      <c r="C1450" t="str">
        <f>VLOOKUP(A1450,Tableau1[],3,0)&amp;""</f>
        <v>SALON</v>
      </c>
      <c r="D1450" s="23">
        <f ca="1">SUMIF(OFFSET(ACHATS!$D$2,,,COUNTA(ACHATS!D:D),),A1450,OFFSET(ACHATS!$G$2,,,COUNTA(ACHATS!G:G),))</f>
        <v>0</v>
      </c>
      <c r="E1450" s="23">
        <f ca="1">SUMIF(OFFSET(VENTES!$D$2,,,COUNTA(VENTES!D:D),),A1450,OFFSET(VENTES!$G$2,,,COUNTA(VENTES!G:G),))</f>
        <v>0</v>
      </c>
      <c r="F1450" s="38"/>
      <c r="G1450" s="38"/>
      <c r="H1450" s="38"/>
    </row>
    <row r="1451" spans="1:8">
      <c r="A1451" s="24" t="str">
        <f>Listes!A1450</f>
        <v>5070175</v>
      </c>
      <c r="B1451" t="str">
        <f>VLOOKUP(A1451,Tableau1[],2,0)&amp;""</f>
        <v>SALON CALVIN 3+2+B+B SET CL MARRON FLEUREE</v>
      </c>
      <c r="C1451" t="str">
        <f>VLOOKUP(A1451,Tableau1[],3,0)&amp;""</f>
        <v>SALON</v>
      </c>
      <c r="D1451" s="23">
        <f ca="1">SUMIF(OFFSET(ACHATS!$D$2,,,COUNTA(ACHATS!D:D),),A1451,OFFSET(ACHATS!$G$2,,,COUNTA(ACHATS!G:G),))</f>
        <v>0</v>
      </c>
      <c r="E1451" s="23">
        <f ca="1">SUMIF(OFFSET(VENTES!$D$2,,,COUNTA(VENTES!D:D),),A1451,OFFSET(VENTES!$G$2,,,COUNTA(VENTES!G:G),))</f>
        <v>0</v>
      </c>
      <c r="F1451" s="38"/>
      <c r="G1451" s="38"/>
      <c r="H1451" s="38"/>
    </row>
    <row r="1452" spans="1:8">
      <c r="A1452" s="24" t="str">
        <f>Listes!A1451</f>
        <v>5070176</v>
      </c>
      <c r="B1452" t="str">
        <f>VLOOKUP(A1452,Tableau1[],2,0)&amp;""</f>
        <v>SALON CANYON S 3+3+B+B SET CL ROUGE RAY</v>
      </c>
      <c r="C1452" t="str">
        <f>VLOOKUP(A1452,Tableau1[],3,0)&amp;""</f>
        <v>SALON</v>
      </c>
      <c r="D1452" s="23">
        <f ca="1">SUMIF(OFFSET(ACHATS!$D$2,,,COUNTA(ACHATS!D:D),),A1452,OFFSET(ACHATS!$G$2,,,COUNTA(ACHATS!G:G),))</f>
        <v>0</v>
      </c>
      <c r="E1452" s="23">
        <f ca="1">SUMIF(OFFSET(VENTES!$D$2,,,COUNTA(VENTES!D:D),),A1452,OFFSET(VENTES!$G$2,,,COUNTA(VENTES!G:G),))</f>
        <v>0</v>
      </c>
      <c r="F1452" s="38"/>
      <c r="G1452" s="38"/>
      <c r="H1452" s="38"/>
    </row>
    <row r="1453" spans="1:8">
      <c r="A1453" s="24" t="str">
        <f>Listes!A1452</f>
        <v>5070177</v>
      </c>
      <c r="B1453" t="str">
        <f>VLOOKUP(A1453,Tableau1[],2,0)&amp;""</f>
        <v>SALON DYNAMIC 3+1+1 SET CL GRIS</v>
      </c>
      <c r="C1453" t="str">
        <f>VLOOKUP(A1453,Tableau1[],3,0)&amp;""</f>
        <v>SALON</v>
      </c>
      <c r="D1453" s="23">
        <f ca="1">SUMIF(OFFSET(ACHATS!$D$2,,,COUNTA(ACHATS!D:D),),A1453,OFFSET(ACHATS!$G$2,,,COUNTA(ACHATS!G:G),))</f>
        <v>0</v>
      </c>
      <c r="E1453" s="23">
        <f ca="1">SUMIF(OFFSET(VENTES!$D$2,,,COUNTA(VENTES!D:D),),A1453,OFFSET(VENTES!$G$2,,,COUNTA(VENTES!G:G),))</f>
        <v>0</v>
      </c>
      <c r="F1453" s="38"/>
      <c r="G1453" s="38"/>
      <c r="H1453" s="38"/>
    </row>
    <row r="1454" spans="1:8">
      <c r="A1454" s="24" t="str">
        <f>Listes!A1453</f>
        <v>5070178</v>
      </c>
      <c r="B1454" t="str">
        <f>VLOOKUP(A1454,Tableau1[],2,0)&amp;""</f>
        <v>SALON KARIZMA 3+2+B+B SET CL MAUVE</v>
      </c>
      <c r="C1454" t="str">
        <f>VLOOKUP(A1454,Tableau1[],3,0)&amp;""</f>
        <v>SALON</v>
      </c>
      <c r="D1454" s="23">
        <f ca="1">SUMIF(OFFSET(ACHATS!$D$2,,,COUNTA(ACHATS!D:D),),A1454,OFFSET(ACHATS!$G$2,,,COUNTA(ACHATS!G:G),))</f>
        <v>0</v>
      </c>
      <c r="E1454" s="23">
        <f ca="1">SUMIF(OFFSET(VENTES!$D$2,,,COUNTA(VENTES!D:D),),A1454,OFFSET(VENTES!$G$2,,,COUNTA(VENTES!G:G),))</f>
        <v>0</v>
      </c>
      <c r="F1454" s="38"/>
      <c r="G1454" s="38"/>
      <c r="H1454" s="38"/>
    </row>
    <row r="1455" spans="1:8">
      <c r="A1455" s="24" t="str">
        <f>Listes!A1454</f>
        <v>5070179</v>
      </c>
      <c r="B1455" t="str">
        <f>VLOOKUP(A1455,Tableau1[],2,0)&amp;""</f>
        <v>SALON METRO 3+1+1 SET CL ROUGE</v>
      </c>
      <c r="C1455" t="str">
        <f>VLOOKUP(A1455,Tableau1[],3,0)&amp;""</f>
        <v>SALON</v>
      </c>
      <c r="D1455" s="23">
        <f ca="1">SUMIF(OFFSET(ACHATS!$D$2,,,COUNTA(ACHATS!D:D),),A1455,OFFSET(ACHATS!$G$2,,,COUNTA(ACHATS!G:G),))</f>
        <v>0</v>
      </c>
      <c r="E1455" s="23">
        <f ca="1">SUMIF(OFFSET(VENTES!$D$2,,,COUNTA(VENTES!D:D),),A1455,OFFSET(VENTES!$G$2,,,COUNTA(VENTES!G:G),))</f>
        <v>0</v>
      </c>
      <c r="F1455" s="38"/>
      <c r="G1455" s="38"/>
      <c r="H1455" s="38"/>
    </row>
    <row r="1456" spans="1:8">
      <c r="A1456" s="24" t="str">
        <f>Listes!A1455</f>
        <v>5070180</v>
      </c>
      <c r="B1456" t="str">
        <f>VLOOKUP(A1456,Tableau1[],2,0)&amp;""</f>
        <v>SALON VICTOR 3+3+B+B+ SET CL ROUGE</v>
      </c>
      <c r="C1456" t="str">
        <f>VLOOKUP(A1456,Tableau1[],3,0)&amp;""</f>
        <v>SALON</v>
      </c>
      <c r="D1456" s="23">
        <f ca="1">SUMIF(OFFSET(ACHATS!$D$2,,,COUNTA(ACHATS!D:D),),A1456,OFFSET(ACHATS!$G$2,,,COUNTA(ACHATS!G:G),))</f>
        <v>0</v>
      </c>
      <c r="E1456" s="23">
        <f ca="1">SUMIF(OFFSET(VENTES!$D$2,,,COUNTA(VENTES!D:D),),A1456,OFFSET(VENTES!$G$2,,,COUNTA(VENTES!G:G),))</f>
        <v>0</v>
      </c>
      <c r="F1456" s="38"/>
      <c r="G1456" s="38"/>
      <c r="H1456" s="38"/>
    </row>
    <row r="1457" spans="1:8">
      <c r="A1457" s="24" t="str">
        <f>Listes!A1456</f>
        <v>5070181</v>
      </c>
      <c r="B1457" t="str">
        <f>VLOOKUP(A1457,Tableau1[],2,0)&amp;""</f>
        <v>CLIC CLAC DYNAMIC CL GRIS /NOIR</v>
      </c>
      <c r="C1457" t="str">
        <f>VLOOKUP(A1457,Tableau1[],3,0)&amp;""</f>
        <v>SALON</v>
      </c>
      <c r="D1457" s="23">
        <f ca="1">SUMIF(OFFSET(ACHATS!$D$2,,,COUNTA(ACHATS!D:D),),A1457,OFFSET(ACHATS!$G$2,,,COUNTA(ACHATS!G:G),))</f>
        <v>0</v>
      </c>
      <c r="E1457" s="23">
        <f ca="1">SUMIF(OFFSET(VENTES!$D$2,,,COUNTA(VENTES!D:D),),A1457,OFFSET(VENTES!$G$2,,,COUNTA(VENTES!G:G),))</f>
        <v>0</v>
      </c>
      <c r="F1457" s="38"/>
      <c r="G1457" s="38"/>
      <c r="H1457" s="38"/>
    </row>
    <row r="1458" spans="1:8">
      <c r="A1458" s="24" t="str">
        <f>Listes!A1457</f>
        <v>5070182</v>
      </c>
      <c r="B1458" t="str">
        <f>VLOOKUP(A1458,Tableau1[],2,0)&amp;""</f>
        <v>DYNAMIC CLIC CLAC CL BLEU PROMO</v>
      </c>
      <c r="C1458" t="str">
        <f>VLOOKUP(A1458,Tableau1[],3,0)&amp;""</f>
        <v>SALON</v>
      </c>
      <c r="D1458" s="23">
        <f ca="1">SUMIF(OFFSET(ACHATS!$D$2,,,COUNTA(ACHATS!D:D),),A1458,OFFSET(ACHATS!$G$2,,,COUNTA(ACHATS!G:G),))</f>
        <v>0</v>
      </c>
      <c r="E1458" s="23">
        <f ca="1">SUMIF(OFFSET(VENTES!$D$2,,,COUNTA(VENTES!D:D),),A1458,OFFSET(VENTES!$G$2,,,COUNTA(VENTES!G:G),))</f>
        <v>0</v>
      </c>
      <c r="F1458" s="38"/>
      <c r="G1458" s="38"/>
      <c r="H1458" s="38"/>
    </row>
    <row r="1459" spans="1:8">
      <c r="A1459" s="24" t="str">
        <f>Listes!A1458</f>
        <v>5070183</v>
      </c>
      <c r="B1459" t="str">
        <f>VLOOKUP(A1459,Tableau1[],2,0)&amp;""</f>
        <v>DYNAMIC CLIC CLAC CL BORDEAU</v>
      </c>
      <c r="C1459" t="str">
        <f>VLOOKUP(A1459,Tableau1[],3,0)&amp;""</f>
        <v>SALON</v>
      </c>
      <c r="D1459" s="23">
        <f ca="1">SUMIF(OFFSET(ACHATS!$D$2,,,COUNTA(ACHATS!D:D),),A1459,OFFSET(ACHATS!$G$2,,,COUNTA(ACHATS!G:G),))</f>
        <v>0</v>
      </c>
      <c r="E1459" s="23">
        <f ca="1">SUMIF(OFFSET(VENTES!$D$2,,,COUNTA(VENTES!D:D),),A1459,OFFSET(VENTES!$G$2,,,COUNTA(VENTES!G:G),))</f>
        <v>0</v>
      </c>
      <c r="F1459" s="38"/>
      <c r="G1459" s="38"/>
      <c r="H1459" s="38"/>
    </row>
    <row r="1460" spans="1:8">
      <c r="A1460" s="24" t="str">
        <f>Listes!A1459</f>
        <v>5070184</v>
      </c>
      <c r="B1460" t="str">
        <f>VLOOKUP(A1460,Tableau1[],2,0)&amp;""</f>
        <v>SALON BEST 3+1+1 CL ROUGE</v>
      </c>
      <c r="C1460" t="str">
        <f>VLOOKUP(A1460,Tableau1[],3,0)&amp;""</f>
        <v>SALON</v>
      </c>
      <c r="D1460" s="23">
        <f ca="1">SUMIF(OFFSET(ACHATS!$D$2,,,COUNTA(ACHATS!D:D),),A1460,OFFSET(ACHATS!$G$2,,,COUNTA(ACHATS!G:G),))</f>
        <v>0</v>
      </c>
      <c r="E1460" s="23">
        <f ca="1">SUMIF(OFFSET(VENTES!$D$2,,,COUNTA(VENTES!D:D),),A1460,OFFSET(VENTES!$G$2,,,COUNTA(VENTES!G:G),))</f>
        <v>0</v>
      </c>
      <c r="F1460" s="38"/>
      <c r="G1460" s="38"/>
      <c r="H1460" s="38"/>
    </row>
    <row r="1461" spans="1:8">
      <c r="A1461" s="24" t="str">
        <f>Listes!A1460</f>
        <v>5070185</v>
      </c>
      <c r="B1461" t="str">
        <f>VLOOKUP(A1461,Tableau1[],2,0)&amp;""</f>
        <v>DYNAMIC SALON 3+1+1 SET CL GRIS/MARRON PROMO</v>
      </c>
      <c r="C1461" t="str">
        <f>VLOOKUP(A1461,Tableau1[],3,0)&amp;""</f>
        <v>SALON</v>
      </c>
      <c r="D1461" s="23">
        <f ca="1">SUMIF(OFFSET(ACHATS!$D$2,,,COUNTA(ACHATS!D:D),),A1461,OFFSET(ACHATS!$G$2,,,COUNTA(ACHATS!G:G),))</f>
        <v>0</v>
      </c>
      <c r="E1461" s="23">
        <f ca="1">SUMIF(OFFSET(VENTES!$D$2,,,COUNTA(VENTES!D:D),),A1461,OFFSET(VENTES!$G$2,,,COUNTA(VENTES!G:G),))</f>
        <v>0</v>
      </c>
      <c r="F1461" s="38"/>
      <c r="G1461" s="38"/>
      <c r="H1461" s="38"/>
    </row>
    <row r="1462" spans="1:8">
      <c r="A1462" s="24" t="str">
        <f>Listes!A1461</f>
        <v>5070186</v>
      </c>
      <c r="B1462" t="str">
        <f>VLOOKUP(A1462,Tableau1[],2,0)&amp;""</f>
        <v>DYNAMIC  CLIC CLAC CL MARRON</v>
      </c>
      <c r="C1462" t="str">
        <f>VLOOKUP(A1462,Tableau1[],3,0)&amp;""</f>
        <v>SALON</v>
      </c>
      <c r="D1462" s="23">
        <f ca="1">SUMIF(OFFSET(ACHATS!$D$2,,,COUNTA(ACHATS!D:D),),A1462,OFFSET(ACHATS!$G$2,,,COUNTA(ACHATS!G:G),))</f>
        <v>0</v>
      </c>
      <c r="E1462" s="23">
        <f ca="1">SUMIF(OFFSET(VENTES!$D$2,,,COUNTA(VENTES!D:D),),A1462,OFFSET(VENTES!$G$2,,,COUNTA(VENTES!G:G),))</f>
        <v>0</v>
      </c>
      <c r="F1462" s="38"/>
      <c r="G1462" s="38"/>
      <c r="H1462" s="38"/>
    </row>
    <row r="1463" spans="1:8">
      <c r="A1463" s="24" t="str">
        <f>Listes!A1462</f>
        <v>5070187</v>
      </c>
      <c r="B1463" t="str">
        <f>VLOOKUP(A1463,Tableau1[],2,0)&amp;""</f>
        <v>MODERNO SALON CORNER  SET CL MARRON</v>
      </c>
      <c r="C1463" t="str">
        <f>VLOOKUP(A1463,Tableau1[],3,0)&amp;""</f>
        <v>SALON</v>
      </c>
      <c r="D1463" s="23">
        <f ca="1">SUMIF(OFFSET(ACHATS!$D$2,,,COUNTA(ACHATS!D:D),),A1463,OFFSET(ACHATS!$G$2,,,COUNTA(ACHATS!G:G),))</f>
        <v>0</v>
      </c>
      <c r="E1463" s="23">
        <f ca="1">SUMIF(OFFSET(VENTES!$D$2,,,COUNTA(VENTES!D:D),),A1463,OFFSET(VENTES!$G$2,,,COUNTA(VENTES!G:G),))</f>
        <v>0</v>
      </c>
      <c r="F1463" s="38"/>
      <c r="G1463" s="38"/>
      <c r="H1463" s="38"/>
    </row>
    <row r="1464" spans="1:8">
      <c r="A1464" s="24" t="str">
        <f>Listes!A1463</f>
        <v>5070188</v>
      </c>
      <c r="B1464" t="str">
        <f>VLOOKUP(A1464,Tableau1[],2,0)&amp;""</f>
        <v>DYNAMIC CLIC CLAC CL CREM</v>
      </c>
      <c r="C1464" t="str">
        <f>VLOOKUP(A1464,Tableau1[],3,0)&amp;""</f>
        <v>SALON</v>
      </c>
      <c r="D1464" s="23">
        <f ca="1">SUMIF(OFFSET(ACHATS!$D$2,,,COUNTA(ACHATS!D:D),),A1464,OFFSET(ACHATS!$G$2,,,COUNTA(ACHATS!G:G),))</f>
        <v>0</v>
      </c>
      <c r="E1464" s="23">
        <f ca="1">SUMIF(OFFSET(VENTES!$D$2,,,COUNTA(VENTES!D:D),),A1464,OFFSET(VENTES!$G$2,,,COUNTA(VENTES!G:G),))</f>
        <v>0</v>
      </c>
      <c r="F1464" s="38"/>
      <c r="G1464" s="38"/>
      <c r="H1464" s="38"/>
    </row>
    <row r="1465" spans="1:8">
      <c r="A1465" s="24" t="str">
        <f>Listes!A1464</f>
        <v>5070189</v>
      </c>
      <c r="B1465" t="str">
        <f>VLOOKUP(A1465,Tableau1[],2,0)&amp;""</f>
        <v>MONACO SALON CORNER CREM/MARRON</v>
      </c>
      <c r="C1465" t="str">
        <f>VLOOKUP(A1465,Tableau1[],3,0)&amp;""</f>
        <v>SALON</v>
      </c>
      <c r="D1465" s="23">
        <f ca="1">SUMIF(OFFSET(ACHATS!$D$2,,,COUNTA(ACHATS!D:D),),A1465,OFFSET(ACHATS!$G$2,,,COUNTA(ACHATS!G:G),))</f>
        <v>0</v>
      </c>
      <c r="E1465" s="23">
        <f ca="1">SUMIF(OFFSET(VENTES!$D$2,,,COUNTA(VENTES!D:D),),A1465,OFFSET(VENTES!$G$2,,,COUNTA(VENTES!G:G),))</f>
        <v>0</v>
      </c>
      <c r="F1465" s="38"/>
      <c r="G1465" s="38"/>
      <c r="H1465" s="38"/>
    </row>
    <row r="1466" spans="1:8">
      <c r="A1466" s="24" t="str">
        <f>Listes!A1465</f>
        <v>5070190</v>
      </c>
      <c r="B1466" t="str">
        <f>VLOOKUP(A1466,Tableau1[],2,0)&amp;""</f>
        <v>COCKTAIL SALON 3+2+B+B SET CL BORDO</v>
      </c>
      <c r="C1466" t="str">
        <f>VLOOKUP(A1466,Tableau1[],3,0)&amp;""</f>
        <v>SALON</v>
      </c>
      <c r="D1466" s="23">
        <f ca="1">SUMIF(OFFSET(ACHATS!$D$2,,,COUNTA(ACHATS!D:D),),A1466,OFFSET(ACHATS!$G$2,,,COUNTA(ACHATS!G:G),))</f>
        <v>0</v>
      </c>
      <c r="E1466" s="23">
        <f ca="1">SUMIF(OFFSET(VENTES!$D$2,,,COUNTA(VENTES!D:D),),A1466,OFFSET(VENTES!$G$2,,,COUNTA(VENTES!G:G),))</f>
        <v>0</v>
      </c>
      <c r="F1466" s="38"/>
      <c r="G1466" s="38"/>
      <c r="H1466" s="38"/>
    </row>
    <row r="1467" spans="1:8">
      <c r="A1467" s="24" t="str">
        <f>Listes!A1466</f>
        <v>5070191</v>
      </c>
      <c r="B1467" t="str">
        <f>VLOOKUP(A1467,Tableau1[],2,0)&amp;""</f>
        <v>COSMO 3+2+B+B SET CL BORDO</v>
      </c>
      <c r="C1467" t="str">
        <f>VLOOKUP(A1467,Tableau1[],3,0)&amp;""</f>
        <v>S.A.M</v>
      </c>
      <c r="D1467" s="23">
        <f ca="1">SUMIF(OFFSET(ACHATS!$D$2,,,COUNTA(ACHATS!D:D),),A1467,OFFSET(ACHATS!$G$2,,,COUNTA(ACHATS!G:G),))</f>
        <v>0</v>
      </c>
      <c r="E1467" s="23">
        <f ca="1">SUMIF(OFFSET(VENTES!$D$2,,,COUNTA(VENTES!D:D),),A1467,OFFSET(VENTES!$G$2,,,COUNTA(VENTES!G:G),))</f>
        <v>0</v>
      </c>
      <c r="F1467" s="38"/>
      <c r="G1467" s="38"/>
      <c r="H1467" s="38"/>
    </row>
    <row r="1468" spans="1:8">
      <c r="A1468" s="24" t="str">
        <f>Listes!A1467</f>
        <v>5070192</v>
      </c>
      <c r="B1468" t="str">
        <f>VLOOKUP(A1468,Tableau1[],2,0)&amp;""</f>
        <v>ACTIVE BASE + HEADBOARD 160X200 CL MARRON</v>
      </c>
      <c r="C1468" t="str">
        <f>VLOOKUP(A1468,Tableau1[],3,0)&amp;""</f>
        <v>SOLIDE BASE</v>
      </c>
      <c r="D1468" s="23">
        <f ca="1">SUMIF(OFFSET(ACHATS!$D$2,,,COUNTA(ACHATS!D:D),),A1468,OFFSET(ACHATS!$G$2,,,COUNTA(ACHATS!G:G),))</f>
        <v>0</v>
      </c>
      <c r="E1468" s="23">
        <f ca="1">SUMIF(OFFSET(VENTES!$D$2,,,COUNTA(VENTES!D:D),),A1468,OFFSET(VENTES!$G$2,,,COUNTA(VENTES!G:G),))</f>
        <v>0</v>
      </c>
      <c r="F1468" s="38"/>
      <c r="G1468" s="38"/>
      <c r="H1468" s="38"/>
    </row>
    <row r="1469" spans="1:8">
      <c r="A1469" s="24" t="str">
        <f>Listes!A1468</f>
        <v>5070193</v>
      </c>
      <c r="B1469" t="str">
        <f>VLOOKUP(A1469,Tableau1[],2,0)&amp;""</f>
        <v>FEAUTEUIL VISION CORNER  (OVAL ARM) (ALL FABRIC)</v>
      </c>
      <c r="C1469" t="str">
        <f>VLOOKUP(A1469,Tableau1[],3,0)&amp;""</f>
        <v>SALON</v>
      </c>
      <c r="D1469" s="23">
        <f ca="1">SUMIF(OFFSET(ACHATS!$D$2,,,COUNTA(ACHATS!D:D),),A1469,OFFSET(ACHATS!$G$2,,,COUNTA(ACHATS!G:G),))</f>
        <v>0</v>
      </c>
      <c r="E1469" s="23">
        <f ca="1">SUMIF(OFFSET(VENTES!$D$2,,,COUNTA(VENTES!D:D),),A1469,OFFSET(VENTES!$G$2,,,COUNTA(VENTES!G:G),))</f>
        <v>0</v>
      </c>
      <c r="F1469" s="38"/>
      <c r="G1469" s="38"/>
      <c r="H1469" s="38"/>
    </row>
    <row r="1470" spans="1:8">
      <c r="A1470" s="24" t="str">
        <f>Listes!A1469</f>
        <v>5070194</v>
      </c>
      <c r="B1470" t="str">
        <f>VLOOKUP(A1470,Tableau1[],2,0)&amp;""</f>
        <v>CALVIN FEUTEUIL 01 PLACE</v>
      </c>
      <c r="C1470" t="str">
        <f>VLOOKUP(A1470,Tableau1[],3,0)&amp;""</f>
        <v>SALON</v>
      </c>
      <c r="D1470" s="23">
        <f ca="1">SUMIF(OFFSET(ACHATS!$D$2,,,COUNTA(ACHATS!D:D),),A1470,OFFSET(ACHATS!$G$2,,,COUNTA(ACHATS!G:G),))</f>
        <v>0</v>
      </c>
      <c r="E1470" s="23">
        <f ca="1">SUMIF(OFFSET(VENTES!$D$2,,,COUNTA(VENTES!D:D),),A1470,OFFSET(VENTES!$G$2,,,COUNTA(VENTES!G:G),))</f>
        <v>0</v>
      </c>
      <c r="F1470" s="38"/>
      <c r="G1470" s="38"/>
      <c r="H1470" s="38"/>
    </row>
    <row r="1471" spans="1:8">
      <c r="A1471" s="24" t="str">
        <f>Listes!A1470</f>
        <v>5070195</v>
      </c>
      <c r="B1471" t="str">
        <f>VLOOKUP(A1471,Tableau1[],2,0)&amp;""</f>
        <v>CLIC CLAC KARYA 3 SEAT SOFA</v>
      </c>
      <c r="C1471" t="str">
        <f>VLOOKUP(A1471,Tableau1[],3,0)&amp;""</f>
        <v>SALON</v>
      </c>
      <c r="D1471" s="23">
        <f ca="1">SUMIF(OFFSET(ACHATS!$D$2,,,COUNTA(ACHATS!D:D),),A1471,OFFSET(ACHATS!$G$2,,,COUNTA(ACHATS!G:G),))</f>
        <v>0</v>
      </c>
      <c r="E1471" s="23">
        <f ca="1">SUMIF(OFFSET(VENTES!$D$2,,,COUNTA(VENTES!D:D),),A1471,OFFSET(VENTES!$G$2,,,COUNTA(VENTES!G:G),))</f>
        <v>0</v>
      </c>
      <c r="F1471" s="38"/>
      <c r="G1471" s="38"/>
      <c r="H1471" s="38"/>
    </row>
    <row r="1472" spans="1:8">
      <c r="A1472" s="24" t="str">
        <f>Listes!A1471</f>
        <v>5070196</v>
      </c>
      <c r="B1472" t="str">
        <f>VLOOKUP(A1472,Tableau1[],2,0)&amp;""</f>
        <v>CALVIN SALON 3+2+B  SET</v>
      </c>
      <c r="C1472" t="str">
        <f>VLOOKUP(A1472,Tableau1[],3,0)&amp;""</f>
        <v>SALON</v>
      </c>
      <c r="D1472" s="23">
        <f ca="1">SUMIF(OFFSET(ACHATS!$D$2,,,COUNTA(ACHATS!D:D),),A1472,OFFSET(ACHATS!$G$2,,,COUNTA(ACHATS!G:G),))</f>
        <v>0</v>
      </c>
      <c r="E1472" s="23">
        <f ca="1">SUMIF(OFFSET(VENTES!$D$2,,,COUNTA(VENTES!D:D),),A1472,OFFSET(VENTES!$G$2,,,COUNTA(VENTES!G:G),))</f>
        <v>0</v>
      </c>
      <c r="F1472" s="38"/>
      <c r="G1472" s="38"/>
      <c r="H1472" s="38"/>
    </row>
    <row r="1473" spans="1:8">
      <c r="A1473" s="24" t="str">
        <f>Listes!A1472</f>
        <v>5070197</v>
      </c>
      <c r="B1473" t="str">
        <f>VLOOKUP(A1473,Tableau1[],2,0)&amp;""</f>
        <v>DIVA BASE 100X200</v>
      </c>
      <c r="C1473" t="str">
        <f>VLOOKUP(A1473,Tableau1[],3,0)&amp;""</f>
        <v>SOLIDE BASE</v>
      </c>
      <c r="D1473" s="23">
        <f ca="1">SUMIF(OFFSET(ACHATS!$D$2,,,COUNTA(ACHATS!D:D),),A1473,OFFSET(ACHATS!$G$2,,,COUNTA(ACHATS!G:G),))</f>
        <v>0</v>
      </c>
      <c r="E1473" s="23">
        <f ca="1">SUMIF(OFFSET(VENTES!$D$2,,,COUNTA(VENTES!D:D),),A1473,OFFSET(VENTES!$G$2,,,COUNTA(VENTES!G:G),))</f>
        <v>0</v>
      </c>
      <c r="F1473" s="38"/>
      <c r="G1473" s="38"/>
      <c r="H1473" s="38"/>
    </row>
    <row r="1474" spans="1:8">
      <c r="A1474" s="24" t="str">
        <f>Listes!A1473</f>
        <v>5070198</v>
      </c>
      <c r="B1474" t="str">
        <f>VLOOKUP(A1474,Tableau1[],2,0)&amp;""</f>
        <v>MONTREAL CORNER SET</v>
      </c>
      <c r="C1474" t="str">
        <f>VLOOKUP(A1474,Tableau1[],3,0)&amp;""</f>
        <v>SALON</v>
      </c>
      <c r="D1474" s="23">
        <f ca="1">SUMIF(OFFSET(ACHATS!$D$2,,,COUNTA(ACHATS!D:D),),A1474,OFFSET(ACHATS!$G$2,,,COUNTA(ACHATS!G:G),))</f>
        <v>0</v>
      </c>
      <c r="E1474" s="23">
        <f ca="1">SUMIF(OFFSET(VENTES!$D$2,,,COUNTA(VENTES!D:D),),A1474,OFFSET(VENTES!$G$2,,,COUNTA(VENTES!G:G),))</f>
        <v>0</v>
      </c>
      <c r="F1474" s="38"/>
      <c r="G1474" s="38"/>
      <c r="H1474" s="38"/>
    </row>
    <row r="1475" spans="1:8">
      <c r="A1475" s="24" t="str">
        <f>Listes!A1474</f>
        <v>5070199</v>
      </c>
      <c r="B1475" t="str">
        <f>VLOOKUP(A1475,Tableau1[],2,0)&amp;""</f>
        <v>PINTO 3+3+B+B SET</v>
      </c>
      <c r="C1475" t="str">
        <f>VLOOKUP(A1475,Tableau1[],3,0)&amp;""</f>
        <v>SALON</v>
      </c>
      <c r="D1475" s="23">
        <f ca="1">SUMIF(OFFSET(ACHATS!$D$2,,,COUNTA(ACHATS!D:D),),A1475,OFFSET(ACHATS!$G$2,,,COUNTA(ACHATS!G:G),))</f>
        <v>0</v>
      </c>
      <c r="E1475" s="23">
        <f ca="1">SUMIF(OFFSET(VENTES!$D$2,,,COUNTA(VENTES!D:D),),A1475,OFFSET(VENTES!$G$2,,,COUNTA(VENTES!G:G),))</f>
        <v>0</v>
      </c>
      <c r="F1475" s="38"/>
      <c r="G1475" s="38"/>
      <c r="H1475" s="38"/>
    </row>
    <row r="1476" spans="1:8">
      <c r="A1476" s="24" t="str">
        <f>Listes!A1475</f>
        <v>5070200</v>
      </c>
      <c r="B1476" t="str">
        <f>VLOOKUP(A1476,Tableau1[],2,0)&amp;""</f>
        <v>CADORNA 3+2+1 SET</v>
      </c>
      <c r="C1476" t="str">
        <f>VLOOKUP(A1476,Tableau1[],3,0)&amp;""</f>
        <v>SALON</v>
      </c>
      <c r="D1476" s="23">
        <f ca="1">SUMIF(OFFSET(ACHATS!$D$2,,,COUNTA(ACHATS!D:D),),A1476,OFFSET(ACHATS!$G$2,,,COUNTA(ACHATS!G:G),))</f>
        <v>0</v>
      </c>
      <c r="E1476" s="23">
        <f ca="1">SUMIF(OFFSET(VENTES!$D$2,,,COUNTA(VENTES!D:D),),A1476,OFFSET(VENTES!$G$2,,,COUNTA(VENTES!G:G),))</f>
        <v>0</v>
      </c>
      <c r="F1476" s="38"/>
      <c r="G1476" s="38"/>
      <c r="H1476" s="38"/>
    </row>
    <row r="1477" spans="1:8">
      <c r="A1477" s="24" t="str">
        <f>Listes!A1476</f>
        <v>5070201</v>
      </c>
      <c r="B1477" t="str">
        <f>VLOOKUP(A1477,Tableau1[],2,0)&amp;""</f>
        <v>GRANDE 3+2+B+B SET</v>
      </c>
      <c r="C1477" t="str">
        <f>VLOOKUP(A1477,Tableau1[],3,0)&amp;""</f>
        <v>SALON</v>
      </c>
      <c r="D1477" s="23">
        <f ca="1">SUMIF(OFFSET(ACHATS!$D$2,,,COUNTA(ACHATS!D:D),),A1477,OFFSET(ACHATS!$G$2,,,COUNTA(ACHATS!G:G),))</f>
        <v>0</v>
      </c>
      <c r="E1477" s="23">
        <f ca="1">SUMIF(OFFSET(VENTES!$D$2,,,COUNTA(VENTES!D:D),),A1477,OFFSET(VENTES!$G$2,,,COUNTA(VENTES!G:G),))</f>
        <v>0</v>
      </c>
      <c r="F1477" s="38"/>
      <c r="G1477" s="38"/>
      <c r="H1477" s="38"/>
    </row>
    <row r="1478" spans="1:8">
      <c r="A1478" s="24" t="str">
        <f>Listes!A1477</f>
        <v>5070202</v>
      </c>
      <c r="B1478" t="str">
        <f>VLOOKUP(A1478,Tableau1[],2,0)&amp;""</f>
        <v>GRANDE SALON 3+2+B+B SET CL   GRIS  S1152-A</v>
      </c>
      <c r="C1478" t="str">
        <f>VLOOKUP(A1478,Tableau1[],3,0)&amp;""</f>
        <v>SALON</v>
      </c>
      <c r="D1478" s="23">
        <f ca="1">SUMIF(OFFSET(ACHATS!$D$2,,,COUNTA(ACHATS!D:D),),A1478,OFFSET(ACHATS!$G$2,,,COUNTA(ACHATS!G:G),))</f>
        <v>0</v>
      </c>
      <c r="E1478" s="23">
        <f ca="1">SUMIF(OFFSET(VENTES!$D$2,,,COUNTA(VENTES!D:D),),A1478,OFFSET(VENTES!$G$2,,,COUNTA(VENTES!G:G),))</f>
        <v>0</v>
      </c>
      <c r="F1478" s="38"/>
      <c r="G1478" s="38"/>
      <c r="H1478" s="38"/>
    </row>
    <row r="1479" spans="1:8">
      <c r="A1479" s="24" t="str">
        <f>Listes!A1478</f>
        <v>5070203</v>
      </c>
      <c r="B1479" t="str">
        <f>VLOOKUP(A1479,Tableau1[],2,0)&amp;""</f>
        <v>MODERNO CORNER  SET (C3+C3+CP) CL 1203</v>
      </c>
      <c r="C1479" t="str">
        <f>VLOOKUP(A1479,Tableau1[],3,0)&amp;""</f>
        <v>SALON</v>
      </c>
      <c r="D1479" s="23">
        <f ca="1">SUMIF(OFFSET(ACHATS!$D$2,,,COUNTA(ACHATS!D:D),),A1479,OFFSET(ACHATS!$G$2,,,COUNTA(ACHATS!G:G),))</f>
        <v>0</v>
      </c>
      <c r="E1479" s="23">
        <f ca="1">SUMIF(OFFSET(VENTES!$D$2,,,COUNTA(VENTES!D:D),),A1479,OFFSET(VENTES!$G$2,,,COUNTA(VENTES!G:G),))</f>
        <v>0</v>
      </c>
      <c r="F1479" s="38"/>
      <c r="G1479" s="38"/>
      <c r="H1479" s="38"/>
    </row>
    <row r="1480" spans="1:8">
      <c r="A1480" s="24" t="str">
        <f>Listes!A1479</f>
        <v>5070204</v>
      </c>
      <c r="B1480" t="str">
        <f>VLOOKUP(A1480,Tableau1[],2,0)&amp;""</f>
        <v>ATLANTA 3+2+B+B+ SET CL GRIS</v>
      </c>
      <c r="C1480" t="str">
        <f>VLOOKUP(A1480,Tableau1[],3,0)&amp;""</f>
        <v>SALON</v>
      </c>
      <c r="D1480" s="23">
        <f ca="1">SUMIF(OFFSET(ACHATS!$D$2,,,COUNTA(ACHATS!D:D),),A1480,OFFSET(ACHATS!$G$2,,,COUNTA(ACHATS!G:G),))</f>
        <v>0</v>
      </c>
      <c r="E1480" s="23">
        <f ca="1">SUMIF(OFFSET(VENTES!$D$2,,,COUNTA(VENTES!D:D),),A1480,OFFSET(VENTES!$G$2,,,COUNTA(VENTES!G:G),))</f>
        <v>0</v>
      </c>
      <c r="F1480" s="38"/>
      <c r="G1480" s="38"/>
      <c r="H1480" s="38"/>
    </row>
    <row r="1481" spans="1:8">
      <c r="A1481" s="24" t="str">
        <f>Listes!A1480</f>
        <v>5070205</v>
      </c>
      <c r="B1481" t="str">
        <f>VLOOKUP(A1481,Tableau1[],2,0)&amp;""</f>
        <v>SALON """" ALYANS"""" 3+3+B+B SET CL CREM"""</v>
      </c>
      <c r="C1481" t="str">
        <f>VLOOKUP(A1481,Tableau1[],3,0)&amp;""</f>
        <v>SALON</v>
      </c>
      <c r="D1481" s="23">
        <f ca="1">SUMIF(OFFSET(ACHATS!$D$2,,,COUNTA(ACHATS!D:D),),A1481,OFFSET(ACHATS!$G$2,,,COUNTA(ACHATS!G:G),))</f>
        <v>0</v>
      </c>
      <c r="E1481" s="23">
        <f ca="1">SUMIF(OFFSET(VENTES!$D$2,,,COUNTA(VENTES!D:D),),A1481,OFFSET(VENTES!$G$2,,,COUNTA(VENTES!G:G),))</f>
        <v>0</v>
      </c>
      <c r="F1481" s="38"/>
      <c r="G1481" s="38"/>
      <c r="H1481" s="38"/>
    </row>
    <row r="1482" spans="1:8">
      <c r="A1482" s="24" t="str">
        <f>Listes!A1481</f>
        <v>5070206</v>
      </c>
      <c r="B1482" t="str">
        <f>VLOOKUP(A1482,Tableau1[],2,0)&amp;""</f>
        <v>MARSILYA CORNER SET (3+2+P+W) PROMO FIN13/19990-25%</v>
      </c>
      <c r="C1482" t="str">
        <f>VLOOKUP(A1482,Tableau1[],3,0)&amp;""</f>
        <v>SALON</v>
      </c>
      <c r="D1482" s="23">
        <f ca="1">SUMIF(OFFSET(ACHATS!$D$2,,,COUNTA(ACHATS!D:D),),A1482,OFFSET(ACHATS!$G$2,,,COUNTA(ACHATS!G:G),))</f>
        <v>0</v>
      </c>
      <c r="E1482" s="23">
        <f ca="1">SUMIF(OFFSET(VENTES!$D$2,,,COUNTA(VENTES!D:D),),A1482,OFFSET(VENTES!$G$2,,,COUNTA(VENTES!G:G),))</f>
        <v>0</v>
      </c>
      <c r="F1482" s="38"/>
      <c r="G1482" s="38"/>
      <c r="H1482" s="38"/>
    </row>
    <row r="1483" spans="1:8">
      <c r="A1483" s="24" t="str">
        <f>Listes!A1482</f>
        <v>5070207</v>
      </c>
      <c r="B1483" t="str">
        <f>VLOOKUP(A1483,Tableau1[],2,0)&amp;""</f>
        <v>MODERNO 3+2B+W+W SET</v>
      </c>
      <c r="C1483" t="str">
        <f>VLOOKUP(A1483,Tableau1[],3,0)&amp;""</f>
        <v>SALON</v>
      </c>
      <c r="D1483" s="23">
        <f ca="1">SUMIF(OFFSET(ACHATS!$D$2,,,COUNTA(ACHATS!D:D),),A1483,OFFSET(ACHATS!$G$2,,,COUNTA(ACHATS!G:G),))</f>
        <v>0</v>
      </c>
      <c r="E1483" s="23">
        <f ca="1">SUMIF(OFFSET(VENTES!$D$2,,,COUNTA(VENTES!D:D),),A1483,OFFSET(VENTES!$G$2,,,COUNTA(VENTES!G:G),))</f>
        <v>0</v>
      </c>
      <c r="F1483" s="38"/>
      <c r="G1483" s="38"/>
      <c r="H1483" s="38"/>
    </row>
    <row r="1484" spans="1:8">
      <c r="A1484" s="24" t="str">
        <f>Listes!A1483</f>
        <v>5070208</v>
      </c>
      <c r="B1484" t="str">
        <f>VLOOKUP(A1484,Tableau1[],2,0)&amp;""</f>
        <v>ATLANTA 3+2+B+B+ SET CL BORDEAU</v>
      </c>
      <c r="C1484" t="str">
        <f>VLOOKUP(A1484,Tableau1[],3,0)&amp;""</f>
        <v>SALON</v>
      </c>
      <c r="D1484" s="23">
        <f ca="1">SUMIF(OFFSET(ACHATS!$D$2,,,COUNTA(ACHATS!D:D),),A1484,OFFSET(ACHATS!$G$2,,,COUNTA(ACHATS!G:G),))</f>
        <v>0</v>
      </c>
      <c r="E1484" s="23">
        <f ca="1">SUMIF(OFFSET(VENTES!$D$2,,,COUNTA(VENTES!D:D),),A1484,OFFSET(VENTES!$G$2,,,COUNTA(VENTES!G:G),))</f>
        <v>0</v>
      </c>
      <c r="F1484" s="38"/>
      <c r="G1484" s="38"/>
      <c r="H1484" s="38"/>
    </row>
    <row r="1485" spans="1:8">
      <c r="A1485" s="24" t="str">
        <f>Listes!A1484</f>
        <v>5070209</v>
      </c>
      <c r="B1485" t="str">
        <f>VLOOKUP(A1485,Tableau1[],2,0)&amp;""</f>
        <v>GRANDE  SALON 3+2+B+B SET CL PURPLE S1184-A</v>
      </c>
      <c r="C1485" t="str">
        <f>VLOOKUP(A1485,Tableau1[],3,0)&amp;""</f>
        <v>SALON</v>
      </c>
      <c r="D1485" s="23">
        <f ca="1">SUMIF(OFFSET(ACHATS!$D$2,,,COUNTA(ACHATS!D:D),),A1485,OFFSET(ACHATS!$G$2,,,COUNTA(ACHATS!G:G),))</f>
        <v>0</v>
      </c>
      <c r="E1485" s="23">
        <f ca="1">SUMIF(OFFSET(VENTES!$D$2,,,COUNTA(VENTES!D:D),),A1485,OFFSET(VENTES!$G$2,,,COUNTA(VENTES!G:G),))</f>
        <v>0</v>
      </c>
      <c r="F1485" s="38"/>
      <c r="G1485" s="38"/>
      <c r="H1485" s="38"/>
    </row>
    <row r="1486" spans="1:8">
      <c r="A1486" s="24" t="str">
        <f>Listes!A1485</f>
        <v>5070211</v>
      </c>
      <c r="B1486" t="str">
        <f>VLOOKUP(A1486,Tableau1[],2,0)&amp;""</f>
        <v>KANTO 3+2+1 SET (CUIR)</v>
      </c>
      <c r="C1486" t="str">
        <f>VLOOKUP(A1486,Tableau1[],3,0)&amp;""</f>
        <v>SALON</v>
      </c>
      <c r="D1486" s="23">
        <f ca="1">SUMIF(OFFSET(ACHATS!$D$2,,,COUNTA(ACHATS!D:D),),A1486,OFFSET(ACHATS!$G$2,,,COUNTA(ACHATS!G:G),))</f>
        <v>0</v>
      </c>
      <c r="E1486" s="23">
        <f ca="1">SUMIF(OFFSET(VENTES!$D$2,,,COUNTA(VENTES!D:D),),A1486,OFFSET(VENTES!$G$2,,,COUNTA(VENTES!G:G),))</f>
        <v>0</v>
      </c>
      <c r="F1486" s="38"/>
      <c r="G1486" s="38"/>
      <c r="H1486" s="38"/>
    </row>
    <row r="1487" spans="1:8">
      <c r="A1487" s="24" t="str">
        <f>Listes!A1486</f>
        <v>5070212</v>
      </c>
      <c r="B1487" t="str">
        <f>VLOOKUP(A1487,Tableau1[],2,0)&amp;""</f>
        <v>SALON MONACO 3+2+B+B SET</v>
      </c>
      <c r="C1487" t="str">
        <f>VLOOKUP(A1487,Tableau1[],3,0)&amp;""</f>
        <v>SALON</v>
      </c>
      <c r="D1487" s="23">
        <f ca="1">SUMIF(OFFSET(ACHATS!$D$2,,,COUNTA(ACHATS!D:D),),A1487,OFFSET(ACHATS!$G$2,,,COUNTA(ACHATS!G:G),))</f>
        <v>0</v>
      </c>
      <c r="E1487" s="23">
        <f ca="1">SUMIF(OFFSET(VENTES!$D$2,,,COUNTA(VENTES!D:D),),A1487,OFFSET(VENTES!$G$2,,,COUNTA(VENTES!G:G),))</f>
        <v>0</v>
      </c>
      <c r="F1487" s="38"/>
      <c r="G1487" s="38"/>
      <c r="H1487" s="38"/>
    </row>
    <row r="1488" spans="1:8">
      <c r="A1488" s="24" t="str">
        <f>Listes!A1487</f>
        <v>5070213</v>
      </c>
      <c r="B1488" t="str">
        <f>VLOOKUP(A1488,Tableau1[],2,0)&amp;""</f>
        <v>SALON CANYON S3+1+1 SET</v>
      </c>
      <c r="C1488" t="str">
        <f>VLOOKUP(A1488,Tableau1[],3,0)&amp;""</f>
        <v>SALON</v>
      </c>
      <c r="D1488" s="23">
        <f ca="1">SUMIF(OFFSET(ACHATS!$D$2,,,COUNTA(ACHATS!D:D),),A1488,OFFSET(ACHATS!$G$2,,,COUNTA(ACHATS!G:G),))</f>
        <v>0</v>
      </c>
      <c r="E1488" s="23">
        <f ca="1">SUMIF(OFFSET(VENTES!$D$2,,,COUNTA(VENTES!D:D),),A1488,OFFSET(VENTES!$G$2,,,COUNTA(VENTES!G:G),))</f>
        <v>0</v>
      </c>
      <c r="F1488" s="38"/>
      <c r="G1488" s="38"/>
      <c r="H1488" s="38"/>
    </row>
    <row r="1489" spans="1:8">
      <c r="A1489" s="24" t="str">
        <f>Listes!A1488</f>
        <v>5070214</v>
      </c>
      <c r="B1489" t="str">
        <f>VLOOKUP(A1489,Tableau1[],2,0)&amp;""</f>
        <v>SALON STIL 3+1+1</v>
      </c>
      <c r="C1489" t="str">
        <f>VLOOKUP(A1489,Tableau1[],3,0)&amp;""</f>
        <v>SALON</v>
      </c>
      <c r="D1489" s="23">
        <f ca="1">SUMIF(OFFSET(ACHATS!$D$2,,,COUNTA(ACHATS!D:D),),A1489,OFFSET(ACHATS!$G$2,,,COUNTA(ACHATS!G:G),))</f>
        <v>0</v>
      </c>
      <c r="E1489" s="23">
        <f ca="1">SUMIF(OFFSET(VENTES!$D$2,,,COUNTA(VENTES!D:D),),A1489,OFFSET(VENTES!$G$2,,,COUNTA(VENTES!G:G),))</f>
        <v>0</v>
      </c>
      <c r="F1489" s="38"/>
      <c r="G1489" s="38"/>
      <c r="H1489" s="38"/>
    </row>
    <row r="1490" spans="1:8">
      <c r="A1490" s="24" t="str">
        <f>Listes!A1489</f>
        <v>5070215</v>
      </c>
      <c r="B1490" t="str">
        <f>VLOOKUP(A1490,Tableau1[],2,0)&amp;""</f>
        <v>SALON CARMEN  3+1+1 SET MAMI CREAM (ARIS MARRON)</v>
      </c>
      <c r="C1490" t="str">
        <f>VLOOKUP(A1490,Tableau1[],3,0)&amp;""</f>
        <v>SALON</v>
      </c>
      <c r="D1490" s="23">
        <f ca="1">SUMIF(OFFSET(ACHATS!$D$2,,,COUNTA(ACHATS!D:D),),A1490,OFFSET(ACHATS!$G$2,,,COUNTA(ACHATS!G:G),))</f>
        <v>0</v>
      </c>
      <c r="E1490" s="23">
        <f ca="1">SUMIF(OFFSET(VENTES!$D$2,,,COUNTA(VENTES!D:D),),A1490,OFFSET(VENTES!$G$2,,,COUNTA(VENTES!G:G),))</f>
        <v>0</v>
      </c>
      <c r="F1490" s="38"/>
      <c r="G1490" s="38"/>
      <c r="H1490" s="38"/>
    </row>
    <row r="1491" spans="1:8">
      <c r="A1491" s="24" t="str">
        <f>Listes!A1490</f>
        <v>5070220</v>
      </c>
      <c r="B1491" t="str">
        <f>VLOOKUP(A1491,Tableau1[],2,0)&amp;""</f>
        <v>CANAPE 2 PLACES COSMO CL ROUGE</v>
      </c>
      <c r="C1491" t="str">
        <f>VLOOKUP(A1491,Tableau1[],3,0)&amp;""</f>
        <v>SALON</v>
      </c>
      <c r="D1491" s="23">
        <f ca="1">SUMIF(OFFSET(ACHATS!$D$2,,,COUNTA(ACHATS!D:D),),A1491,OFFSET(ACHATS!$G$2,,,COUNTA(ACHATS!G:G),))</f>
        <v>0</v>
      </c>
      <c r="E1491" s="23">
        <f ca="1">SUMIF(OFFSET(VENTES!$D$2,,,COUNTA(VENTES!D:D),),A1491,OFFSET(VENTES!$G$2,,,COUNTA(VENTES!G:G),))</f>
        <v>0</v>
      </c>
      <c r="F1491" s="38"/>
      <c r="G1491" s="38"/>
      <c r="H1491" s="38"/>
    </row>
    <row r="1492" spans="1:8">
      <c r="A1492" s="24" t="str">
        <f>Listes!A1491</f>
        <v>5070221</v>
      </c>
      <c r="B1492" t="str">
        <f>VLOOKUP(A1492,Tableau1[],2,0)&amp;""</f>
        <v>FORTE SALON  S 3+2+1+1 CL CREM</v>
      </c>
      <c r="C1492" t="str">
        <f>VLOOKUP(A1492,Tableau1[],3,0)&amp;""</f>
        <v>SALON</v>
      </c>
      <c r="D1492" s="23">
        <f ca="1">SUMIF(OFFSET(ACHATS!$D$2,,,COUNTA(ACHATS!D:D),),A1492,OFFSET(ACHATS!$G$2,,,COUNTA(ACHATS!G:G),))</f>
        <v>0</v>
      </c>
      <c r="E1492" s="23">
        <f ca="1">SUMIF(OFFSET(VENTES!$D$2,,,COUNTA(VENTES!D:D),),A1492,OFFSET(VENTES!$G$2,,,COUNTA(VENTES!G:G),))</f>
        <v>0</v>
      </c>
      <c r="F1492" s="38"/>
      <c r="G1492" s="38"/>
      <c r="H1492" s="38"/>
    </row>
    <row r="1493" spans="1:8">
      <c r="A1493" s="24" t="str">
        <f>Listes!A1492</f>
        <v>5070222</v>
      </c>
      <c r="B1493" t="str">
        <f>VLOOKUP(A1493,Tableau1[],2,0)&amp;""</f>
        <v>CALVIN CORNER SET SANS FAUTEUIL 1P CL GRIS</v>
      </c>
      <c r="C1493" t="str">
        <f>VLOOKUP(A1493,Tableau1[],3,0)&amp;""</f>
        <v>SALON</v>
      </c>
      <c r="D1493" s="23">
        <f ca="1">SUMIF(OFFSET(ACHATS!$D$2,,,COUNTA(ACHATS!D:D),),A1493,OFFSET(ACHATS!$G$2,,,COUNTA(ACHATS!G:G),))</f>
        <v>0</v>
      </c>
      <c r="E1493" s="23">
        <f ca="1">SUMIF(OFFSET(VENTES!$D$2,,,COUNTA(VENTES!D:D),),A1493,OFFSET(VENTES!$G$2,,,COUNTA(VENTES!G:G),))</f>
        <v>0</v>
      </c>
      <c r="F1493" s="38"/>
      <c r="G1493" s="38"/>
      <c r="H1493" s="38"/>
    </row>
    <row r="1494" spans="1:8">
      <c r="A1494" s="24" t="str">
        <f>Listes!A1493</f>
        <v>5070223</v>
      </c>
      <c r="B1494" t="str">
        <f>VLOOKUP(A1494,Tableau1[],2,0)&amp;""</f>
        <v>SALON HOBY 3+3+B+B CL ROUGE</v>
      </c>
      <c r="C1494" t="str">
        <f>VLOOKUP(A1494,Tableau1[],3,0)&amp;""</f>
        <v>SALON</v>
      </c>
      <c r="D1494" s="23">
        <f ca="1">SUMIF(OFFSET(ACHATS!$D$2,,,COUNTA(ACHATS!D:D),),A1494,OFFSET(ACHATS!$G$2,,,COUNTA(ACHATS!G:G),))</f>
        <v>0</v>
      </c>
      <c r="E1494" s="23">
        <f ca="1">SUMIF(OFFSET(VENTES!$D$2,,,COUNTA(VENTES!D:D),),A1494,OFFSET(VENTES!$G$2,,,COUNTA(VENTES!G:G),))</f>
        <v>0</v>
      </c>
      <c r="F1494" s="38"/>
      <c r="G1494" s="38"/>
      <c r="H1494" s="38"/>
    </row>
    <row r="1495" spans="1:8">
      <c r="A1495" s="24" t="str">
        <f>Listes!A1494</f>
        <v>5070224</v>
      </c>
      <c r="B1495" t="str">
        <f>VLOOKUP(A1495,Tableau1[],2,0)&amp;""</f>
        <v>SALON POLO 3+3+B+B CL GRIS</v>
      </c>
      <c r="C1495" t="str">
        <f>VLOOKUP(A1495,Tableau1[],3,0)&amp;""</f>
        <v>SALON</v>
      </c>
      <c r="D1495" s="23">
        <f ca="1">SUMIF(OFFSET(ACHATS!$D$2,,,COUNTA(ACHATS!D:D),),A1495,OFFSET(ACHATS!$G$2,,,COUNTA(ACHATS!G:G),))</f>
        <v>0</v>
      </c>
      <c r="E1495" s="23">
        <f ca="1">SUMIF(OFFSET(VENTES!$D$2,,,COUNTA(VENTES!D:D),),A1495,OFFSET(VENTES!$G$2,,,COUNTA(VENTES!G:G),))</f>
        <v>0</v>
      </c>
      <c r="F1495" s="38"/>
      <c r="G1495" s="38"/>
      <c r="H1495" s="38"/>
    </row>
    <row r="1496" spans="1:8">
      <c r="A1496" s="24" t="str">
        <f>Listes!A1495</f>
        <v>5070225</v>
      </c>
      <c r="B1496" t="str">
        <f>VLOOKUP(A1496,Tableau1[],2,0)&amp;""</f>
        <v>SALON VALENCIA 3+2+1+1 CL MARRON</v>
      </c>
      <c r="C1496" t="str">
        <f>VLOOKUP(A1496,Tableau1[],3,0)&amp;""</f>
        <v>SALON</v>
      </c>
      <c r="D1496" s="23">
        <f ca="1">SUMIF(OFFSET(ACHATS!$D$2,,,COUNTA(ACHATS!D:D),),A1496,OFFSET(ACHATS!$G$2,,,COUNTA(ACHATS!G:G),))</f>
        <v>0</v>
      </c>
      <c r="E1496" s="23">
        <f ca="1">SUMIF(OFFSET(VENTES!$D$2,,,COUNTA(VENTES!D:D),),A1496,OFFSET(VENTES!$G$2,,,COUNTA(VENTES!G:G),))</f>
        <v>0</v>
      </c>
      <c r="F1496" s="38"/>
      <c r="G1496" s="38"/>
      <c r="H1496" s="38"/>
    </row>
    <row r="1497" spans="1:8">
      <c r="A1497" s="24" t="str">
        <f>Listes!A1496</f>
        <v>5070227</v>
      </c>
      <c r="B1497" t="str">
        <f>VLOOKUP(A1497,Tableau1[],2,0)&amp;""</f>
        <v>SALON CARMEN 3+3+1+1 SET CL CREM</v>
      </c>
      <c r="C1497" t="str">
        <f>VLOOKUP(A1497,Tableau1[],3,0)&amp;""</f>
        <v>SALON</v>
      </c>
      <c r="D1497" s="23">
        <f ca="1">SUMIF(OFFSET(ACHATS!$D$2,,,COUNTA(ACHATS!D:D),),A1497,OFFSET(ACHATS!$G$2,,,COUNTA(ACHATS!G:G),))</f>
        <v>0</v>
      </c>
      <c r="E1497" s="23">
        <f ca="1">SUMIF(OFFSET(VENTES!$D$2,,,COUNTA(VENTES!D:D),),A1497,OFFSET(VENTES!$G$2,,,COUNTA(VENTES!G:G),))</f>
        <v>0</v>
      </c>
      <c r="F1497" s="38"/>
      <c r="G1497" s="38"/>
      <c r="H1497" s="38"/>
    </row>
    <row r="1498" spans="1:8">
      <c r="A1498" s="24" t="str">
        <f>Listes!A1497</f>
        <v>5070228</v>
      </c>
      <c r="B1498" t="str">
        <f>VLOOKUP(A1498,Tableau1[],2,0)&amp;""</f>
        <v>DIANA SALON 3+2+B+B SET CL NOIR/MARRON</v>
      </c>
      <c r="C1498" t="str">
        <f>VLOOKUP(A1498,Tableau1[],3,0)&amp;""</f>
        <v>SALON</v>
      </c>
      <c r="D1498" s="23">
        <f ca="1">SUMIF(OFFSET(ACHATS!$D$2,,,COUNTA(ACHATS!D:D),),A1498,OFFSET(ACHATS!$G$2,,,COUNTA(ACHATS!G:G),))</f>
        <v>0</v>
      </c>
      <c r="E1498" s="23">
        <f ca="1">SUMIF(OFFSET(VENTES!$D$2,,,COUNTA(VENTES!D:D),),A1498,OFFSET(VENTES!$G$2,,,COUNTA(VENTES!G:G),))</f>
        <v>0</v>
      </c>
      <c r="F1498" s="38"/>
      <c r="G1498" s="38"/>
      <c r="H1498" s="38"/>
    </row>
    <row r="1499" spans="1:8">
      <c r="A1499" s="24" t="str">
        <f>Listes!A1498</f>
        <v>5070229</v>
      </c>
      <c r="B1499" t="str">
        <f>VLOOKUP(A1499,Tableau1[],2,0)&amp;""</f>
        <v>SALON 3+3+1+1 SET CL GRI</v>
      </c>
      <c r="C1499" t="str">
        <f>VLOOKUP(A1499,Tableau1[],3,0)&amp;""</f>
        <v>SALON</v>
      </c>
      <c r="D1499" s="23">
        <f ca="1">SUMIF(OFFSET(ACHATS!$D$2,,,COUNTA(ACHATS!D:D),),A1499,OFFSET(ACHATS!$G$2,,,COUNTA(ACHATS!G:G),))</f>
        <v>0</v>
      </c>
      <c r="E1499" s="23">
        <f ca="1">SUMIF(OFFSET(VENTES!$D$2,,,COUNTA(VENTES!D:D),),A1499,OFFSET(VENTES!$G$2,,,COUNTA(VENTES!G:G),))</f>
        <v>0</v>
      </c>
      <c r="F1499" s="38"/>
      <c r="G1499" s="38"/>
      <c r="H1499" s="38"/>
    </row>
    <row r="1500" spans="1:8">
      <c r="A1500" s="24" t="str">
        <f>Listes!A1499</f>
        <v>5070230</v>
      </c>
      <c r="B1500" t="str">
        <f>VLOOKUP(A1500,Tableau1[],2,0)&amp;""</f>
        <v>PANAMA SALON 3+2+B+B SET CL ROUGE</v>
      </c>
      <c r="C1500" t="str">
        <f>VLOOKUP(A1500,Tableau1[],3,0)&amp;""</f>
        <v>SALON</v>
      </c>
      <c r="D1500" s="23">
        <f ca="1">SUMIF(OFFSET(ACHATS!$D$2,,,COUNTA(ACHATS!D:D),),A1500,OFFSET(ACHATS!$G$2,,,COUNTA(ACHATS!G:G),))</f>
        <v>0</v>
      </c>
      <c r="E1500" s="23">
        <f ca="1">SUMIF(OFFSET(VENTES!$D$2,,,COUNTA(VENTES!D:D),),A1500,OFFSET(VENTES!$G$2,,,COUNTA(VENTES!G:G),))</f>
        <v>0</v>
      </c>
      <c r="F1500" s="38"/>
      <c r="G1500" s="38"/>
      <c r="H1500" s="38"/>
    </row>
    <row r="1501" spans="1:8">
      <c r="A1501" s="24" t="str">
        <f>Listes!A1500</f>
        <v>5070231</v>
      </c>
      <c r="B1501" t="str">
        <f>VLOOKUP(A1501,Tableau1[],2,0)&amp;""</f>
        <v>SAFRAN SALON 3+3+1+1 SET CREM</v>
      </c>
      <c r="C1501" t="str">
        <f>VLOOKUP(A1501,Tableau1[],3,0)&amp;""</f>
        <v>SALON</v>
      </c>
      <c r="D1501" s="23">
        <f ca="1">SUMIF(OFFSET(ACHATS!$D$2,,,COUNTA(ACHATS!D:D),),A1501,OFFSET(ACHATS!$G$2,,,COUNTA(ACHATS!G:G),))</f>
        <v>0</v>
      </c>
      <c r="E1501" s="23">
        <f ca="1">SUMIF(OFFSET(VENTES!$D$2,,,COUNTA(VENTES!D:D),),A1501,OFFSET(VENTES!$G$2,,,COUNTA(VENTES!G:G),))</f>
        <v>0</v>
      </c>
      <c r="F1501" s="38"/>
      <c r="G1501" s="38"/>
      <c r="H1501" s="38"/>
    </row>
    <row r="1502" spans="1:8">
      <c r="A1502" s="24" t="str">
        <f>Listes!A1501</f>
        <v>5070232</v>
      </c>
      <c r="B1502" t="str">
        <f>VLOOKUP(A1502,Tableau1[],2,0)&amp;""</f>
        <v>MARTINO SALON 3+2+1+1 CL MARRON</v>
      </c>
      <c r="C1502" t="str">
        <f>VLOOKUP(A1502,Tableau1[],3,0)&amp;""</f>
        <v>SALON</v>
      </c>
      <c r="D1502" s="23">
        <f ca="1">SUMIF(OFFSET(ACHATS!$D$2,,,COUNTA(ACHATS!D:D),),A1502,OFFSET(ACHATS!$G$2,,,COUNTA(ACHATS!G:G),))</f>
        <v>0</v>
      </c>
      <c r="E1502" s="23">
        <f ca="1">SUMIF(OFFSET(VENTES!$D$2,,,COUNTA(VENTES!D:D),),A1502,OFFSET(VENTES!$G$2,,,COUNTA(VENTES!G:G),))</f>
        <v>0</v>
      </c>
      <c r="F1502" s="38"/>
      <c r="G1502" s="38"/>
      <c r="H1502" s="38"/>
    </row>
    <row r="1503" spans="1:8">
      <c r="A1503" s="24" t="str">
        <f>Listes!A1502</f>
        <v>5070233</v>
      </c>
      <c r="B1503" t="str">
        <f>VLOOKUP(A1503,Tableau1[],2,0)&amp;""</f>
        <v>SALON KARIZMA 3+2+B+B SET CL VERT</v>
      </c>
      <c r="C1503" t="str">
        <f>VLOOKUP(A1503,Tableau1[],3,0)&amp;""</f>
        <v>SALON</v>
      </c>
      <c r="D1503" s="23">
        <f ca="1">SUMIF(OFFSET(ACHATS!$D$2,,,COUNTA(ACHATS!D:D),),A1503,OFFSET(ACHATS!$G$2,,,COUNTA(ACHATS!G:G),))</f>
        <v>0</v>
      </c>
      <c r="E1503" s="23">
        <f ca="1">SUMIF(OFFSET(VENTES!$D$2,,,COUNTA(VENTES!D:D),),A1503,OFFSET(VENTES!$G$2,,,COUNTA(VENTES!G:G),))</f>
        <v>0</v>
      </c>
      <c r="F1503" s="38"/>
      <c r="G1503" s="38"/>
      <c r="H1503" s="38"/>
    </row>
    <row r="1504" spans="1:8">
      <c r="A1504" s="24" t="str">
        <f>Listes!A1503</f>
        <v>5070234</v>
      </c>
      <c r="B1504" t="str">
        <f>VLOOKUP(A1504,Tableau1[],2,0)&amp;""</f>
        <v>KARIZMA SALON 3+2+B+B SET DAVOS  CREME</v>
      </c>
      <c r="C1504" t="str">
        <f>VLOOKUP(A1504,Tableau1[],3,0)&amp;""</f>
        <v>SALON</v>
      </c>
      <c r="D1504" s="23">
        <f ca="1">SUMIF(OFFSET(ACHATS!$D$2,,,COUNTA(ACHATS!D:D),),A1504,OFFSET(ACHATS!$G$2,,,COUNTA(ACHATS!G:G),))</f>
        <v>0</v>
      </c>
      <c r="E1504" s="23">
        <f ca="1">SUMIF(OFFSET(VENTES!$D$2,,,COUNTA(VENTES!D:D),),A1504,OFFSET(VENTES!$G$2,,,COUNTA(VENTES!G:G),))</f>
        <v>0</v>
      </c>
      <c r="F1504" s="38"/>
      <c r="G1504" s="38"/>
      <c r="H1504" s="38"/>
    </row>
    <row r="1505" spans="1:8">
      <c r="A1505" s="24" t="str">
        <f>Listes!A1504</f>
        <v>5070235</v>
      </c>
      <c r="B1505" t="str">
        <f>VLOOKUP(A1505,Tableau1[],2,0)&amp;""</f>
        <v>SALON DYNAMIC 3+1+1 MAUVE PROMO</v>
      </c>
      <c r="C1505" t="str">
        <f>VLOOKUP(A1505,Tableau1[],3,0)&amp;""</f>
        <v>SALON</v>
      </c>
      <c r="D1505" s="23">
        <f ca="1">SUMIF(OFFSET(ACHATS!$D$2,,,COUNTA(ACHATS!D:D),),A1505,OFFSET(ACHATS!$G$2,,,COUNTA(ACHATS!G:G),))</f>
        <v>0</v>
      </c>
      <c r="E1505" s="23">
        <f ca="1">SUMIF(OFFSET(VENTES!$D$2,,,COUNTA(VENTES!D:D),),A1505,OFFSET(VENTES!$G$2,,,COUNTA(VENTES!G:G),))</f>
        <v>0</v>
      </c>
      <c r="F1505" s="38"/>
      <c r="G1505" s="38"/>
      <c r="H1505" s="38"/>
    </row>
    <row r="1506" spans="1:8">
      <c r="A1506" s="24" t="str">
        <f>Listes!A1505</f>
        <v>5070236</v>
      </c>
      <c r="B1506" t="str">
        <f>VLOOKUP(A1506,Tableau1[],2,0)&amp;""</f>
        <v>CLIC CLAC DYNAMIC CL MAUVE PROMO</v>
      </c>
      <c r="C1506" t="str">
        <f>VLOOKUP(A1506,Tableau1[],3,0)&amp;""</f>
        <v>SALON</v>
      </c>
      <c r="D1506" s="23">
        <f ca="1">SUMIF(OFFSET(ACHATS!$D$2,,,COUNTA(ACHATS!D:D),),A1506,OFFSET(ACHATS!$G$2,,,COUNTA(ACHATS!G:G),))</f>
        <v>0</v>
      </c>
      <c r="E1506" s="23">
        <f ca="1">SUMIF(OFFSET(VENTES!$D$2,,,COUNTA(VENTES!D:D),),A1506,OFFSET(VENTES!$G$2,,,COUNTA(VENTES!G:G),))</f>
        <v>0</v>
      </c>
      <c r="F1506" s="38"/>
      <c r="G1506" s="38"/>
      <c r="H1506" s="38"/>
    </row>
    <row r="1507" spans="1:8">
      <c r="A1507" s="24" t="str">
        <f>Listes!A1506</f>
        <v>5070237</v>
      </c>
      <c r="B1507" t="str">
        <f>VLOOKUP(A1507,Tableau1[],2,0)&amp;""</f>
        <v>SALON PLATIN 3+3+1+1 CL MARRON</v>
      </c>
      <c r="C1507" t="str">
        <f>VLOOKUP(A1507,Tableau1[],3,0)&amp;""</f>
        <v>SALON</v>
      </c>
      <c r="D1507" s="23">
        <f ca="1">SUMIF(OFFSET(ACHATS!$D$2,,,COUNTA(ACHATS!D:D),),A1507,OFFSET(ACHATS!$G$2,,,COUNTA(ACHATS!G:G),))</f>
        <v>0</v>
      </c>
      <c r="E1507" s="23">
        <f ca="1">SUMIF(OFFSET(VENTES!$D$2,,,COUNTA(VENTES!D:D),),A1507,OFFSET(VENTES!$G$2,,,COUNTA(VENTES!G:G),))</f>
        <v>0</v>
      </c>
      <c r="F1507" s="38"/>
      <c r="G1507" s="38"/>
      <c r="H1507" s="38"/>
    </row>
    <row r="1508" spans="1:8">
      <c r="A1508" s="24" t="str">
        <f>Listes!A1507</f>
        <v>5070238</v>
      </c>
      <c r="B1508" t="str">
        <f>VLOOKUP(A1508,Tableau1[],2,0)&amp;""</f>
        <v>SALON VIYANA 3+2+B CL MARRON</v>
      </c>
      <c r="C1508" t="str">
        <f>VLOOKUP(A1508,Tableau1[],3,0)&amp;""</f>
        <v>SALON</v>
      </c>
      <c r="D1508" s="23">
        <f ca="1">SUMIF(OFFSET(ACHATS!$D$2,,,COUNTA(ACHATS!D:D),),A1508,OFFSET(ACHATS!$G$2,,,COUNTA(ACHATS!G:G),))</f>
        <v>0</v>
      </c>
      <c r="E1508" s="23">
        <f ca="1">SUMIF(OFFSET(VENTES!$D$2,,,COUNTA(VENTES!D:D),),A1508,OFFSET(VENTES!$G$2,,,COUNTA(VENTES!G:G),))</f>
        <v>0</v>
      </c>
      <c r="F1508" s="38"/>
      <c r="G1508" s="38"/>
      <c r="H1508" s="38"/>
    </row>
    <row r="1509" spans="1:8">
      <c r="A1509" s="24" t="str">
        <f>Listes!A1508</f>
        <v>5070239</v>
      </c>
      <c r="B1509" t="str">
        <f>VLOOKUP(A1509,Tableau1[],2,0)&amp;""</f>
        <v>SALON COCKTAIL 3+2+1 CL MARRON</v>
      </c>
      <c r="C1509" t="str">
        <f>VLOOKUP(A1509,Tableau1[],3,0)&amp;""</f>
        <v>SALON</v>
      </c>
      <c r="D1509" s="23">
        <f ca="1">SUMIF(OFFSET(ACHATS!$D$2,,,COUNTA(ACHATS!D:D),),A1509,OFFSET(ACHATS!$G$2,,,COUNTA(ACHATS!G:G),))</f>
        <v>0</v>
      </c>
      <c r="E1509" s="23">
        <f ca="1">SUMIF(OFFSET(VENTES!$D$2,,,COUNTA(VENTES!D:D),),A1509,OFFSET(VENTES!$G$2,,,COUNTA(VENTES!G:G),))</f>
        <v>0</v>
      </c>
      <c r="F1509" s="38"/>
      <c r="G1509" s="38"/>
      <c r="H1509" s="38"/>
    </row>
    <row r="1510" spans="1:8">
      <c r="A1510" s="24" t="str">
        <f>Listes!A1509</f>
        <v>5070240</v>
      </c>
      <c r="B1510" t="str">
        <f>VLOOKUP(A1510,Tableau1[],2,0)&amp;""</f>
        <v>SALON ATHENA 3+3+B+B CL MOUTARDE</v>
      </c>
      <c r="C1510" t="str">
        <f>VLOOKUP(A1510,Tableau1[],3,0)&amp;""</f>
        <v>SALON</v>
      </c>
      <c r="D1510" s="23">
        <f ca="1">SUMIF(OFFSET(ACHATS!$D$2,,,COUNTA(ACHATS!D:D),),A1510,OFFSET(ACHATS!$G$2,,,COUNTA(ACHATS!G:G),))</f>
        <v>0</v>
      </c>
      <c r="E1510" s="23">
        <f ca="1">SUMIF(OFFSET(VENTES!$D$2,,,COUNTA(VENTES!D:D),),A1510,OFFSET(VENTES!$G$2,,,COUNTA(VENTES!G:G),))</f>
        <v>0</v>
      </c>
      <c r="F1510" s="38"/>
      <c r="G1510" s="38"/>
      <c r="H1510" s="38"/>
    </row>
    <row r="1511" spans="1:8">
      <c r="A1511" s="24" t="str">
        <f>Listes!A1510</f>
        <v>5070241</v>
      </c>
      <c r="B1511" t="str">
        <f>VLOOKUP(A1511,Tableau1[],2,0)&amp;""</f>
        <v>VISION 3+2+1+1 SET OVAL AVEC ACCOUDOIR CL MARRON</v>
      </c>
      <c r="C1511" t="str">
        <f>VLOOKUP(A1511,Tableau1[],3,0)&amp;""</f>
        <v>SALON</v>
      </c>
      <c r="D1511" s="23">
        <f ca="1">SUMIF(OFFSET(ACHATS!$D$2,,,COUNTA(ACHATS!D:D),),A1511,OFFSET(ACHATS!$G$2,,,COUNTA(ACHATS!G:G),))</f>
        <v>0</v>
      </c>
      <c r="E1511" s="23">
        <f ca="1">SUMIF(OFFSET(VENTES!$D$2,,,COUNTA(VENTES!D:D),),A1511,OFFSET(VENTES!$G$2,,,COUNTA(VENTES!G:G),))</f>
        <v>0</v>
      </c>
      <c r="F1511" s="38"/>
      <c r="G1511" s="38"/>
      <c r="H1511" s="38"/>
    </row>
    <row r="1512" spans="1:8">
      <c r="A1512" s="24" t="str">
        <f>Listes!A1511</f>
        <v>5070242</v>
      </c>
      <c r="B1512" t="str">
        <f>VLOOKUP(A1512,Tableau1[],2,0)&amp;""</f>
        <v>LIFE STYLE CORNER SET CL BORDEAU</v>
      </c>
      <c r="C1512" t="str">
        <f>VLOOKUP(A1512,Tableau1[],3,0)&amp;""</f>
        <v>SALON</v>
      </c>
      <c r="D1512" s="23">
        <f ca="1">SUMIF(OFFSET(ACHATS!$D$2,,,COUNTA(ACHATS!D:D),),A1512,OFFSET(ACHATS!$G$2,,,COUNTA(ACHATS!G:G),))</f>
        <v>0</v>
      </c>
      <c r="E1512" s="23">
        <f ca="1">SUMIF(OFFSET(VENTES!$D$2,,,COUNTA(VENTES!D:D),),A1512,OFFSET(VENTES!$G$2,,,COUNTA(VENTES!G:G),))</f>
        <v>0</v>
      </c>
      <c r="F1512" s="38"/>
      <c r="G1512" s="38"/>
      <c r="H1512" s="38"/>
    </row>
    <row r="1513" spans="1:8">
      <c r="A1513" s="24" t="str">
        <f>Listes!A1512</f>
        <v>5070243</v>
      </c>
      <c r="B1513" t="str">
        <f>VLOOKUP(A1513,Tableau1[],2,0)&amp;""</f>
        <v>CLIC LAC VERONA CL CREM</v>
      </c>
      <c r="C1513" t="str">
        <f>VLOOKUP(A1513,Tableau1[],3,0)&amp;""</f>
        <v>SALON</v>
      </c>
      <c r="D1513" s="23">
        <f ca="1">SUMIF(OFFSET(ACHATS!$D$2,,,COUNTA(ACHATS!D:D),),A1513,OFFSET(ACHATS!$G$2,,,COUNTA(ACHATS!G:G),))</f>
        <v>0</v>
      </c>
      <c r="E1513" s="23">
        <f ca="1">SUMIF(OFFSET(VENTES!$D$2,,,COUNTA(VENTES!D:D),),A1513,OFFSET(VENTES!$G$2,,,COUNTA(VENTES!G:G),))</f>
        <v>0</v>
      </c>
      <c r="F1513" s="38"/>
      <c r="G1513" s="38"/>
      <c r="H1513" s="38"/>
    </row>
    <row r="1514" spans="1:8">
      <c r="A1514" s="24" t="str">
        <f>Listes!A1513</f>
        <v>5070244</v>
      </c>
      <c r="B1514" t="str">
        <f>VLOOKUP(A1514,Tableau1[],2,0)&amp;""</f>
        <v>PANAMA SALON 2+1+1 CL ROUGE</v>
      </c>
      <c r="C1514" t="str">
        <f>VLOOKUP(A1514,Tableau1[],3,0)&amp;""</f>
        <v>SALON</v>
      </c>
      <c r="D1514" s="23">
        <f ca="1">SUMIF(OFFSET(ACHATS!$D$2,,,COUNTA(ACHATS!D:D),),A1514,OFFSET(ACHATS!$G$2,,,COUNTA(ACHATS!G:G),))</f>
        <v>0</v>
      </c>
      <c r="E1514" s="23">
        <f ca="1">SUMIF(OFFSET(VENTES!$D$2,,,COUNTA(VENTES!D:D),),A1514,OFFSET(VENTES!$G$2,,,COUNTA(VENTES!G:G),))</f>
        <v>0</v>
      </c>
      <c r="F1514" s="38"/>
      <c r="G1514" s="38"/>
      <c r="H1514" s="38"/>
    </row>
    <row r="1515" spans="1:8">
      <c r="A1515" s="24" t="str">
        <f>Listes!A1514</f>
        <v>5070245</v>
      </c>
      <c r="B1515" t="str">
        <f>VLOOKUP(A1515,Tableau1[],2,0)&amp;""</f>
        <v>DIANA 2+1+1 CL  NOIR/ARGENTE</v>
      </c>
      <c r="C1515" t="str">
        <f>VLOOKUP(A1515,Tableau1[],3,0)&amp;""</f>
        <v>SALON</v>
      </c>
      <c r="D1515" s="23">
        <f ca="1">SUMIF(OFFSET(ACHATS!$D$2,,,COUNTA(ACHATS!D:D),),A1515,OFFSET(ACHATS!$G$2,,,COUNTA(ACHATS!G:G),))</f>
        <v>0</v>
      </c>
      <c r="E1515" s="23">
        <f ca="1">SUMIF(OFFSET(VENTES!$D$2,,,COUNTA(VENTES!D:D),),A1515,OFFSET(VENTES!$G$2,,,COUNTA(VENTES!G:G),))</f>
        <v>0</v>
      </c>
      <c r="F1515" s="38"/>
      <c r="G1515" s="38"/>
      <c r="H1515" s="38"/>
    </row>
    <row r="1516" spans="1:8">
      <c r="A1516" s="24" t="str">
        <f>Listes!A1515</f>
        <v>5070246</v>
      </c>
      <c r="B1516" t="str">
        <f>VLOOKUP(A1516,Tableau1[],2,0)&amp;""</f>
        <v>SET 3+2+1+1 ZUMRUT CL CREME</v>
      </c>
      <c r="C1516" t="str">
        <f>VLOOKUP(A1516,Tableau1[],3,0)&amp;""</f>
        <v>SALON</v>
      </c>
      <c r="D1516" s="23">
        <f ca="1">SUMIF(OFFSET(ACHATS!$D$2,,,COUNTA(ACHATS!D:D),),A1516,OFFSET(ACHATS!$G$2,,,COUNTA(ACHATS!G:G),))</f>
        <v>0</v>
      </c>
      <c r="E1516" s="23">
        <f ca="1">SUMIF(OFFSET(VENTES!$D$2,,,COUNTA(VENTES!D:D),),A1516,OFFSET(VENTES!$G$2,,,COUNTA(VENTES!G:G),))</f>
        <v>0</v>
      </c>
      <c r="F1516" s="38"/>
      <c r="G1516" s="38"/>
      <c r="H1516" s="38"/>
    </row>
    <row r="1517" spans="1:8">
      <c r="A1517" s="24" t="str">
        <f>Listes!A1516</f>
        <v>5070247</v>
      </c>
      <c r="B1517" t="str">
        <f>VLOOKUP(A1517,Tableau1[],2,0)&amp;""</f>
        <v>SALON PASIFIC 3+2+1+1 CL CREME</v>
      </c>
      <c r="C1517" t="str">
        <f>VLOOKUP(A1517,Tableau1[],3,0)&amp;""</f>
        <v>SALON</v>
      </c>
      <c r="D1517" s="23">
        <f ca="1">SUMIF(OFFSET(ACHATS!$D$2,,,COUNTA(ACHATS!D:D),),A1517,OFFSET(ACHATS!$G$2,,,COUNTA(ACHATS!G:G),))</f>
        <v>0</v>
      </c>
      <c r="E1517" s="23">
        <f ca="1">SUMIF(OFFSET(VENTES!$D$2,,,COUNTA(VENTES!D:D),),A1517,OFFSET(VENTES!$G$2,,,COUNTA(VENTES!G:G),))</f>
        <v>0</v>
      </c>
      <c r="F1517" s="38"/>
      <c r="G1517" s="38"/>
      <c r="H1517" s="38"/>
    </row>
    <row r="1518" spans="1:8">
      <c r="A1518" s="24" t="str">
        <f>Listes!A1517</f>
        <v>5070248</v>
      </c>
      <c r="B1518" t="str">
        <f>VLOOKUP(A1518,Tableau1[],2,0)&amp;""</f>
        <v>SALON 3+B+B KARIZMA CL MARRON</v>
      </c>
      <c r="C1518" t="str">
        <f>VLOOKUP(A1518,Tableau1[],3,0)&amp;""</f>
        <v>SALON</v>
      </c>
      <c r="D1518" s="23">
        <f ca="1">SUMIF(OFFSET(ACHATS!$D$2,,,COUNTA(ACHATS!D:D),),A1518,OFFSET(ACHATS!$G$2,,,COUNTA(ACHATS!G:G),))</f>
        <v>0</v>
      </c>
      <c r="E1518" s="23">
        <f ca="1">SUMIF(OFFSET(VENTES!$D$2,,,COUNTA(VENTES!D:D),),A1518,OFFSET(VENTES!$G$2,,,COUNTA(VENTES!G:G),))</f>
        <v>0</v>
      </c>
      <c r="F1518" s="38"/>
      <c r="G1518" s="38"/>
      <c r="H1518" s="38"/>
    </row>
    <row r="1519" spans="1:8">
      <c r="A1519" s="24" t="str">
        <f>Listes!A1518</f>
        <v>5070249</v>
      </c>
      <c r="B1519" t="str">
        <f>VLOOKUP(A1519,Tableau1[],2,0)&amp;""</f>
        <v>PASIFIC SALON 2 PLACES CL GRIS</v>
      </c>
      <c r="C1519" t="str">
        <f>VLOOKUP(A1519,Tableau1[],3,0)&amp;""</f>
        <v>SALON</v>
      </c>
      <c r="D1519" s="23">
        <f ca="1">SUMIF(OFFSET(ACHATS!$D$2,,,COUNTA(ACHATS!D:D),),A1519,OFFSET(ACHATS!$G$2,,,COUNTA(ACHATS!G:G),))</f>
        <v>0</v>
      </c>
      <c r="E1519" s="23">
        <f ca="1">SUMIF(OFFSET(VENTES!$D$2,,,COUNTA(VENTES!D:D),),A1519,OFFSET(VENTES!$G$2,,,COUNTA(VENTES!G:G),))</f>
        <v>0</v>
      </c>
      <c r="F1519" s="38"/>
      <c r="G1519" s="38"/>
      <c r="H1519" s="38"/>
    </row>
    <row r="1520" spans="1:8">
      <c r="A1520" s="24" t="str">
        <f>Listes!A1519</f>
        <v>5070250</v>
      </c>
      <c r="B1520" t="str">
        <f>VLOOKUP(A1520,Tableau1[],2,0)&amp;""</f>
        <v>PASIFIC SALON 3+1+1 CL MOUTARD</v>
      </c>
      <c r="C1520" t="str">
        <f>VLOOKUP(A1520,Tableau1[],3,0)&amp;""</f>
        <v>SALON</v>
      </c>
      <c r="D1520" s="23">
        <f ca="1">SUMIF(OFFSET(ACHATS!$D$2,,,COUNTA(ACHATS!D:D),),A1520,OFFSET(ACHATS!$G$2,,,COUNTA(ACHATS!G:G),))</f>
        <v>0</v>
      </c>
      <c r="E1520" s="23">
        <f ca="1">SUMIF(OFFSET(VENTES!$D$2,,,COUNTA(VENTES!D:D),),A1520,OFFSET(VENTES!$G$2,,,COUNTA(VENTES!G:G),))</f>
        <v>0</v>
      </c>
      <c r="F1520" s="38"/>
      <c r="G1520" s="38"/>
      <c r="H1520" s="38"/>
    </row>
    <row r="1521" spans="1:8">
      <c r="A1521" s="24" t="str">
        <f>Listes!A1520</f>
        <v>5070251</v>
      </c>
      <c r="B1521" t="str">
        <f>VLOOKUP(A1521,Tableau1[],2,0)&amp;""</f>
        <v>ATHENA SALON 3+3+B+B CL  MARRON S1066</v>
      </c>
      <c r="C1521" t="str">
        <f>VLOOKUP(A1521,Tableau1[],3,0)&amp;""</f>
        <v>SALON</v>
      </c>
      <c r="D1521" s="23">
        <f ca="1">SUMIF(OFFSET(ACHATS!$D$2,,,COUNTA(ACHATS!D:D),),A1521,OFFSET(ACHATS!$G$2,,,COUNTA(ACHATS!G:G),))</f>
        <v>0</v>
      </c>
      <c r="E1521" s="23">
        <f ca="1">SUMIF(OFFSET(VENTES!$D$2,,,COUNTA(VENTES!D:D),),A1521,OFFSET(VENTES!$G$2,,,COUNTA(VENTES!G:G),))</f>
        <v>0</v>
      </c>
      <c r="F1521" s="38"/>
      <c r="G1521" s="38"/>
      <c r="H1521" s="38"/>
    </row>
    <row r="1522" spans="1:8">
      <c r="A1522" s="24" t="str">
        <f>Listes!A1521</f>
        <v>5070252</v>
      </c>
      <c r="B1522" t="str">
        <f>VLOOKUP(A1522,Tableau1[],2,0)&amp;""</f>
        <v>ATHENA SALON 3+3+B+B CL GRIS CLAIR S1152</v>
      </c>
      <c r="C1522" t="str">
        <f>VLOOKUP(A1522,Tableau1[],3,0)&amp;""</f>
        <v>SALON</v>
      </c>
      <c r="D1522" s="23">
        <f ca="1">SUMIF(OFFSET(ACHATS!$D$2,,,COUNTA(ACHATS!D:D),),A1522,OFFSET(ACHATS!$G$2,,,COUNTA(ACHATS!G:G),))</f>
        <v>0</v>
      </c>
      <c r="E1522" s="23">
        <f ca="1">SUMIF(OFFSET(VENTES!$D$2,,,COUNTA(VENTES!D:D),),A1522,OFFSET(VENTES!$G$2,,,COUNTA(VENTES!G:G),))</f>
        <v>0</v>
      </c>
      <c r="F1522" s="38"/>
      <c r="G1522" s="38"/>
      <c r="H1522" s="38"/>
    </row>
    <row r="1523" spans="1:8">
      <c r="A1523" s="24" t="str">
        <f>Listes!A1522</f>
        <v>5070253</v>
      </c>
      <c r="B1523" t="str">
        <f>VLOOKUP(A1523,Tableau1[],2,0)&amp;""</f>
        <v>MARTINO  SALON  3+2+1 CL  ANTRACIT</v>
      </c>
      <c r="C1523" t="str">
        <f>VLOOKUP(A1523,Tableau1[],3,0)&amp;""</f>
        <v>SALON</v>
      </c>
      <c r="D1523" s="23">
        <f ca="1">SUMIF(OFFSET(ACHATS!$D$2,,,COUNTA(ACHATS!D:D),),A1523,OFFSET(ACHATS!$G$2,,,COUNTA(ACHATS!G:G),))</f>
        <v>0</v>
      </c>
      <c r="E1523" s="23">
        <f ca="1">SUMIF(OFFSET(VENTES!$D$2,,,COUNTA(VENTES!D:D),),A1523,OFFSET(VENTES!$G$2,,,COUNTA(VENTES!G:G),))</f>
        <v>0</v>
      </c>
      <c r="F1523" s="38"/>
      <c r="G1523" s="38"/>
      <c r="H1523" s="38"/>
    </row>
    <row r="1524" spans="1:8">
      <c r="A1524" s="24" t="str">
        <f>Listes!A1523</f>
        <v>5070254</v>
      </c>
      <c r="B1524" t="str">
        <f>VLOOKUP(A1524,Tableau1[],2,0)&amp;""</f>
        <v>VALENSIA  SALON  3+2+1 CL ANTHRASIT</v>
      </c>
      <c r="C1524" t="str">
        <f>VLOOKUP(A1524,Tableau1[],3,0)&amp;""</f>
        <v>SALON</v>
      </c>
      <c r="D1524" s="23">
        <f ca="1">SUMIF(OFFSET(ACHATS!$D$2,,,COUNTA(ACHATS!D:D),),A1524,OFFSET(ACHATS!$G$2,,,COUNTA(ACHATS!G:G),))</f>
        <v>0</v>
      </c>
      <c r="E1524" s="23">
        <f ca="1">SUMIF(OFFSET(VENTES!$D$2,,,COUNTA(VENTES!D:D),),A1524,OFFSET(VENTES!$G$2,,,COUNTA(VENTES!G:G),))</f>
        <v>0</v>
      </c>
      <c r="F1524" s="38"/>
      <c r="G1524" s="38"/>
      <c r="H1524" s="38"/>
    </row>
    <row r="1525" spans="1:8">
      <c r="A1525" s="24" t="str">
        <f>Listes!A1524</f>
        <v>5070255</v>
      </c>
      <c r="B1525" t="str">
        <f>VLOOKUP(A1525,Tableau1[],2,0)&amp;""</f>
        <v>KARIZMA  SALON 3+2+1 CL  MARRON</v>
      </c>
      <c r="C1525" t="str">
        <f>VLOOKUP(A1525,Tableau1[],3,0)&amp;""</f>
        <v>SALON</v>
      </c>
      <c r="D1525" s="23">
        <f ca="1">SUMIF(OFFSET(ACHATS!$D$2,,,COUNTA(ACHATS!D:D),),A1525,OFFSET(ACHATS!$G$2,,,COUNTA(ACHATS!G:G),))</f>
        <v>0</v>
      </c>
      <c r="E1525" s="23">
        <f ca="1">SUMIF(OFFSET(VENTES!$D$2,,,COUNTA(VENTES!D:D),),A1525,OFFSET(VENTES!$G$2,,,COUNTA(VENTES!G:G),))</f>
        <v>0</v>
      </c>
      <c r="F1525" s="38"/>
      <c r="G1525" s="38"/>
      <c r="H1525" s="38"/>
    </row>
    <row r="1526" spans="1:8">
      <c r="A1526" s="24" t="str">
        <f>Listes!A1525</f>
        <v>5070256</v>
      </c>
      <c r="B1526" t="str">
        <f>VLOOKUP(A1526,Tableau1[],2,0)&amp;""</f>
        <v>HOBY 3+3+B+B SET CORBIN GREEN</v>
      </c>
      <c r="C1526" t="str">
        <f>VLOOKUP(A1526,Tableau1[],3,0)&amp;""</f>
        <v>SALON</v>
      </c>
      <c r="D1526" s="23">
        <f ca="1">SUMIF(OFFSET(ACHATS!$D$2,,,COUNTA(ACHATS!D:D),),A1526,OFFSET(ACHATS!$G$2,,,COUNTA(ACHATS!G:G),))</f>
        <v>0</v>
      </c>
      <c r="E1526" s="23">
        <f ca="1">SUMIF(OFFSET(VENTES!$D$2,,,COUNTA(VENTES!D:D),),A1526,OFFSET(VENTES!$G$2,,,COUNTA(VENTES!G:G),))</f>
        <v>0</v>
      </c>
      <c r="F1526" s="38"/>
      <c r="G1526" s="38"/>
      <c r="H1526" s="38"/>
    </row>
    <row r="1527" spans="1:8">
      <c r="A1527" s="24" t="str">
        <f>Listes!A1526</f>
        <v>5070257</v>
      </c>
      <c r="B1527" t="str">
        <f>VLOOKUP(A1527,Tableau1[],2,0)&amp;""</f>
        <v>MODERNO CORNER SETSANS ARMCHAIR DAKOTA CL GRIS</v>
      </c>
      <c r="C1527" t="str">
        <f>VLOOKUP(A1527,Tableau1[],3,0)&amp;""</f>
        <v>SALON</v>
      </c>
      <c r="D1527" s="23">
        <f ca="1">SUMIF(OFFSET(ACHATS!$D$2,,,COUNTA(ACHATS!D:D),),A1527,OFFSET(ACHATS!$G$2,,,COUNTA(ACHATS!G:G),))</f>
        <v>0</v>
      </c>
      <c r="E1527" s="23">
        <f ca="1">SUMIF(OFFSET(VENTES!$D$2,,,COUNTA(VENTES!D:D),),A1527,OFFSET(VENTES!$G$2,,,COUNTA(VENTES!G:G),))</f>
        <v>0</v>
      </c>
      <c r="F1527" s="38"/>
      <c r="G1527" s="38"/>
      <c r="H1527" s="38"/>
    </row>
    <row r="1528" spans="1:8">
      <c r="A1528" s="24" t="str">
        <f>Listes!A1527</f>
        <v>5070258</v>
      </c>
      <c r="B1528" t="str">
        <f>VLOOKUP(A1528,Tableau1[],2,0)&amp;""</f>
        <v>SALON  EKOL 3+3+1+1 CL SET  KANOS CREME</v>
      </c>
      <c r="C1528" t="str">
        <f>VLOOKUP(A1528,Tableau1[],3,0)&amp;""</f>
        <v>SALON</v>
      </c>
      <c r="D1528" s="23">
        <f ca="1">SUMIF(OFFSET(ACHATS!$D$2,,,COUNTA(ACHATS!D:D),),A1528,OFFSET(ACHATS!$G$2,,,COUNTA(ACHATS!G:G),))</f>
        <v>0</v>
      </c>
      <c r="E1528" s="23">
        <f ca="1">SUMIF(OFFSET(VENTES!$D$2,,,COUNTA(VENTES!D:D),),A1528,OFFSET(VENTES!$G$2,,,COUNTA(VENTES!G:G),))</f>
        <v>0</v>
      </c>
      <c r="F1528" s="38"/>
      <c r="G1528" s="38"/>
      <c r="H1528" s="38"/>
    </row>
    <row r="1529" spans="1:8">
      <c r="A1529" s="24" t="str">
        <f>Listes!A1528</f>
        <v>5070259</v>
      </c>
      <c r="B1529" t="str">
        <f>VLOOKUP(A1529,Tableau1[],2,0)&amp;""</f>
        <v>SALON EVA 3+2+B+B SET IMAJ COL CREME</v>
      </c>
      <c r="C1529" t="str">
        <f>VLOOKUP(A1529,Tableau1[],3,0)&amp;""</f>
        <v>SALON</v>
      </c>
      <c r="D1529" s="23">
        <f ca="1">SUMIF(OFFSET(ACHATS!$D$2,,,COUNTA(ACHATS!D:D),),A1529,OFFSET(ACHATS!$G$2,,,COUNTA(ACHATS!G:G),))</f>
        <v>0</v>
      </c>
      <c r="E1529" s="23">
        <f ca="1">SUMIF(OFFSET(VENTES!$D$2,,,COUNTA(VENTES!D:D),),A1529,OFFSET(VENTES!$G$2,,,COUNTA(VENTES!G:G),))</f>
        <v>0</v>
      </c>
      <c r="F1529" s="38"/>
      <c r="G1529" s="38"/>
      <c r="H1529" s="38"/>
    </row>
    <row r="1530" spans="1:8">
      <c r="A1530" s="24" t="str">
        <f>Listes!A1529</f>
        <v>5070260</v>
      </c>
      <c r="B1530" t="str">
        <f>VLOOKUP(A1530,Tableau1[],2,0)&amp;""</f>
        <v>ASPENDOSS SALON 3+2+1+1 SET DAISY CL MAARRON</v>
      </c>
      <c r="C1530" t="str">
        <f>VLOOKUP(A1530,Tableau1[],3,0)&amp;""</f>
        <v>SALON</v>
      </c>
      <c r="D1530" s="23">
        <f ca="1">SUMIF(OFFSET(ACHATS!$D$2,,,COUNTA(ACHATS!D:D),),A1530,OFFSET(ACHATS!$G$2,,,COUNTA(ACHATS!G:G),))</f>
        <v>0</v>
      </c>
      <c r="E1530" s="23">
        <f ca="1">SUMIF(OFFSET(VENTES!$D$2,,,COUNTA(VENTES!D:D),),A1530,OFFSET(VENTES!$G$2,,,COUNTA(VENTES!G:G),))</f>
        <v>0</v>
      </c>
      <c r="F1530" s="38"/>
      <c r="G1530" s="38"/>
      <c r="H1530" s="38"/>
    </row>
    <row r="1531" spans="1:8">
      <c r="A1531" s="24" t="str">
        <f>Listes!A1530</f>
        <v>5070261</v>
      </c>
      <c r="B1531" t="str">
        <f>VLOOKUP(A1531,Tableau1[],2,0)&amp;""</f>
        <v>DYNAMIC  CLIC CLAC  CL  MARRON CLAIR PROMO</v>
      </c>
      <c r="C1531" t="str">
        <f>VLOOKUP(A1531,Tableau1[],3,0)&amp;""</f>
        <v>SALON</v>
      </c>
      <c r="D1531" s="23">
        <f ca="1">SUMIF(OFFSET(ACHATS!$D$2,,,COUNTA(ACHATS!D:D),),A1531,OFFSET(ACHATS!$G$2,,,COUNTA(ACHATS!G:G),))</f>
        <v>0</v>
      </c>
      <c r="E1531" s="23">
        <f ca="1">SUMIF(OFFSET(VENTES!$D$2,,,COUNTA(VENTES!D:D),),A1531,OFFSET(VENTES!$G$2,,,COUNTA(VENTES!G:G),))</f>
        <v>0</v>
      </c>
      <c r="F1531" s="38"/>
      <c r="G1531" s="38"/>
      <c r="H1531" s="38"/>
    </row>
    <row r="1532" spans="1:8">
      <c r="A1532" s="24" t="str">
        <f>Listes!A1531</f>
        <v>5070263</v>
      </c>
      <c r="B1532" t="str">
        <f>VLOOKUP(A1532,Tableau1[],2,0)&amp;""</f>
        <v>VISION CORNER SET  OVAL (W.O ARMCHAIR) COL MARRON CLAIR</v>
      </c>
      <c r="C1532" t="str">
        <f>VLOOKUP(A1532,Tableau1[],3,0)&amp;""</f>
        <v>SALON</v>
      </c>
      <c r="D1532" s="23">
        <f ca="1">SUMIF(OFFSET(ACHATS!$D$2,,,COUNTA(ACHATS!D:D),),A1532,OFFSET(ACHATS!$G$2,,,COUNTA(ACHATS!G:G),))</f>
        <v>0</v>
      </c>
      <c r="E1532" s="23">
        <f ca="1">SUMIF(OFFSET(VENTES!$D$2,,,COUNTA(VENTES!D:D),),A1532,OFFSET(VENTES!$G$2,,,COUNTA(VENTES!G:G),))</f>
        <v>0</v>
      </c>
      <c r="F1532" s="38"/>
      <c r="G1532" s="38"/>
      <c r="H1532" s="38"/>
    </row>
    <row r="1533" spans="1:8">
      <c r="A1533" s="24" t="str">
        <f>Listes!A1532</f>
        <v>5070264</v>
      </c>
      <c r="B1533" t="str">
        <f>VLOOKUP(A1533,Tableau1[],2,0)&amp;""</f>
        <v>VISION3+2+1 SET ALL FABRIC  COL  ESCUDO CREAM</v>
      </c>
      <c r="C1533" t="str">
        <f>VLOOKUP(A1533,Tableau1[],3,0)&amp;""</f>
        <v>SALON</v>
      </c>
      <c r="D1533" s="23">
        <f ca="1">SUMIF(OFFSET(ACHATS!$D$2,,,COUNTA(ACHATS!D:D),),A1533,OFFSET(ACHATS!$G$2,,,COUNTA(ACHATS!G:G),))</f>
        <v>0</v>
      </c>
      <c r="E1533" s="23">
        <f ca="1">SUMIF(OFFSET(VENTES!$D$2,,,COUNTA(VENTES!D:D),),A1533,OFFSET(VENTES!$G$2,,,COUNTA(VENTES!G:G),))</f>
        <v>0</v>
      </c>
      <c r="F1533" s="38"/>
      <c r="G1533" s="38"/>
      <c r="H1533" s="38"/>
    </row>
    <row r="1534" spans="1:8">
      <c r="A1534" s="24" t="str">
        <f>Listes!A1533</f>
        <v>5070265</v>
      </c>
      <c r="B1534" t="str">
        <f>VLOOKUP(A1534,Tableau1[],2,0)&amp;""</f>
        <v>VISION CORNER  SET OVAL (W.O ARMACHAIR) ARISTO CLARET  ROUGE</v>
      </c>
      <c r="C1534" t="str">
        <f>VLOOKUP(A1534,Tableau1[],3,0)&amp;""</f>
        <v>SALON</v>
      </c>
      <c r="D1534" s="23">
        <f ca="1">SUMIF(OFFSET(ACHATS!$D$2,,,COUNTA(ACHATS!D:D),),A1534,OFFSET(ACHATS!$G$2,,,COUNTA(ACHATS!G:G),))</f>
        <v>0</v>
      </c>
      <c r="E1534" s="23">
        <f ca="1">SUMIF(OFFSET(VENTES!$D$2,,,COUNTA(VENTES!D:D),),A1534,OFFSET(VENTES!$G$2,,,COUNTA(VENTES!G:G),))</f>
        <v>0</v>
      </c>
      <c r="F1534" s="38"/>
      <c r="G1534" s="38"/>
      <c r="H1534" s="38"/>
    </row>
    <row r="1535" spans="1:8">
      <c r="A1535" s="24" t="str">
        <f>Listes!A1534</f>
        <v>5070266</v>
      </c>
      <c r="B1535" t="str">
        <f>VLOOKUP(A1535,Tableau1[],2,0)&amp;""</f>
        <v>VISION 3+2+1 SET ALL FABRIC COL ESCUDO NOIR</v>
      </c>
      <c r="C1535" t="str">
        <f>VLOOKUP(A1535,Tableau1[],3,0)&amp;""</f>
        <v>SALON</v>
      </c>
      <c r="D1535" s="23">
        <f ca="1">SUMIF(OFFSET(ACHATS!$D$2,,,COUNTA(ACHATS!D:D),),A1535,OFFSET(ACHATS!$G$2,,,COUNTA(ACHATS!G:G),))</f>
        <v>0</v>
      </c>
      <c r="E1535" s="23">
        <f ca="1">SUMIF(OFFSET(VENTES!$D$2,,,COUNTA(VENTES!D:D),),A1535,OFFSET(VENTES!$G$2,,,COUNTA(VENTES!G:G),))</f>
        <v>0</v>
      </c>
      <c r="F1535" s="38"/>
      <c r="G1535" s="38"/>
      <c r="H1535" s="38"/>
    </row>
    <row r="1536" spans="1:8">
      <c r="A1536" s="24" t="str">
        <f>Listes!A1535</f>
        <v>5070267</v>
      </c>
      <c r="B1536" t="str">
        <f>VLOOKUP(A1536,Tableau1[],2,0)&amp;""</f>
        <v>PASIFIC  SALON 3+2+ 1  COL MARRON FONCE</v>
      </c>
      <c r="C1536" t="str">
        <f>VLOOKUP(A1536,Tableau1[],3,0)&amp;""</f>
        <v>SALON</v>
      </c>
      <c r="D1536" s="23">
        <f ca="1">SUMIF(OFFSET(ACHATS!$D$2,,,COUNTA(ACHATS!D:D),),A1536,OFFSET(ACHATS!$G$2,,,COUNTA(ACHATS!G:G),))</f>
        <v>0</v>
      </c>
      <c r="E1536" s="23">
        <f ca="1">SUMIF(OFFSET(VENTES!$D$2,,,COUNTA(VENTES!D:D),),A1536,OFFSET(VENTES!$G$2,,,COUNTA(VENTES!G:G),))</f>
        <v>0</v>
      </c>
      <c r="F1536" s="38"/>
      <c r="G1536" s="38"/>
      <c r="H1536" s="38"/>
    </row>
    <row r="1537" spans="1:8">
      <c r="A1537" s="24" t="str">
        <f>Listes!A1536</f>
        <v>5070268</v>
      </c>
      <c r="B1537" t="str">
        <f>VLOOKUP(A1537,Tableau1[],2,0)&amp;""</f>
        <v>SALON  IDEA 3+2+W+W ESTERLOA CREAM (ALVIN  CAPICINO BROWN)</v>
      </c>
      <c r="C1537" t="str">
        <f>VLOOKUP(A1537,Tableau1[],3,0)&amp;""</f>
        <v>SALON</v>
      </c>
      <c r="D1537" s="23">
        <f ca="1">SUMIF(OFFSET(ACHATS!$D$2,,,COUNTA(ACHATS!D:D),),A1537,OFFSET(ACHATS!$G$2,,,COUNTA(ACHATS!G:G),))</f>
        <v>0</v>
      </c>
      <c r="E1537" s="23">
        <f ca="1">SUMIF(OFFSET(VENTES!$D$2,,,COUNTA(VENTES!D:D),),A1537,OFFSET(VENTES!$G$2,,,COUNTA(VENTES!G:G),))</f>
        <v>0</v>
      </c>
      <c r="F1537" s="38"/>
      <c r="G1537" s="38"/>
      <c r="H1537" s="38"/>
    </row>
    <row r="1538" spans="1:8">
      <c r="A1538" s="24" t="str">
        <f>Listes!A1537</f>
        <v>5070269</v>
      </c>
      <c r="B1538" t="str">
        <f>VLOOKUP(A1538,Tableau1[],2,0)&amp;""</f>
        <v>SALON  IDEA 3+2+W+W FOCAMINK  (EFE  BROWN ALVIN  BROWN)</v>
      </c>
      <c r="C1538" t="str">
        <f>VLOOKUP(A1538,Tableau1[],3,0)&amp;""</f>
        <v>SALON</v>
      </c>
      <c r="D1538" s="23">
        <f ca="1">SUMIF(OFFSET(ACHATS!$D$2,,,COUNTA(ACHATS!D:D),),A1538,OFFSET(ACHATS!$G$2,,,COUNTA(ACHATS!G:G),))</f>
        <v>0</v>
      </c>
      <c r="E1538" s="23">
        <f ca="1">SUMIF(OFFSET(VENTES!$D$2,,,COUNTA(VENTES!D:D),),A1538,OFFSET(VENTES!$G$2,,,COUNTA(VENTES!G:G),))</f>
        <v>0</v>
      </c>
      <c r="F1538" s="38"/>
      <c r="G1538" s="38"/>
      <c r="H1538" s="38"/>
    </row>
    <row r="1539" spans="1:8">
      <c r="A1539" s="24" t="str">
        <f>Listes!A1538</f>
        <v>5070270</v>
      </c>
      <c r="B1539" t="str">
        <f>VLOOKUP(A1539,Tableau1[],2,0)&amp;""</f>
        <v>SALON  SOHO 3+2+W+W SET ZUMRUT COL  MINK (EFE CREAM)</v>
      </c>
      <c r="C1539" t="str">
        <f>VLOOKUP(A1539,Tableau1[],3,0)&amp;""</f>
        <v>SALON</v>
      </c>
      <c r="D1539" s="23">
        <f ca="1">SUMIF(OFFSET(ACHATS!$D$2,,,COUNTA(ACHATS!D:D),),A1539,OFFSET(ACHATS!$G$2,,,COUNTA(ACHATS!G:G),))</f>
        <v>0</v>
      </c>
      <c r="E1539" s="23">
        <f ca="1">SUMIF(OFFSET(VENTES!$D$2,,,COUNTA(VENTES!D:D),),A1539,OFFSET(VENTES!$G$2,,,COUNTA(VENTES!G:G),))</f>
        <v>0</v>
      </c>
      <c r="F1539" s="38"/>
      <c r="G1539" s="38"/>
      <c r="H1539" s="38"/>
    </row>
    <row r="1540" spans="1:8">
      <c r="A1540" s="24" t="str">
        <f>Listes!A1539</f>
        <v>5070271</v>
      </c>
      <c r="B1540" t="str">
        <f>VLOOKUP(A1540,Tableau1[],2,0)&amp;""</f>
        <v>SALON RODOS  CORNER  SET C2+C3+CPART+1 LOPERLA COL MARON</v>
      </c>
      <c r="C1540" t="str">
        <f>VLOOKUP(A1540,Tableau1[],3,0)&amp;""</f>
        <v>SALON</v>
      </c>
      <c r="D1540" s="23">
        <f ca="1">SUMIF(OFFSET(ACHATS!$D$2,,,COUNTA(ACHATS!D:D),),A1540,OFFSET(ACHATS!$G$2,,,COUNTA(ACHATS!G:G),))</f>
        <v>0</v>
      </c>
      <c r="E1540" s="23">
        <f ca="1">SUMIF(OFFSET(VENTES!$D$2,,,COUNTA(VENTES!D:D),),A1540,OFFSET(VENTES!$G$2,,,COUNTA(VENTES!G:G),))</f>
        <v>0</v>
      </c>
      <c r="F1540" s="38"/>
      <c r="G1540" s="38"/>
      <c r="H1540" s="38"/>
    </row>
    <row r="1541" spans="1:8">
      <c r="A1541" s="24" t="str">
        <f>Listes!A1540</f>
        <v>5070273</v>
      </c>
      <c r="B1541" t="str">
        <f>VLOOKUP(A1541,Tableau1[],2,0)&amp;""</f>
        <v>SALON EVA 3+2+B+B SET  RSTERILA MINK</v>
      </c>
      <c r="C1541" t="str">
        <f>VLOOKUP(A1541,Tableau1[],3,0)&amp;""</f>
        <v>SALON</v>
      </c>
      <c r="D1541" s="23">
        <f ca="1">SUMIF(OFFSET(ACHATS!$D$2,,,COUNTA(ACHATS!D:D),),A1541,OFFSET(ACHATS!$G$2,,,COUNTA(ACHATS!G:G),))</f>
        <v>0</v>
      </c>
      <c r="E1541" s="23">
        <f ca="1">SUMIF(OFFSET(VENTES!$D$2,,,COUNTA(VENTES!D:D),),A1541,OFFSET(VENTES!$G$2,,,COUNTA(VENTES!G:G),))</f>
        <v>0</v>
      </c>
      <c r="F1541" s="38"/>
      <c r="G1541" s="38"/>
      <c r="H1541" s="38"/>
    </row>
    <row r="1542" spans="1:8">
      <c r="A1542" s="24" t="str">
        <f>Listes!A1541</f>
        <v>5070274</v>
      </c>
      <c r="B1542" t="str">
        <f>VLOOKUP(A1542,Tableau1[],2,0)&amp;""</f>
        <v>SALON OSCAR  3+2+B+B SET FLORIN MINK</v>
      </c>
      <c r="C1542" t="str">
        <f>VLOOKUP(A1542,Tableau1[],3,0)&amp;""</f>
        <v>SALON</v>
      </c>
      <c r="D1542" s="23">
        <f ca="1">SUMIF(OFFSET(ACHATS!$D$2,,,COUNTA(ACHATS!D:D),),A1542,OFFSET(ACHATS!$G$2,,,COUNTA(ACHATS!G:G),))</f>
        <v>0</v>
      </c>
      <c r="E1542" s="23">
        <f ca="1">SUMIF(OFFSET(VENTES!$D$2,,,COUNTA(VENTES!D:D),),A1542,OFFSET(VENTES!$G$2,,,COUNTA(VENTES!G:G),))</f>
        <v>0</v>
      </c>
      <c r="F1542" s="38"/>
      <c r="G1542" s="38"/>
      <c r="H1542" s="38"/>
    </row>
    <row r="1543" spans="1:8">
      <c r="A1543" s="24" t="str">
        <f>Listes!A1542</f>
        <v>5070275</v>
      </c>
      <c r="B1543" t="str">
        <f>VLOOKUP(A1543,Tableau1[],2,0)&amp;""</f>
        <v>SALON IDEA   CORNER  SET C2+C3+CP+ WING CHAIR COL</v>
      </c>
      <c r="C1543" t="str">
        <f>VLOOKUP(A1543,Tableau1[],3,0)&amp;""</f>
        <v>SALON</v>
      </c>
      <c r="D1543" s="23">
        <f ca="1">SUMIF(OFFSET(ACHATS!$D$2,,,COUNTA(ACHATS!D:D),),A1543,OFFSET(ACHATS!$G$2,,,COUNTA(ACHATS!G:G),))</f>
        <v>0</v>
      </c>
      <c r="E1543" s="23">
        <f ca="1">SUMIF(OFFSET(VENTES!$D$2,,,COUNTA(VENTES!D:D),),A1543,OFFSET(VENTES!$G$2,,,COUNTA(VENTES!G:G),))</f>
        <v>0</v>
      </c>
      <c r="F1543" s="38"/>
      <c r="G1543" s="38"/>
      <c r="H1543" s="38"/>
    </row>
    <row r="1544" spans="1:8">
      <c r="A1544" s="24" t="str">
        <f>Listes!A1543</f>
        <v>5070276</v>
      </c>
      <c r="B1544" t="str">
        <f>VLOOKUP(A1544,Tableau1[],2,0)&amp;""</f>
        <v>SALON NEVA  3+2+B+WING CHAIR SET COL  NEVA  MINK(EFE CREAM)</v>
      </c>
      <c r="C1544" t="str">
        <f>VLOOKUP(A1544,Tableau1[],3,0)&amp;""</f>
        <v>SALON</v>
      </c>
      <c r="D1544" s="23">
        <f ca="1">SUMIF(OFFSET(ACHATS!$D$2,,,COUNTA(ACHATS!D:D),),A1544,OFFSET(ACHATS!$G$2,,,COUNTA(ACHATS!G:G),))</f>
        <v>0</v>
      </c>
      <c r="E1544" s="23">
        <f ca="1">SUMIF(OFFSET(VENTES!$D$2,,,COUNTA(VENTES!D:D),),A1544,OFFSET(VENTES!$G$2,,,COUNTA(VENTES!G:G),))</f>
        <v>0</v>
      </c>
      <c r="F1544" s="38"/>
      <c r="G1544" s="38"/>
      <c r="H1544" s="38"/>
    </row>
    <row r="1545" spans="1:8">
      <c r="A1545" s="24" t="str">
        <f>Listes!A1544</f>
        <v>5070277</v>
      </c>
      <c r="B1545" t="str">
        <f>VLOOKUP(A1545,Tableau1[],2,0)&amp;""</f>
        <v>IDEA WING CHAIR  ESTEELA CREAM(ALVIN CAPICINO BROWN)</v>
      </c>
      <c r="C1545" t="str">
        <f>VLOOKUP(A1545,Tableau1[],3,0)&amp;""</f>
        <v>C.A.C.AD</v>
      </c>
      <c r="D1545" s="23">
        <f ca="1">SUMIF(OFFSET(ACHATS!$D$2,,,COUNTA(ACHATS!D:D),),A1545,OFFSET(ACHATS!$G$2,,,COUNTA(ACHATS!G:G),))</f>
        <v>0</v>
      </c>
      <c r="E1545" s="23">
        <f ca="1">SUMIF(OFFSET(VENTES!$D$2,,,COUNTA(VENTES!D:D),),A1545,OFFSET(VENTES!$G$2,,,COUNTA(VENTES!G:G),))</f>
        <v>0</v>
      </c>
      <c r="F1545" s="38"/>
      <c r="G1545" s="38"/>
      <c r="H1545" s="38"/>
    </row>
    <row r="1546" spans="1:8">
      <c r="A1546" s="24" t="str">
        <f>Listes!A1545</f>
        <v>5070278</v>
      </c>
      <c r="B1546" t="str">
        <f>VLOOKUP(A1546,Tableau1[],2,0)&amp;""</f>
        <v>SALON NEVA  3+2+B SET COL  NEVA  MINK(EFE CREAM)</v>
      </c>
      <c r="C1546" t="str">
        <f>VLOOKUP(A1546,Tableau1[],3,0)&amp;""</f>
        <v>SALON</v>
      </c>
      <c r="D1546" s="23">
        <f ca="1">SUMIF(OFFSET(ACHATS!$D$2,,,COUNTA(ACHATS!D:D),),A1546,OFFSET(ACHATS!$G$2,,,COUNTA(ACHATS!G:G),))</f>
        <v>0</v>
      </c>
      <c r="E1546" s="23">
        <f ca="1">SUMIF(OFFSET(VENTES!$D$2,,,COUNTA(VENTES!D:D),),A1546,OFFSET(VENTES!$G$2,,,COUNTA(VENTES!G:G),))</f>
        <v>0</v>
      </c>
      <c r="F1546" s="38"/>
      <c r="G1546" s="38"/>
      <c r="H1546" s="38"/>
    </row>
    <row r="1547" spans="1:8">
      <c r="A1547" s="24" t="str">
        <f>Listes!A1546</f>
        <v>5070279</v>
      </c>
      <c r="B1547" t="str">
        <f>VLOOKUP(A1547,Tableau1[],2,0)&amp;""</f>
        <v>SALON IDEA   CORNER  SET C2+C3+CP  COL  ESTERELA  CREAM(ALVIN CAPICINO</v>
      </c>
      <c r="C1547" t="str">
        <f>VLOOKUP(A1547,Tableau1[],3,0)&amp;""</f>
        <v>SALON</v>
      </c>
      <c r="D1547" s="23">
        <f ca="1">SUMIF(OFFSET(ACHATS!$D$2,,,COUNTA(ACHATS!D:D),),A1547,OFFSET(ACHATS!$G$2,,,COUNTA(ACHATS!G:G),))</f>
        <v>0</v>
      </c>
      <c r="E1547" s="23">
        <f ca="1">SUMIF(OFFSET(VENTES!$D$2,,,COUNTA(VENTES!D:D),),A1547,OFFSET(VENTES!$G$2,,,COUNTA(VENTES!G:G),))</f>
        <v>0</v>
      </c>
      <c r="F1547" s="38"/>
      <c r="G1547" s="38"/>
      <c r="H1547" s="38"/>
    </row>
    <row r="1548" spans="1:8">
      <c r="A1548" s="24" t="str">
        <f>Listes!A1547</f>
        <v>5070280</v>
      </c>
      <c r="B1548" t="str">
        <f>VLOOKUP(A1548,Tableau1[],2,0)&amp;""</f>
        <v>NEVA WING CHAIR SET COL  NEVA  MINK(EFE CREAM)</v>
      </c>
      <c r="C1548" t="str">
        <f>VLOOKUP(A1548,Tableau1[],3,0)&amp;""</f>
        <v>ACC SALON</v>
      </c>
      <c r="D1548" s="23">
        <f ca="1">SUMIF(OFFSET(ACHATS!$D$2,,,COUNTA(ACHATS!D:D),),A1548,OFFSET(ACHATS!$G$2,,,COUNTA(ACHATS!G:G),))</f>
        <v>0</v>
      </c>
      <c r="E1548" s="23">
        <f ca="1">SUMIF(OFFSET(VENTES!$D$2,,,COUNTA(VENTES!D:D),),A1548,OFFSET(VENTES!$G$2,,,COUNTA(VENTES!G:G),))</f>
        <v>0</v>
      </c>
      <c r="F1548" s="38"/>
      <c r="G1548" s="38"/>
      <c r="H1548" s="38"/>
    </row>
    <row r="1549" spans="1:8">
      <c r="A1549" s="24" t="str">
        <f>Listes!A1548</f>
        <v>5070281</v>
      </c>
      <c r="B1549" t="str">
        <f>VLOOKUP(A1549,Tableau1[],2,0)&amp;""</f>
        <v>VISION ARMCHAIR (OVAL LAPEL ARM) ARISTO CLARET RED</v>
      </c>
      <c r="C1549" t="str">
        <f>VLOOKUP(A1549,Tableau1[],3,0)&amp;""</f>
        <v>SALON</v>
      </c>
      <c r="D1549" s="23">
        <f ca="1">SUMIF(OFFSET(ACHATS!$D$2,,,COUNTA(ACHATS!D:D),),A1549,OFFSET(ACHATS!$G$2,,,COUNTA(ACHATS!G:G),))</f>
        <v>0</v>
      </c>
      <c r="E1549" s="23">
        <f ca="1">SUMIF(OFFSET(VENTES!$D$2,,,COUNTA(VENTES!D:D),),A1549,OFFSET(VENTES!$G$2,,,COUNTA(VENTES!G:G),))</f>
        <v>0</v>
      </c>
      <c r="F1549" s="38"/>
      <c r="G1549" s="38"/>
      <c r="H1549" s="38"/>
    </row>
    <row r="1550" spans="1:8">
      <c r="A1550" s="24" t="str">
        <f>Listes!A1549</f>
        <v>5070300</v>
      </c>
      <c r="B1550" t="str">
        <f>VLOOKUP(A1550,Tableau1[],2,0)&amp;""</f>
        <v>SALON DYNAMIC 3+1+1 CL MOUTARD PROMO</v>
      </c>
      <c r="C1550" t="str">
        <f>VLOOKUP(A1550,Tableau1[],3,0)&amp;""</f>
        <v>SALON</v>
      </c>
      <c r="D1550" s="23">
        <f ca="1">SUMIF(OFFSET(ACHATS!$D$2,,,COUNTA(ACHATS!D:D),),A1550,OFFSET(ACHATS!$G$2,,,COUNTA(ACHATS!G:G),))</f>
        <v>0</v>
      </c>
      <c r="E1550" s="23">
        <f ca="1">SUMIF(OFFSET(VENTES!$D$2,,,COUNTA(VENTES!D:D),),A1550,OFFSET(VENTES!$G$2,,,COUNTA(VENTES!G:G),))</f>
        <v>0</v>
      </c>
      <c r="F1550" s="38"/>
      <c r="G1550" s="38"/>
      <c r="H1550" s="38"/>
    </row>
    <row r="1551" spans="1:8">
      <c r="A1551" s="24" t="str">
        <f>Listes!A1550</f>
        <v>5070301</v>
      </c>
      <c r="B1551" t="str">
        <f>VLOOKUP(A1551,Tableau1[],2,0)&amp;""</f>
        <v>CLIC CLAC DYNAMIC CL MOUTARD PROMO</v>
      </c>
      <c r="C1551" t="str">
        <f>VLOOKUP(A1551,Tableau1[],3,0)&amp;""</f>
        <v>SALON</v>
      </c>
      <c r="D1551" s="23">
        <f ca="1">SUMIF(OFFSET(ACHATS!$D$2,,,COUNTA(ACHATS!D:D),),A1551,OFFSET(ACHATS!$G$2,,,COUNTA(ACHATS!G:G),))</f>
        <v>0</v>
      </c>
      <c r="E1551" s="23">
        <f ca="1">SUMIF(OFFSET(VENTES!$D$2,,,COUNTA(VENTES!D:D),),A1551,OFFSET(VENTES!$G$2,,,COUNTA(VENTES!G:G),))</f>
        <v>0</v>
      </c>
      <c r="F1551" s="38"/>
      <c r="G1551" s="38"/>
      <c r="H1551" s="38"/>
    </row>
    <row r="1552" spans="1:8">
      <c r="A1552" s="24" t="str">
        <f>Listes!A1551</f>
        <v>5070302</v>
      </c>
      <c r="B1552" t="str">
        <f>VLOOKUP(A1552,Tableau1[],2,0)&amp;""</f>
        <v>DYNAMIC 3+1+1SET  COLORIS CREME S1085 PROMO</v>
      </c>
      <c r="C1552" t="str">
        <f>VLOOKUP(A1552,Tableau1[],3,0)&amp;""</f>
        <v>SALON</v>
      </c>
      <c r="D1552" s="23">
        <f ca="1">SUMIF(OFFSET(ACHATS!$D$2,,,COUNTA(ACHATS!D:D),),A1552,OFFSET(ACHATS!$G$2,,,COUNTA(ACHATS!G:G),))</f>
        <v>0</v>
      </c>
      <c r="E1552" s="23">
        <f ca="1">SUMIF(OFFSET(VENTES!$D$2,,,COUNTA(VENTES!D:D),),A1552,OFFSET(VENTES!$G$2,,,COUNTA(VENTES!G:G),))</f>
        <v>0</v>
      </c>
      <c r="F1552" s="38"/>
      <c r="G1552" s="38"/>
      <c r="H1552" s="38"/>
    </row>
    <row r="1553" spans="1:8">
      <c r="A1553" s="24" t="str">
        <f>Listes!A1552</f>
        <v>5070303</v>
      </c>
      <c r="B1553" t="str">
        <f>VLOOKUP(A1553,Tableau1[],2,0)&amp;""</f>
        <v>DYNAMIC 3+1+1 SET COLORIS BEIGE FONCE  N0140 PROMO</v>
      </c>
      <c r="C1553" t="str">
        <f>VLOOKUP(A1553,Tableau1[],3,0)&amp;""</f>
        <v>SALON</v>
      </c>
      <c r="D1553" s="23">
        <f ca="1">SUMIF(OFFSET(ACHATS!$D$2,,,COUNTA(ACHATS!D:D),),A1553,OFFSET(ACHATS!$G$2,,,COUNTA(ACHATS!G:G),))</f>
        <v>0</v>
      </c>
      <c r="E1553" s="23">
        <f ca="1">SUMIF(OFFSET(VENTES!$D$2,,,COUNTA(VENTES!D:D),),A1553,OFFSET(VENTES!$G$2,,,COUNTA(VENTES!G:G),))</f>
        <v>0</v>
      </c>
      <c r="F1553" s="38"/>
      <c r="G1553" s="38"/>
      <c r="H1553" s="38"/>
    </row>
    <row r="1554" spans="1:8">
      <c r="A1554" s="24" t="str">
        <f>Listes!A1553</f>
        <v>5070304</v>
      </c>
      <c r="B1554" t="str">
        <f>VLOOKUP(A1554,Tableau1[],2,0)&amp;""</f>
        <v>DYNAMIC 3+1+1 SET COLORIS BLEU PEMBROKE  I0343 PROMO</v>
      </c>
      <c r="C1554" t="str">
        <f>VLOOKUP(A1554,Tableau1[],3,0)&amp;""</f>
        <v>SALON</v>
      </c>
      <c r="D1554" s="23">
        <f ca="1">SUMIF(OFFSET(ACHATS!$D$2,,,COUNTA(ACHATS!D:D),),A1554,OFFSET(ACHATS!$G$2,,,COUNTA(ACHATS!G:G),))</f>
        <v>0</v>
      </c>
      <c r="E1554" s="23">
        <f ca="1">SUMIF(OFFSET(VENTES!$D$2,,,COUNTA(VENTES!D:D),),A1554,OFFSET(VENTES!$G$2,,,COUNTA(VENTES!G:G),))</f>
        <v>0</v>
      </c>
      <c r="F1554" s="38"/>
      <c r="G1554" s="38"/>
      <c r="H1554" s="38"/>
    </row>
    <row r="1555" spans="1:8">
      <c r="A1555" s="24" t="str">
        <f>Listes!A1554</f>
        <v>5070305</v>
      </c>
      <c r="B1555" t="str">
        <f>VLOOKUP(A1555,Tableau1[],2,0)&amp;""</f>
        <v>GRANDE CORNER SET WITH EXTENDING PART W.O.WING CHAIR (C3+C2+1)</v>
      </c>
      <c r="C1555" t="str">
        <f>VLOOKUP(A1555,Tableau1[],3,0)&amp;""</f>
        <v>SALON</v>
      </c>
      <c r="D1555" s="23">
        <f ca="1">SUMIF(OFFSET(ACHATS!$D$2,,,COUNTA(ACHATS!D:D),),A1555,OFFSET(ACHATS!$G$2,,,COUNTA(ACHATS!G:G),))</f>
        <v>0</v>
      </c>
      <c r="E1555" s="23">
        <f ca="1">SUMIF(OFFSET(VENTES!$D$2,,,COUNTA(VENTES!D:D),),A1555,OFFSET(VENTES!$G$2,,,COUNTA(VENTES!G:G),))</f>
        <v>0</v>
      </c>
      <c r="F1555" s="38"/>
      <c r="G1555" s="38"/>
      <c r="H1555" s="38"/>
    </row>
    <row r="1556" spans="1:8">
      <c r="A1556" s="24" t="str">
        <f>Listes!A1555</f>
        <v>5070306</v>
      </c>
      <c r="B1556" t="str">
        <f>VLOOKUP(A1556,Tableau1[],2,0)&amp;""</f>
        <v>SALON  ATLANTA 3+3+B+B SET CL PLUM S1262-B</v>
      </c>
      <c r="C1556" t="str">
        <f>VLOOKUP(A1556,Tableau1[],3,0)&amp;""</f>
        <v>SALON</v>
      </c>
      <c r="D1556" s="23">
        <f ca="1">SUMIF(OFFSET(ACHATS!$D$2,,,COUNTA(ACHATS!D:D),),A1556,OFFSET(ACHATS!$G$2,,,COUNTA(ACHATS!G:G),))</f>
        <v>0</v>
      </c>
      <c r="E1556" s="23">
        <f ca="1">SUMIF(OFFSET(VENTES!$D$2,,,COUNTA(VENTES!D:D),),A1556,OFFSET(VENTES!$G$2,,,COUNTA(VENTES!G:G),))</f>
        <v>0</v>
      </c>
      <c r="F1556" s="38"/>
      <c r="G1556" s="38"/>
      <c r="H1556" s="38"/>
    </row>
    <row r="1557" spans="1:8">
      <c r="A1557" s="24" t="str">
        <f>Listes!A1556</f>
        <v>5070307</v>
      </c>
      <c r="B1557" t="str">
        <f>VLOOKUP(A1557,Tableau1[],2,0)&amp;""</f>
        <v>SALON VISION CORNER SET SQUARE SANS ARMCHAIRETPOUF  ALL FABRIC</v>
      </c>
      <c r="C1557" t="str">
        <f>VLOOKUP(A1557,Tableau1[],3,0)&amp;""</f>
        <v>SALON</v>
      </c>
      <c r="D1557" s="23">
        <f ca="1">SUMIF(OFFSET(ACHATS!$D$2,,,COUNTA(ACHATS!D:D),),A1557,OFFSET(ACHATS!$G$2,,,COUNTA(ACHATS!G:G),))</f>
        <v>0</v>
      </c>
      <c r="E1557" s="23">
        <f ca="1">SUMIF(OFFSET(VENTES!$D$2,,,COUNTA(VENTES!D:D),),A1557,OFFSET(VENTES!$G$2,,,COUNTA(VENTES!G:G),))</f>
        <v>0</v>
      </c>
      <c r="F1557" s="38"/>
      <c r="G1557" s="38"/>
      <c r="H1557" s="38"/>
    </row>
    <row r="1558" spans="1:8">
      <c r="A1558" s="24" t="str">
        <f>Listes!A1557</f>
        <v>5070308</v>
      </c>
      <c r="B1558" t="str">
        <f>VLOOKUP(A1558,Tableau1[],2,0)&amp;""</f>
        <v>SALON ALMIRA 3+2+1  SET</v>
      </c>
      <c r="C1558" t="str">
        <f>VLOOKUP(A1558,Tableau1[],3,0)&amp;""</f>
        <v>SALON</v>
      </c>
      <c r="D1558" s="23">
        <f ca="1">SUMIF(OFFSET(ACHATS!$D$2,,,COUNTA(ACHATS!D:D),),A1558,OFFSET(ACHATS!$G$2,,,COUNTA(ACHATS!G:G),))</f>
        <v>0</v>
      </c>
      <c r="E1558" s="23">
        <f ca="1">SUMIF(OFFSET(VENTES!$D$2,,,COUNTA(VENTES!D:D),),A1558,OFFSET(VENTES!$G$2,,,COUNTA(VENTES!G:G),))</f>
        <v>0</v>
      </c>
      <c r="F1558" s="38"/>
      <c r="G1558" s="38"/>
      <c r="H1558" s="38"/>
    </row>
    <row r="1559" spans="1:8">
      <c r="A1559" s="24" t="str">
        <f>Listes!A1558</f>
        <v>5070309</v>
      </c>
      <c r="B1559" t="str">
        <f>VLOOKUP(A1559,Tableau1[],2,0)&amp;""</f>
        <v>SALON ALMIRA 2 PLACES SOFA BEAD NAOMI MARRON CLAIR</v>
      </c>
      <c r="C1559" t="str">
        <f>VLOOKUP(A1559,Tableau1[],3,0)&amp;""</f>
        <v>SALON</v>
      </c>
      <c r="D1559" s="23">
        <f ca="1">SUMIF(OFFSET(ACHATS!$D$2,,,COUNTA(ACHATS!D:D),),A1559,OFFSET(ACHATS!$G$2,,,COUNTA(ACHATS!G:G),))</f>
        <v>0</v>
      </c>
      <c r="E1559" s="23">
        <f ca="1">SUMIF(OFFSET(VENTES!$D$2,,,COUNTA(VENTES!D:D),),A1559,OFFSET(VENTES!$G$2,,,COUNTA(VENTES!G:G),))</f>
        <v>0</v>
      </c>
      <c r="F1559" s="38"/>
      <c r="G1559" s="38"/>
      <c r="H1559" s="38"/>
    </row>
    <row r="1560" spans="1:8">
      <c r="A1560" s="24" t="str">
        <f>Listes!A1559</f>
        <v>5070400</v>
      </c>
      <c r="B1560" t="str">
        <f>VLOOKUP(A1560,Tableau1[],2,0)&amp;""</f>
        <v>SALON 3+2+1 COCKTAIL CL BORDEAU</v>
      </c>
      <c r="C1560" t="str">
        <f>VLOOKUP(A1560,Tableau1[],3,0)&amp;""</f>
        <v>SALON</v>
      </c>
      <c r="D1560" s="23">
        <f ca="1">SUMIF(OFFSET(ACHATS!$D$2,,,COUNTA(ACHATS!D:D),),A1560,OFFSET(ACHATS!$G$2,,,COUNTA(ACHATS!G:G),))</f>
        <v>0</v>
      </c>
      <c r="E1560" s="23">
        <f ca="1">SUMIF(OFFSET(VENTES!$D$2,,,COUNTA(VENTES!D:D),),A1560,OFFSET(VENTES!$G$2,,,COUNTA(VENTES!G:G),))</f>
        <v>0</v>
      </c>
      <c r="F1560" s="38"/>
      <c r="G1560" s="38"/>
      <c r="H1560" s="38"/>
    </row>
    <row r="1561" spans="1:8">
      <c r="A1561" s="24" t="str">
        <f>Listes!A1560</f>
        <v>5070401</v>
      </c>
      <c r="B1561" t="str">
        <f>VLOOKUP(A1561,Tableau1[],2,0)&amp;""</f>
        <v>SALON ASTORIA 3+2+1+1 CL BEIGE</v>
      </c>
      <c r="C1561" t="str">
        <f>VLOOKUP(A1561,Tableau1[],3,0)&amp;""</f>
        <v>SALON</v>
      </c>
      <c r="D1561" s="23">
        <f ca="1">SUMIF(OFFSET(ACHATS!$D$2,,,COUNTA(ACHATS!D:D),),A1561,OFFSET(ACHATS!$G$2,,,COUNTA(ACHATS!G:G),))</f>
        <v>0</v>
      </c>
      <c r="E1561" s="23">
        <f ca="1">SUMIF(OFFSET(VENTES!$D$2,,,COUNTA(VENTES!D:D),),A1561,OFFSET(VENTES!$G$2,,,COUNTA(VENTES!G:G),))</f>
        <v>0</v>
      </c>
      <c r="F1561" s="38"/>
      <c r="G1561" s="38"/>
      <c r="H1561" s="38"/>
    </row>
    <row r="1562" spans="1:8">
      <c r="A1562" s="24" t="str">
        <f>Listes!A1561</f>
        <v>5070402</v>
      </c>
      <c r="B1562" t="str">
        <f>VLOOKUP(A1562,Tableau1[],2,0)&amp;""</f>
        <v>SALON ASTORIA 3+2+1+1 CL GRIS</v>
      </c>
      <c r="C1562" t="str">
        <f>VLOOKUP(A1562,Tableau1[],3,0)&amp;""</f>
        <v>SALON</v>
      </c>
      <c r="D1562" s="23">
        <f ca="1">SUMIF(OFFSET(ACHATS!$D$2,,,COUNTA(ACHATS!D:D),),A1562,OFFSET(ACHATS!$G$2,,,COUNTA(ACHATS!G:G),))</f>
        <v>0</v>
      </c>
      <c r="E1562" s="23">
        <f ca="1">SUMIF(OFFSET(VENTES!$D$2,,,COUNTA(VENTES!D:D),),A1562,OFFSET(VENTES!$G$2,,,COUNTA(VENTES!G:G),))</f>
        <v>0</v>
      </c>
      <c r="F1562" s="38"/>
      <c r="G1562" s="38"/>
      <c r="H1562" s="38"/>
    </row>
    <row r="1563" spans="1:8">
      <c r="A1563" s="24" t="str">
        <f>Listes!A1562</f>
        <v>5070403</v>
      </c>
      <c r="B1563" t="str">
        <f>VLOOKUP(A1563,Tableau1[],2,0)&amp;""</f>
        <v>MODERNO CORNER SET (C3+C3+CP)CL1209A</v>
      </c>
      <c r="C1563" t="str">
        <f>VLOOKUP(A1563,Tableau1[],3,0)&amp;""</f>
        <v>SALON</v>
      </c>
      <c r="D1563" s="23">
        <f ca="1">SUMIF(OFFSET(ACHATS!$D$2,,,COUNTA(ACHATS!D:D),),A1563,OFFSET(ACHATS!$G$2,,,COUNTA(ACHATS!G:G),))</f>
        <v>0</v>
      </c>
      <c r="E1563" s="23">
        <f ca="1">SUMIF(OFFSET(VENTES!$D$2,,,COUNTA(VENTES!D:D),),A1563,OFFSET(VENTES!$G$2,,,COUNTA(VENTES!G:G),))</f>
        <v>0</v>
      </c>
      <c r="F1563" s="38"/>
      <c r="G1563" s="38"/>
      <c r="H1563" s="38"/>
    </row>
    <row r="1564" spans="1:8">
      <c r="A1564" s="24" t="str">
        <f>Listes!A1563</f>
        <v>5070404</v>
      </c>
      <c r="B1564" t="str">
        <f>VLOOKUP(A1564,Tableau1[],2,0)&amp;""</f>
        <v>SALON EKOL  CORNER ARMCHAIR GONCA  GREY</v>
      </c>
      <c r="C1564" t="str">
        <f>VLOOKUP(A1564,Tableau1[],3,0)&amp;""</f>
        <v>SALON</v>
      </c>
      <c r="D1564" s="23">
        <f ca="1">SUMIF(OFFSET(ACHATS!$D$2,,,COUNTA(ACHATS!D:D),),A1564,OFFSET(ACHATS!$G$2,,,COUNTA(ACHATS!G:G),))</f>
        <v>0</v>
      </c>
      <c r="E1564" s="23">
        <f ca="1">SUMIF(OFFSET(VENTES!$D$2,,,COUNTA(VENTES!D:D),),A1564,OFFSET(VENTES!$G$2,,,COUNTA(VENTES!G:G),))</f>
        <v>0</v>
      </c>
      <c r="F1564" s="38"/>
      <c r="G1564" s="38"/>
      <c r="H1564" s="38"/>
    </row>
    <row r="1565" spans="1:8">
      <c r="A1565" s="24" t="str">
        <f>Listes!A1564</f>
        <v>5070405</v>
      </c>
      <c r="B1565" t="str">
        <f>VLOOKUP(A1565,Tableau1[],2,0)&amp;""</f>
        <v>EKOL SALON  3+3+1+1 SET COL ARISTO  MARRON  CLAIR</v>
      </c>
      <c r="C1565" t="str">
        <f>VLOOKUP(A1565,Tableau1[],3,0)&amp;""</f>
        <v>SALON</v>
      </c>
      <c r="D1565" s="23">
        <f ca="1">SUMIF(OFFSET(ACHATS!$D$2,,,COUNTA(ACHATS!D:D),),A1565,OFFSET(ACHATS!$G$2,,,COUNTA(ACHATS!G:G),))</f>
        <v>0</v>
      </c>
      <c r="E1565" s="23">
        <f ca="1">SUMIF(OFFSET(VENTES!$D$2,,,COUNTA(VENTES!D:D),),A1565,OFFSET(VENTES!$G$2,,,COUNTA(VENTES!G:G),))</f>
        <v>0</v>
      </c>
      <c r="F1565" s="38"/>
      <c r="G1565" s="38"/>
      <c r="H1565" s="38"/>
    </row>
    <row r="1566" spans="1:8">
      <c r="A1566" s="24" t="str">
        <f>Listes!A1565</f>
        <v>5070406</v>
      </c>
      <c r="B1566" t="str">
        <f>VLOOKUP(A1566,Tableau1[],2,0)&amp;""</f>
        <v>EKOL SALON  3+3+1+1 SET COL YUKY MARRON</v>
      </c>
      <c r="C1566" t="str">
        <f>VLOOKUP(A1566,Tableau1[],3,0)&amp;""</f>
        <v>SALON</v>
      </c>
      <c r="D1566" s="23">
        <f ca="1">SUMIF(OFFSET(ACHATS!$D$2,,,COUNTA(ACHATS!D:D),),A1566,OFFSET(ACHATS!$G$2,,,COUNTA(ACHATS!G:G),))</f>
        <v>0</v>
      </c>
      <c r="E1566" s="23">
        <f ca="1">SUMIF(OFFSET(VENTES!$D$2,,,COUNTA(VENTES!D:D),),A1566,OFFSET(VENTES!$G$2,,,COUNTA(VENTES!G:G),))</f>
        <v>0</v>
      </c>
      <c r="F1566" s="38"/>
      <c r="G1566" s="38"/>
      <c r="H1566" s="38"/>
    </row>
    <row r="1567" spans="1:8">
      <c r="A1567" s="24" t="str">
        <f>Listes!A1566</f>
        <v>5070407</v>
      </c>
      <c r="B1567" t="str">
        <f>VLOOKUP(A1567,Tableau1[],2,0)&amp;""</f>
        <v>SALON EKOL 3+2+1+1 C SET  COL  REDEYEF FUME</v>
      </c>
      <c r="C1567" t="str">
        <f>VLOOKUP(A1567,Tableau1[],3,0)&amp;""</f>
        <v>SALON</v>
      </c>
      <c r="D1567" s="23">
        <f ca="1">SUMIF(OFFSET(ACHATS!$D$2,,,COUNTA(ACHATS!D:D),),A1567,OFFSET(ACHATS!$G$2,,,COUNTA(ACHATS!G:G),))</f>
        <v>0</v>
      </c>
      <c r="E1567" s="23">
        <f ca="1">SUMIF(OFFSET(VENTES!$D$2,,,COUNTA(VENTES!D:D),),A1567,OFFSET(VENTES!$G$2,,,COUNTA(VENTES!G:G),))</f>
        <v>0</v>
      </c>
      <c r="F1567" s="38"/>
      <c r="G1567" s="38"/>
      <c r="H1567" s="38"/>
    </row>
    <row r="1568" spans="1:8">
      <c r="A1568" s="24" t="str">
        <f>Listes!A1567</f>
        <v>5070500</v>
      </c>
      <c r="B1568" t="str">
        <f>VLOOKUP(A1568,Tableau1[],2,0)&amp;""</f>
        <v>SALON BONITA 3+2+1+1 CL CREME</v>
      </c>
      <c r="C1568" t="str">
        <f>VLOOKUP(A1568,Tableau1[],3,0)&amp;""</f>
        <v>SALON</v>
      </c>
      <c r="D1568" s="23">
        <f ca="1">SUMIF(OFFSET(ACHATS!$D$2,,,COUNTA(ACHATS!D:D),),A1568,OFFSET(ACHATS!$G$2,,,COUNTA(ACHATS!G:G),))</f>
        <v>0</v>
      </c>
      <c r="E1568" s="23">
        <f ca="1">SUMIF(OFFSET(VENTES!$D$2,,,COUNTA(VENTES!D:D),),A1568,OFFSET(VENTES!$G$2,,,COUNTA(VENTES!G:G),))</f>
        <v>0</v>
      </c>
      <c r="F1568" s="38"/>
      <c r="G1568" s="38"/>
      <c r="H1568" s="38"/>
    </row>
    <row r="1569" spans="1:8">
      <c r="A1569" s="24" t="str">
        <f>Listes!A1568</f>
        <v>5070501</v>
      </c>
      <c r="B1569" t="str">
        <f>VLOOKUP(A1569,Tableau1[],2,0)&amp;""</f>
        <v>BONITA 3+2+1+1 CL MARRON</v>
      </c>
      <c r="C1569" t="str">
        <f>VLOOKUP(A1569,Tableau1[],3,0)&amp;""</f>
        <v>SALON</v>
      </c>
      <c r="D1569" s="23">
        <f ca="1">SUMIF(OFFSET(ACHATS!$D$2,,,COUNTA(ACHATS!D:D),),A1569,OFFSET(ACHATS!$G$2,,,COUNTA(ACHATS!G:G),))</f>
        <v>0</v>
      </c>
      <c r="E1569" s="23">
        <f ca="1">SUMIF(OFFSET(VENTES!$D$2,,,COUNTA(VENTES!D:D),),A1569,OFFSET(VENTES!$G$2,,,COUNTA(VENTES!G:G),))</f>
        <v>0</v>
      </c>
      <c r="F1569" s="38"/>
      <c r="G1569" s="38"/>
      <c r="H1569" s="38"/>
    </row>
    <row r="1570" spans="1:8">
      <c r="A1570" s="24" t="str">
        <f>Listes!A1569</f>
        <v>5070502</v>
      </c>
      <c r="B1570" t="str">
        <f>VLOOKUP(A1570,Tableau1[],2,0)&amp;""</f>
        <v>SALON ATHLANTA 3+3+B+B CL MAUVE</v>
      </c>
      <c r="C1570" t="str">
        <f>VLOOKUP(A1570,Tableau1[],3,0)&amp;""</f>
        <v>SALON</v>
      </c>
      <c r="D1570" s="23">
        <f ca="1">SUMIF(OFFSET(ACHATS!$D$2,,,COUNTA(ACHATS!D:D),),A1570,OFFSET(ACHATS!$G$2,,,COUNTA(ACHATS!G:G),))</f>
        <v>0</v>
      </c>
      <c r="E1570" s="23">
        <f ca="1">SUMIF(OFFSET(VENTES!$D$2,,,COUNTA(VENTES!D:D),),A1570,OFFSET(VENTES!$G$2,,,COUNTA(VENTES!G:G),))</f>
        <v>0</v>
      </c>
      <c r="F1570" s="38"/>
      <c r="G1570" s="38"/>
      <c r="H1570" s="38"/>
    </row>
    <row r="1571" spans="1:8">
      <c r="A1571" s="24" t="str">
        <f>Listes!A1570</f>
        <v>5070503</v>
      </c>
      <c r="B1571" t="str">
        <f>VLOOKUP(A1571,Tableau1[],2,0)&amp;""</f>
        <v>SALON ATHLANTA 3+3+B+B   CL ROUGE</v>
      </c>
      <c r="C1571" t="str">
        <f>VLOOKUP(A1571,Tableau1[],3,0)&amp;""</f>
        <v>SALON</v>
      </c>
      <c r="D1571" s="23">
        <f ca="1">SUMIF(OFFSET(ACHATS!$D$2,,,COUNTA(ACHATS!D:D),),A1571,OFFSET(ACHATS!$G$2,,,COUNTA(ACHATS!G:G),))</f>
        <v>0</v>
      </c>
      <c r="E1571" s="23">
        <f ca="1">SUMIF(OFFSET(VENTES!$D$2,,,COUNTA(VENTES!D:D),),A1571,OFFSET(VENTES!$G$2,,,COUNTA(VENTES!G:G),))</f>
        <v>0</v>
      </c>
      <c r="F1571" s="38"/>
      <c r="G1571" s="38"/>
      <c r="H1571" s="38"/>
    </row>
    <row r="1572" spans="1:8">
      <c r="A1572" s="24" t="str">
        <f>Listes!A1571</f>
        <v>5070504</v>
      </c>
      <c r="B1572" t="str">
        <f>VLOOKUP(A1572,Tableau1[],2,0)&amp;""</f>
        <v>CARMEN  3+2+1+1 SETVALENCIA MARRON KREM</v>
      </c>
      <c r="C1572" t="str">
        <f>VLOOKUP(A1572,Tableau1[],3,0)&amp;""</f>
        <v>SALON</v>
      </c>
      <c r="D1572" s="23">
        <f ca="1">SUMIF(OFFSET(ACHATS!$D$2,,,COUNTA(ACHATS!D:D),),A1572,OFFSET(ACHATS!$G$2,,,COUNTA(ACHATS!G:G),))</f>
        <v>0</v>
      </c>
      <c r="E1572" s="23">
        <f ca="1">SUMIF(OFFSET(VENTES!$D$2,,,COUNTA(VENTES!D:D),),A1572,OFFSET(VENTES!$G$2,,,COUNTA(VENTES!G:G),))</f>
        <v>0</v>
      </c>
      <c r="F1572" s="38"/>
      <c r="G1572" s="38"/>
      <c r="H1572" s="38"/>
    </row>
    <row r="1573" spans="1:8">
      <c r="A1573" s="24" t="str">
        <f>Listes!A1572</f>
        <v>5070600</v>
      </c>
      <c r="B1573" t="str">
        <f>VLOOKUP(A1573,Tableau1[],2,0)&amp;""</f>
        <v>SALON FORTIN 3+2+1 CL MAUVE</v>
      </c>
      <c r="C1573" t="str">
        <f>VLOOKUP(A1573,Tableau1[],3,0)&amp;""</f>
        <v>SALON</v>
      </c>
      <c r="D1573" s="23">
        <f ca="1">SUMIF(OFFSET(ACHATS!$D$2,,,COUNTA(ACHATS!D:D),),A1573,OFFSET(ACHATS!$G$2,,,COUNTA(ACHATS!G:G),))</f>
        <v>0</v>
      </c>
      <c r="E1573" s="23">
        <f ca="1">SUMIF(OFFSET(VENTES!$D$2,,,COUNTA(VENTES!D:D),),A1573,OFFSET(VENTES!$G$2,,,COUNTA(VENTES!G:G),))</f>
        <v>0</v>
      </c>
      <c r="F1573" s="38"/>
      <c r="G1573" s="38"/>
      <c r="H1573" s="38"/>
    </row>
    <row r="1574" spans="1:8">
      <c r="A1574" s="24" t="str">
        <f>Listes!A1573</f>
        <v>5070601</v>
      </c>
      <c r="B1574" t="str">
        <f>VLOOKUP(A1574,Tableau1[],2,0)&amp;""</f>
        <v>SALON FORTIN 3+2+1 CL MARRON</v>
      </c>
      <c r="C1574" t="str">
        <f>VLOOKUP(A1574,Tableau1[],3,0)&amp;""</f>
        <v>SALON</v>
      </c>
      <c r="D1574" s="23">
        <f ca="1">SUMIF(OFFSET(ACHATS!$D$2,,,COUNTA(ACHATS!D:D),),A1574,OFFSET(ACHATS!$G$2,,,COUNTA(ACHATS!G:G),))</f>
        <v>0</v>
      </c>
      <c r="E1574" s="23">
        <f ca="1">SUMIF(OFFSET(VENTES!$D$2,,,COUNTA(VENTES!D:D),),A1574,OFFSET(VENTES!$G$2,,,COUNTA(VENTES!G:G),))</f>
        <v>0</v>
      </c>
      <c r="F1574" s="38"/>
      <c r="G1574" s="38"/>
      <c r="H1574" s="38"/>
    </row>
    <row r="1575" spans="1:8">
      <c r="A1575" s="24" t="str">
        <f>Listes!A1574</f>
        <v>5070602</v>
      </c>
      <c r="B1575" t="str">
        <f>VLOOKUP(A1575,Tableau1[],2,0)&amp;""</f>
        <v>CANTON 3+2+R+R SET D1404-B</v>
      </c>
      <c r="C1575" t="str">
        <f>VLOOKUP(A1575,Tableau1[],3,0)&amp;""</f>
        <v>SALON</v>
      </c>
      <c r="D1575" s="23">
        <f ca="1">SUMIF(OFFSET(ACHATS!$D$2,,,COUNTA(ACHATS!D:D),),A1575,OFFSET(ACHATS!$G$2,,,COUNTA(ACHATS!G:G),))</f>
        <v>0</v>
      </c>
      <c r="E1575" s="23">
        <f ca="1">SUMIF(OFFSET(VENTES!$D$2,,,COUNTA(VENTES!D:D),),A1575,OFFSET(VENTES!$G$2,,,COUNTA(VENTES!G:G),))</f>
        <v>0</v>
      </c>
      <c r="F1575" s="38"/>
      <c r="G1575" s="38"/>
      <c r="H1575" s="38"/>
    </row>
    <row r="1576" spans="1:8">
      <c r="A1576" s="24" t="str">
        <f>Listes!A1575</f>
        <v>5070603</v>
      </c>
      <c r="B1576" t="str">
        <f>VLOOKUP(A1576,Tableau1[],2,0)&amp;""</f>
        <v>FLORANSA 3+2+1+1 SET  CL GRIS S1387</v>
      </c>
      <c r="C1576" t="str">
        <f>VLOOKUP(A1576,Tableau1[],3,0)&amp;""</f>
        <v>SALON</v>
      </c>
      <c r="D1576" s="23">
        <f ca="1">SUMIF(OFFSET(ACHATS!$D$2,,,COUNTA(ACHATS!D:D),),A1576,OFFSET(ACHATS!$G$2,,,COUNTA(ACHATS!G:G),))</f>
        <v>0</v>
      </c>
      <c r="E1576" s="23">
        <f ca="1">SUMIF(OFFSET(VENTES!$D$2,,,COUNTA(VENTES!D:D),),A1576,OFFSET(VENTES!$G$2,,,COUNTA(VENTES!G:G),))</f>
        <v>0</v>
      </c>
      <c r="F1576" s="38"/>
      <c r="G1576" s="38"/>
      <c r="H1576" s="38"/>
    </row>
    <row r="1577" spans="1:8">
      <c r="A1577" s="24" t="str">
        <f>Listes!A1576</f>
        <v>5070604</v>
      </c>
      <c r="B1577" t="str">
        <f>VLOOKUP(A1577,Tableau1[],2,0)&amp;""</f>
        <v>SOFYA 3+2+1+1+ SET S1292</v>
      </c>
      <c r="C1577" t="str">
        <f>VLOOKUP(A1577,Tableau1[],3,0)&amp;""</f>
        <v>S.A.M</v>
      </c>
      <c r="D1577" s="23">
        <f ca="1">SUMIF(OFFSET(ACHATS!$D$2,,,COUNTA(ACHATS!D:D),),A1577,OFFSET(ACHATS!$G$2,,,COUNTA(ACHATS!G:G),))</f>
        <v>0</v>
      </c>
      <c r="E1577" s="23">
        <f ca="1">SUMIF(OFFSET(VENTES!$D$2,,,COUNTA(VENTES!D:D),),A1577,OFFSET(VENTES!$G$2,,,COUNTA(VENTES!G:G),))</f>
        <v>0</v>
      </c>
      <c r="F1577" s="38"/>
      <c r="G1577" s="38"/>
      <c r="H1577" s="38"/>
    </row>
    <row r="1578" spans="1:8">
      <c r="A1578" s="24" t="str">
        <f>Listes!A1577</f>
        <v>5070605</v>
      </c>
      <c r="B1578" t="str">
        <f>VLOOKUP(A1578,Tableau1[],2,0)&amp;""</f>
        <v>LIFE STYLE 3+2+1 SET  CL GRIS  FONCE S1203 A</v>
      </c>
      <c r="C1578" t="str">
        <f>VLOOKUP(A1578,Tableau1[],3,0)&amp;""</f>
        <v>SALON</v>
      </c>
      <c r="D1578" s="23">
        <f ca="1">SUMIF(OFFSET(ACHATS!$D$2,,,COUNTA(ACHATS!D:D),),A1578,OFFSET(ACHATS!$G$2,,,COUNTA(ACHATS!G:G),))</f>
        <v>0</v>
      </c>
      <c r="E1578" s="23">
        <f ca="1">SUMIF(OFFSET(VENTES!$D$2,,,COUNTA(VENTES!D:D),),A1578,OFFSET(VENTES!$G$2,,,COUNTA(VENTES!G:G),))</f>
        <v>0</v>
      </c>
      <c r="F1578" s="38"/>
      <c r="G1578" s="38"/>
      <c r="H1578" s="38"/>
    </row>
    <row r="1579" spans="1:8">
      <c r="A1579" s="24" t="str">
        <f>Listes!A1578</f>
        <v>5070606</v>
      </c>
      <c r="B1579" t="str">
        <f>VLOOKUP(A1579,Tableau1[],2,0)&amp;""</f>
        <v>DYNAMIC  CLIC LAC   RAINBOW COL  VERT PROMO</v>
      </c>
      <c r="C1579" t="str">
        <f>VLOOKUP(A1579,Tableau1[],3,0)&amp;""</f>
        <v>SALON</v>
      </c>
      <c r="D1579" s="23">
        <f ca="1">SUMIF(OFFSET(ACHATS!$D$2,,,COUNTA(ACHATS!D:D),),A1579,OFFSET(ACHATS!$G$2,,,COUNTA(ACHATS!G:G),))</f>
        <v>0</v>
      </c>
      <c r="E1579" s="23">
        <f ca="1">SUMIF(OFFSET(VENTES!$D$2,,,COUNTA(VENTES!D:D),),A1579,OFFSET(VENTES!$G$2,,,COUNTA(VENTES!G:G),))</f>
        <v>0</v>
      </c>
      <c r="F1579" s="38"/>
      <c r="G1579" s="38"/>
      <c r="H1579" s="38"/>
    </row>
    <row r="1580" spans="1:8">
      <c r="A1580" s="24" t="str">
        <f>Listes!A1579</f>
        <v>5071000</v>
      </c>
      <c r="B1580" t="str">
        <f>VLOOKUP(A1580,Tableau1[],2,0)&amp;""</f>
        <v>KING CHALET</v>
      </c>
      <c r="C1580" t="str">
        <f>VLOOKUP(A1580,Tableau1[],3,0)&amp;""</f>
        <v>ACC.C.A.C</v>
      </c>
      <c r="D1580" s="23">
        <f ca="1">SUMIF(OFFSET(ACHATS!$D$2,,,COUNTA(ACHATS!D:D),),A1580,OFFSET(ACHATS!$G$2,,,COUNTA(ACHATS!G:G),))</f>
        <v>0</v>
      </c>
      <c r="E1580" s="23">
        <f ca="1">SUMIF(OFFSET(VENTES!$D$2,,,COUNTA(VENTES!D:D),),A1580,OFFSET(VENTES!$G$2,,,COUNTA(VENTES!G:G),))</f>
        <v>0</v>
      </c>
      <c r="F1580" s="38"/>
      <c r="G1580" s="38"/>
      <c r="H1580" s="38"/>
    </row>
    <row r="1581" spans="1:8">
      <c r="A1581" s="24" t="str">
        <f>Listes!A1580</f>
        <v>5071190</v>
      </c>
      <c r="B1581" t="str">
        <f>VLOOKUP(A1581,Tableau1[],2,0)&amp;""</f>
        <v>LIFE STYLE CORNER SET SANS POUF&amp;ARMCHAIR ARISTO CLARET RED megapromo14</v>
      </c>
      <c r="C1581" t="str">
        <f>VLOOKUP(A1581,Tableau1[],3,0)&amp;""</f>
        <v>SALON</v>
      </c>
      <c r="D1581" s="23">
        <f ca="1">SUMIF(OFFSET(ACHATS!$D$2,,,COUNTA(ACHATS!D:D),),A1581,OFFSET(ACHATS!$G$2,,,COUNTA(ACHATS!G:G),))</f>
        <v>0</v>
      </c>
      <c r="E1581" s="23">
        <f ca="1">SUMIF(OFFSET(VENTES!$D$2,,,COUNTA(VENTES!D:D),),A1581,OFFSET(VENTES!$G$2,,,COUNTA(VENTES!G:G),))</f>
        <v>0</v>
      </c>
      <c r="F1581" s="38"/>
      <c r="G1581" s="38"/>
      <c r="H1581" s="38"/>
    </row>
    <row r="1582" spans="1:8">
      <c r="A1582" s="24" t="str">
        <f>Listes!A1581</f>
        <v>5071191</v>
      </c>
      <c r="B1582" t="str">
        <f>VLOOKUP(A1582,Tableau1[],2,0)&amp;""</f>
        <v>ATLANTA SALON SET 3+2+B CL MARRON FONCE S1232</v>
      </c>
      <c r="C1582" t="str">
        <f>VLOOKUP(A1582,Tableau1[],3,0)&amp;""</f>
        <v>SALON</v>
      </c>
      <c r="D1582" s="23">
        <f ca="1">SUMIF(OFFSET(ACHATS!$D$2,,,COUNTA(ACHATS!D:D),),A1582,OFFSET(ACHATS!$G$2,,,COUNTA(ACHATS!G:G),))</f>
        <v>0</v>
      </c>
      <c r="E1582" s="23">
        <f ca="1">SUMIF(OFFSET(VENTES!$D$2,,,COUNTA(VENTES!D:D),),A1582,OFFSET(VENTES!$G$2,,,COUNTA(VENTES!G:G),))</f>
        <v>0</v>
      </c>
      <c r="F1582" s="38"/>
      <c r="G1582" s="38"/>
      <c r="H1582" s="38"/>
    </row>
    <row r="1583" spans="1:8">
      <c r="A1583" s="24" t="str">
        <f>Listes!A1582</f>
        <v>5071192</v>
      </c>
      <c r="B1583" t="str">
        <f>VLOOKUP(A1583,Tableau1[],2,0)&amp;""</f>
        <v>ACTIVE BASE 120X200 CL CREM</v>
      </c>
      <c r="C1583" t="str">
        <f>VLOOKUP(A1583,Tableau1[],3,0)&amp;""</f>
        <v>SOLIDE BASE</v>
      </c>
      <c r="D1583" s="23">
        <f ca="1">SUMIF(OFFSET(ACHATS!$D$2,,,COUNTA(ACHATS!D:D),),A1583,OFFSET(ACHATS!$G$2,,,COUNTA(ACHATS!G:G),))</f>
        <v>0</v>
      </c>
      <c r="E1583" s="23">
        <f ca="1">SUMIF(OFFSET(VENTES!$D$2,,,COUNTA(VENTES!D:D),),A1583,OFFSET(VENTES!$G$2,,,COUNTA(VENTES!G:G),))</f>
        <v>0</v>
      </c>
      <c r="F1583" s="38"/>
      <c r="G1583" s="38"/>
      <c r="H1583" s="38"/>
    </row>
    <row r="1584" spans="1:8">
      <c r="A1584" s="24" t="str">
        <f>Listes!A1583</f>
        <v>5071193</v>
      </c>
      <c r="B1584" t="str">
        <f>VLOOKUP(A1584,Tableau1[],2,0)&amp;""</f>
        <v>ACTIVE BASE 120X200 CL BROWN</v>
      </c>
      <c r="C1584" t="str">
        <f>VLOOKUP(A1584,Tableau1[],3,0)&amp;""</f>
        <v>SOLIDE BASE</v>
      </c>
      <c r="D1584" s="23">
        <f ca="1">SUMIF(OFFSET(ACHATS!$D$2,,,COUNTA(ACHATS!D:D),),A1584,OFFSET(ACHATS!$G$2,,,COUNTA(ACHATS!G:G),))</f>
        <v>0</v>
      </c>
      <c r="E1584" s="23">
        <f ca="1">SUMIF(OFFSET(VENTES!$D$2,,,COUNTA(VENTES!D:D),),A1584,OFFSET(VENTES!$G$2,,,COUNTA(VENTES!G:G),))</f>
        <v>0</v>
      </c>
      <c r="F1584" s="38"/>
      <c r="G1584" s="38"/>
      <c r="H1584" s="38"/>
    </row>
    <row r="1585" spans="1:8">
      <c r="A1585" s="24" t="str">
        <f>Listes!A1584</f>
        <v>5071194</v>
      </c>
      <c r="B1585" t="str">
        <f>VLOOKUP(A1585,Tableau1[],2,0)&amp;""</f>
        <v>SALON ARGOS 3+2+1 SET CL MARRON</v>
      </c>
      <c r="C1585" t="str">
        <f>VLOOKUP(A1585,Tableau1[],3,0)&amp;""</f>
        <v>SALON</v>
      </c>
      <c r="D1585" s="23">
        <f ca="1">SUMIF(OFFSET(ACHATS!$D$2,,,COUNTA(ACHATS!D:D),),A1585,OFFSET(ACHATS!$G$2,,,COUNTA(ACHATS!G:G),))</f>
        <v>0</v>
      </c>
      <c r="E1585" s="23">
        <f ca="1">SUMIF(OFFSET(VENTES!$D$2,,,COUNTA(VENTES!D:D),),A1585,OFFSET(VENTES!$G$2,,,COUNTA(VENTES!G:G),))</f>
        <v>0</v>
      </c>
      <c r="F1585" s="38"/>
      <c r="G1585" s="38"/>
      <c r="H1585" s="38"/>
    </row>
    <row r="1586" spans="1:8">
      <c r="A1586" s="24" t="str">
        <f>Listes!A1585</f>
        <v>5071195</v>
      </c>
      <c r="B1586" t="str">
        <f>VLOOKUP(A1586,Tableau1[],2,0)&amp;""</f>
        <v>LIFE STYLE CORNER SET SANS POUF CL BLEU</v>
      </c>
      <c r="C1586" t="str">
        <f>VLOOKUP(A1586,Tableau1[],3,0)&amp;""</f>
        <v>SALON</v>
      </c>
      <c r="D1586" s="23">
        <f ca="1">SUMIF(OFFSET(ACHATS!$D$2,,,COUNTA(ACHATS!D:D),),A1586,OFFSET(ACHATS!$G$2,,,COUNTA(ACHATS!G:G),))</f>
        <v>0</v>
      </c>
      <c r="E1586" s="23">
        <f ca="1">SUMIF(OFFSET(VENTES!$D$2,,,COUNTA(VENTES!D:D),),A1586,OFFSET(VENTES!$G$2,,,COUNTA(VENTES!G:G),))</f>
        <v>0</v>
      </c>
      <c r="F1586" s="38"/>
      <c r="G1586" s="38"/>
      <c r="H1586" s="38"/>
    </row>
    <row r="1587" spans="1:8">
      <c r="A1587" s="24" t="str">
        <f>Listes!A1586</f>
        <v>5071196</v>
      </c>
      <c r="B1587" t="str">
        <f>VLOOKUP(A1587,Tableau1[],2,0)&amp;""</f>
        <v>VELLA SALON 3+3+1+1 CL ROUGE</v>
      </c>
      <c r="C1587" t="str">
        <f>VLOOKUP(A1587,Tableau1[],3,0)&amp;""</f>
        <v>SALON</v>
      </c>
      <c r="D1587" s="23">
        <f ca="1">SUMIF(OFFSET(ACHATS!$D$2,,,COUNTA(ACHATS!D:D),),A1587,OFFSET(ACHATS!$G$2,,,COUNTA(ACHATS!G:G),))</f>
        <v>0</v>
      </c>
      <c r="E1587" s="23">
        <f ca="1">SUMIF(OFFSET(VENTES!$D$2,,,COUNTA(VENTES!D:D),),A1587,OFFSET(VENTES!$G$2,,,COUNTA(VENTES!G:G),))</f>
        <v>0</v>
      </c>
      <c r="F1587" s="38"/>
      <c r="G1587" s="38"/>
      <c r="H1587" s="38"/>
    </row>
    <row r="1588" spans="1:8">
      <c r="A1588" s="24" t="str">
        <f>Listes!A1587</f>
        <v>5071197</v>
      </c>
      <c r="B1588" t="str">
        <f>VLOOKUP(A1588,Tableau1[],2,0)&amp;""</f>
        <v>ATLANTA SALON SET 3+3+1+1 CL ROUGE</v>
      </c>
      <c r="C1588" t="str">
        <f>VLOOKUP(A1588,Tableau1[],3,0)&amp;""</f>
        <v>SALON</v>
      </c>
      <c r="D1588" s="23">
        <f ca="1">SUMIF(OFFSET(ACHATS!$D$2,,,COUNTA(ACHATS!D:D),),A1588,OFFSET(ACHATS!$G$2,,,COUNTA(ACHATS!G:G),))</f>
        <v>0</v>
      </c>
      <c r="E1588" s="23">
        <f ca="1">SUMIF(OFFSET(VENTES!$D$2,,,COUNTA(VENTES!D:D),),A1588,OFFSET(VENTES!$G$2,,,COUNTA(VENTES!G:G),))</f>
        <v>0</v>
      </c>
      <c r="F1588" s="38"/>
      <c r="G1588" s="38"/>
      <c r="H1588" s="38"/>
    </row>
    <row r="1589" spans="1:8">
      <c r="A1589" s="24" t="str">
        <f>Listes!A1588</f>
        <v>5071198</v>
      </c>
      <c r="B1589" t="str">
        <f>VLOOKUP(A1589,Tableau1[],2,0)&amp;""</f>
        <v>SALON CALVIN CORNER SET CL BORDEAU/ROUGE</v>
      </c>
      <c r="C1589" t="str">
        <f>VLOOKUP(A1589,Tableau1[],3,0)&amp;""</f>
        <v>SALON</v>
      </c>
      <c r="D1589" s="23">
        <f ca="1">SUMIF(OFFSET(ACHATS!$D$2,,,COUNTA(ACHATS!D:D),),A1589,OFFSET(ACHATS!$G$2,,,COUNTA(ACHATS!G:G),))</f>
        <v>0</v>
      </c>
      <c r="E1589" s="23">
        <f ca="1">SUMIF(OFFSET(VENTES!$D$2,,,COUNTA(VENTES!D:D),),A1589,OFFSET(VENTES!$G$2,,,COUNTA(VENTES!G:G),))</f>
        <v>0</v>
      </c>
      <c r="F1589" s="38"/>
      <c r="G1589" s="38"/>
      <c r="H1589" s="38"/>
    </row>
    <row r="1590" spans="1:8">
      <c r="A1590" s="24" t="str">
        <f>Listes!A1589</f>
        <v>5071199</v>
      </c>
      <c r="B1590" t="str">
        <f>VLOOKUP(A1590,Tableau1[],2,0)&amp;""</f>
        <v>STORY SALON 3+2+B SET CL BORD</v>
      </c>
      <c r="C1590" t="str">
        <f>VLOOKUP(A1590,Tableau1[],3,0)&amp;""</f>
        <v>SALON</v>
      </c>
      <c r="D1590" s="23">
        <f ca="1">SUMIF(OFFSET(ACHATS!$D$2,,,COUNTA(ACHATS!D:D),),A1590,OFFSET(ACHATS!$G$2,,,COUNTA(ACHATS!G:G),))</f>
        <v>0</v>
      </c>
      <c r="E1590" s="23">
        <f ca="1">SUMIF(OFFSET(VENTES!$D$2,,,COUNTA(VENTES!D:D),),A1590,OFFSET(VENTES!$G$2,,,COUNTA(VENTES!G:G),))</f>
        <v>0</v>
      </c>
      <c r="F1590" s="38"/>
      <c r="G1590" s="38"/>
      <c r="H1590" s="38"/>
    </row>
    <row r="1591" spans="1:8">
      <c r="A1591" s="24" t="str">
        <f>Listes!A1590</f>
        <v>5071200</v>
      </c>
      <c r="B1591" t="str">
        <f>VLOOKUP(A1591,Tableau1[],2,0)&amp;""</f>
        <v>ATLANTA SALON  CORNER SET 3+2+1+ PUF CL MARRON</v>
      </c>
      <c r="C1591" t="str">
        <f>VLOOKUP(A1591,Tableau1[],3,0)&amp;""</f>
        <v>SALON</v>
      </c>
      <c r="D1591" s="23">
        <f ca="1">SUMIF(OFFSET(ACHATS!$D$2,,,COUNTA(ACHATS!D:D),),A1591,OFFSET(ACHATS!$G$2,,,COUNTA(ACHATS!G:G),))</f>
        <v>0</v>
      </c>
      <c r="E1591" s="23">
        <f ca="1">SUMIF(OFFSET(VENTES!$D$2,,,COUNTA(VENTES!D:D),),A1591,OFFSET(VENTES!$G$2,,,COUNTA(VENTES!G:G),))</f>
        <v>0</v>
      </c>
      <c r="F1591" s="38"/>
      <c r="G1591" s="38"/>
      <c r="H1591" s="38"/>
    </row>
    <row r="1592" spans="1:8">
      <c r="A1592" s="24" t="str">
        <f>Listes!A1591</f>
        <v>5071201</v>
      </c>
      <c r="B1592" t="str">
        <f>VLOOKUP(A1592,Tableau1[],2,0)&amp;""</f>
        <v>TWIN SALON 3+2+1+1 CL MARRON		"""</v>
      </c>
      <c r="C1592" t="str">
        <f>VLOOKUP(A1592,Tableau1[],3,0)&amp;""</f>
        <v>SALON</v>
      </c>
      <c r="D1592" s="23">
        <f ca="1">SUMIF(OFFSET(ACHATS!$D$2,,,COUNTA(ACHATS!D:D),),A1592,OFFSET(ACHATS!$G$2,,,COUNTA(ACHATS!G:G),))</f>
        <v>0</v>
      </c>
      <c r="E1592" s="23">
        <f ca="1">SUMIF(OFFSET(VENTES!$D$2,,,COUNTA(VENTES!D:D),),A1592,OFFSET(VENTES!$G$2,,,COUNTA(VENTES!G:G),))</f>
        <v>0</v>
      </c>
      <c r="F1592" s="38"/>
      <c r="G1592" s="38"/>
      <c r="H1592" s="38"/>
    </row>
    <row r="1593" spans="1:8">
      <c r="A1593" s="24" t="str">
        <f>Listes!A1592</f>
        <v>5071202</v>
      </c>
      <c r="B1593" t="str">
        <f>VLOOKUP(A1593,Tableau1[],2,0)&amp;""</f>
        <v>VICTOR SALON 3+2+1+1 CL MARRON	"""</v>
      </c>
      <c r="C1593" t="str">
        <f>VLOOKUP(A1593,Tableau1[],3,0)&amp;""</f>
        <v>SALON</v>
      </c>
      <c r="D1593" s="23">
        <f ca="1">SUMIF(OFFSET(ACHATS!$D$2,,,COUNTA(ACHATS!D:D),),A1593,OFFSET(ACHATS!$G$2,,,COUNTA(ACHATS!G:G),))</f>
        <v>0</v>
      </c>
      <c r="E1593" s="23">
        <f ca="1">SUMIF(OFFSET(VENTES!$D$2,,,COUNTA(VENTES!D:D),),A1593,OFFSET(VENTES!$G$2,,,COUNTA(VENTES!G:G),))</f>
        <v>0</v>
      </c>
      <c r="F1593" s="38"/>
      <c r="G1593" s="38"/>
      <c r="H1593" s="38"/>
    </row>
    <row r="1594" spans="1:8">
      <c r="A1594" s="24" t="str">
        <f>Listes!A1593</f>
        <v>5071203</v>
      </c>
      <c r="B1594" t="str">
        <f>VLOOKUP(A1594,Tableau1[],2,0)&amp;""</f>
        <v>SALON NONITA 3+2+1 CL CREM</v>
      </c>
      <c r="C1594" t="str">
        <f>VLOOKUP(A1594,Tableau1[],3,0)&amp;""</f>
        <v>SALON</v>
      </c>
      <c r="D1594" s="23">
        <f ca="1">SUMIF(OFFSET(ACHATS!$D$2,,,COUNTA(ACHATS!D:D),),A1594,OFFSET(ACHATS!$G$2,,,COUNTA(ACHATS!G:G),))</f>
        <v>0</v>
      </c>
      <c r="E1594" s="23">
        <f ca="1">SUMIF(OFFSET(VENTES!$D$2,,,COUNTA(VENTES!D:D),),A1594,OFFSET(VENTES!$G$2,,,COUNTA(VENTES!G:G),))</f>
        <v>0</v>
      </c>
      <c r="F1594" s="38"/>
      <c r="G1594" s="38"/>
      <c r="H1594" s="38"/>
    </row>
    <row r="1595" spans="1:8">
      <c r="A1595" s="24" t="str">
        <f>Listes!A1594</f>
        <v>5071204</v>
      </c>
      <c r="B1595" t="str">
        <f>VLOOKUP(A1595,Tableau1[],2,0)&amp;""</f>
        <v>SALON ELITRA 3+2+1+1 SAT CL BLANC</v>
      </c>
      <c r="C1595" t="str">
        <f>VLOOKUP(A1595,Tableau1[],3,0)&amp;""</f>
        <v>SALON</v>
      </c>
      <c r="D1595" s="23">
        <f ca="1">SUMIF(OFFSET(ACHATS!$D$2,,,COUNTA(ACHATS!D:D),),A1595,OFFSET(ACHATS!$G$2,,,COUNTA(ACHATS!G:G),))</f>
        <v>0</v>
      </c>
      <c r="E1595" s="23">
        <f ca="1">SUMIF(OFFSET(VENTES!$D$2,,,COUNTA(VENTES!D:D),),A1595,OFFSET(VENTES!$G$2,,,COUNTA(VENTES!G:G),))</f>
        <v>0</v>
      </c>
      <c r="F1595" s="38"/>
      <c r="G1595" s="38"/>
      <c r="H1595" s="38"/>
    </row>
    <row r="1596" spans="1:8">
      <c r="A1596" s="24" t="str">
        <f>Listes!A1595</f>
        <v>5071205</v>
      </c>
      <c r="B1596" t="str">
        <f>VLOOKUP(A1596,Tableau1[],2,0)&amp;""</f>
        <v>SALON ELITRA 3+2+1+1 SET CL MARRON</v>
      </c>
      <c r="C1596" t="str">
        <f>VLOOKUP(A1596,Tableau1[],3,0)&amp;""</f>
        <v>SALON</v>
      </c>
      <c r="D1596" s="23">
        <f ca="1">SUMIF(OFFSET(ACHATS!$D$2,,,COUNTA(ACHATS!D:D),),A1596,OFFSET(ACHATS!$G$2,,,COUNTA(ACHATS!G:G),))</f>
        <v>0</v>
      </c>
      <c r="E1596" s="23">
        <f ca="1">SUMIF(OFFSET(VENTES!$D$2,,,COUNTA(VENTES!D:D),),A1596,OFFSET(VENTES!$G$2,,,COUNTA(VENTES!G:G),))</f>
        <v>0</v>
      </c>
      <c r="F1596" s="38"/>
      <c r="G1596" s="38"/>
      <c r="H1596" s="38"/>
    </row>
    <row r="1597" spans="1:8">
      <c r="A1597" s="24" t="str">
        <f>Listes!A1596</f>
        <v>5071206</v>
      </c>
      <c r="B1597" t="str">
        <f>VLOOKUP(A1597,Tableau1[],2,0)&amp;""</f>
        <v>SALON MONTREAL CORNER CL GRIS</v>
      </c>
      <c r="C1597" t="str">
        <f>VLOOKUP(A1597,Tableau1[],3,0)&amp;""</f>
        <v>SALON</v>
      </c>
      <c r="D1597" s="23">
        <f ca="1">SUMIF(OFFSET(ACHATS!$D$2,,,COUNTA(ACHATS!D:D),),A1597,OFFSET(ACHATS!$G$2,,,COUNTA(ACHATS!G:G),))</f>
        <v>0</v>
      </c>
      <c r="E1597" s="23">
        <f ca="1">SUMIF(OFFSET(VENTES!$D$2,,,COUNTA(VENTES!D:D),),A1597,OFFSET(VENTES!$G$2,,,COUNTA(VENTES!G:G),))</f>
        <v>0</v>
      </c>
      <c r="F1597" s="38"/>
      <c r="G1597" s="38"/>
      <c r="H1597" s="38"/>
    </row>
    <row r="1598" spans="1:8">
      <c r="A1598" s="24" t="str">
        <f>Listes!A1597</f>
        <v>5071207</v>
      </c>
      <c r="B1598" t="str">
        <f>VLOOKUP(A1598,Tableau1[],2,0)&amp;""</f>
        <v>SALON FORTIN 3+2+1+1 SET CL BLANC</v>
      </c>
      <c r="C1598" t="str">
        <f>VLOOKUP(A1598,Tableau1[],3,0)&amp;""</f>
        <v>SALON</v>
      </c>
      <c r="D1598" s="23">
        <f ca="1">SUMIF(OFFSET(ACHATS!$D$2,,,COUNTA(ACHATS!D:D),),A1598,OFFSET(ACHATS!$G$2,,,COUNTA(ACHATS!G:G),))</f>
        <v>0</v>
      </c>
      <c r="E1598" s="23">
        <f ca="1">SUMIF(OFFSET(VENTES!$D$2,,,COUNTA(VENTES!D:D),),A1598,OFFSET(VENTES!$G$2,,,COUNTA(VENTES!G:G),))</f>
        <v>0</v>
      </c>
      <c r="F1598" s="38"/>
      <c r="G1598" s="38"/>
      <c r="H1598" s="38"/>
    </row>
    <row r="1599" spans="1:8">
      <c r="A1599" s="24" t="str">
        <f>Listes!A1598</f>
        <v>5071208</v>
      </c>
      <c r="B1599" t="str">
        <f>VLOOKUP(A1599,Tableau1[],2,0)&amp;""</f>
        <v>SALON FORTIN CORNER CL MARRON</v>
      </c>
      <c r="C1599" t="str">
        <f>VLOOKUP(A1599,Tableau1[],3,0)&amp;""</f>
        <v>SALON</v>
      </c>
      <c r="D1599" s="23">
        <f ca="1">SUMIF(OFFSET(ACHATS!$D$2,,,COUNTA(ACHATS!D:D),),A1599,OFFSET(ACHATS!$G$2,,,COUNTA(ACHATS!G:G),))</f>
        <v>0</v>
      </c>
      <c r="E1599" s="23">
        <f ca="1">SUMIF(OFFSET(VENTES!$D$2,,,COUNTA(VENTES!D:D),),A1599,OFFSET(VENTES!$G$2,,,COUNTA(VENTES!G:G),))</f>
        <v>0</v>
      </c>
      <c r="F1599" s="38"/>
      <c r="G1599" s="38"/>
      <c r="H1599" s="38"/>
    </row>
    <row r="1600" spans="1:8">
      <c r="A1600" s="24" t="str">
        <f>Listes!A1599</f>
        <v>5071209</v>
      </c>
      <c r="B1600" t="str">
        <f>VLOOKUP(A1600,Tableau1[],2,0)&amp;""</f>
        <v>SALON VICTOR 3+2+1</v>
      </c>
      <c r="C1600" t="str">
        <f>VLOOKUP(A1600,Tableau1[],3,0)&amp;""</f>
        <v>SALON</v>
      </c>
      <c r="D1600" s="23">
        <f ca="1">SUMIF(OFFSET(ACHATS!$D$2,,,COUNTA(ACHATS!D:D),),A1600,OFFSET(ACHATS!$G$2,,,COUNTA(ACHATS!G:G),))</f>
        <v>0</v>
      </c>
      <c r="E1600" s="23">
        <f ca="1">SUMIF(OFFSET(VENTES!$D$2,,,COUNTA(VENTES!D:D),),A1600,OFFSET(VENTES!$G$2,,,COUNTA(VENTES!G:G),))</f>
        <v>0</v>
      </c>
      <c r="F1600" s="38"/>
      <c r="G1600" s="38"/>
      <c r="H1600" s="38"/>
    </row>
    <row r="1601" spans="1:8">
      <c r="A1601" s="24" t="str">
        <f>Listes!A1600</f>
        <v>5071210</v>
      </c>
      <c r="B1601" t="str">
        <f>VLOOKUP(A1601,Tableau1[],2,0)&amp;""</f>
        <v>SALON 3+3+1+1 SET ALYANS</v>
      </c>
      <c r="C1601" t="str">
        <f>VLOOKUP(A1601,Tableau1[],3,0)&amp;""</f>
        <v>SALON</v>
      </c>
      <c r="D1601" s="23">
        <f ca="1">SUMIF(OFFSET(ACHATS!$D$2,,,COUNTA(ACHATS!D:D),),A1601,OFFSET(ACHATS!$G$2,,,COUNTA(ACHATS!G:G),))</f>
        <v>0</v>
      </c>
      <c r="E1601" s="23">
        <f ca="1">SUMIF(OFFSET(VENTES!$D$2,,,COUNTA(VENTES!D:D),),A1601,OFFSET(VENTES!$G$2,,,COUNTA(VENTES!G:G),))</f>
        <v>0</v>
      </c>
      <c r="F1601" s="38"/>
      <c r="G1601" s="38"/>
      <c r="H1601" s="38"/>
    </row>
    <row r="1602" spans="1:8">
      <c r="A1602" s="24" t="str">
        <f>Listes!A1601</f>
        <v>5071211</v>
      </c>
      <c r="B1602" t="str">
        <f>VLOOKUP(A1602,Tableau1[],2,0)&amp;""</f>
        <v>SALON CALIFORNIA 3+3+1+1 SET</v>
      </c>
      <c r="C1602" t="str">
        <f>VLOOKUP(A1602,Tableau1[],3,0)&amp;""</f>
        <v>SALON</v>
      </c>
      <c r="D1602" s="23">
        <f ca="1">SUMIF(OFFSET(ACHATS!$D$2,,,COUNTA(ACHATS!D:D),),A1602,OFFSET(ACHATS!$G$2,,,COUNTA(ACHATS!G:G),))</f>
        <v>0</v>
      </c>
      <c r="E1602" s="23">
        <f ca="1">SUMIF(OFFSET(VENTES!$D$2,,,COUNTA(VENTES!D:D),),A1602,OFFSET(VENTES!$G$2,,,COUNTA(VENTES!G:G),))</f>
        <v>0</v>
      </c>
      <c r="F1602" s="38"/>
      <c r="G1602" s="38"/>
      <c r="H1602" s="38"/>
    </row>
    <row r="1603" spans="1:8">
      <c r="A1603" s="24" t="str">
        <f>Listes!A1602</f>
        <v>5071212</v>
      </c>
      <c r="B1603" t="str">
        <f>VLOOKUP(A1603,Tableau1[],2,0)&amp;""</f>
        <v>SALON CLARIS 3+2+1+1 SET CL NOIR</v>
      </c>
      <c r="C1603" t="str">
        <f>VLOOKUP(A1603,Tableau1[],3,0)&amp;""</f>
        <v>SALON</v>
      </c>
      <c r="D1603" s="23">
        <f ca="1">SUMIF(OFFSET(ACHATS!$D$2,,,COUNTA(ACHATS!D:D),),A1603,OFFSET(ACHATS!$G$2,,,COUNTA(ACHATS!G:G),))</f>
        <v>0</v>
      </c>
      <c r="E1603" s="23">
        <f ca="1">SUMIF(OFFSET(VENTES!$D$2,,,COUNTA(VENTES!D:D),),A1603,OFFSET(VENTES!$G$2,,,COUNTA(VENTES!G:G),))</f>
        <v>0</v>
      </c>
      <c r="F1603" s="38"/>
      <c r="G1603" s="38"/>
      <c r="H1603" s="38"/>
    </row>
    <row r="1604" spans="1:8">
      <c r="A1604" s="24" t="str">
        <f>Listes!A1603</f>
        <v>5071213</v>
      </c>
      <c r="B1604" t="str">
        <f>VLOOKUP(A1604,Tableau1[],2,0)&amp;""</f>
        <v>SALON CLASS 3+2+B+B SET</v>
      </c>
      <c r="C1604" t="str">
        <f>VLOOKUP(A1604,Tableau1[],3,0)&amp;""</f>
        <v>SALON</v>
      </c>
      <c r="D1604" s="23">
        <f ca="1">SUMIF(OFFSET(ACHATS!$D$2,,,COUNTA(ACHATS!D:D),),A1604,OFFSET(ACHATS!$G$2,,,COUNTA(ACHATS!G:G),))</f>
        <v>0</v>
      </c>
      <c r="E1604" s="23">
        <f ca="1">SUMIF(OFFSET(VENTES!$D$2,,,COUNTA(VENTES!D:D),),A1604,OFFSET(VENTES!$G$2,,,COUNTA(VENTES!G:G),))</f>
        <v>0</v>
      </c>
      <c r="F1604" s="38"/>
      <c r="G1604" s="38"/>
      <c r="H1604" s="38"/>
    </row>
    <row r="1605" spans="1:8">
      <c r="A1605" s="24" t="str">
        <f>Listes!A1604</f>
        <v>5071214</v>
      </c>
      <c r="B1605" t="str">
        <f>VLOOKUP(A1605,Tableau1[],2,0)&amp;""</f>
        <v>SALON CLASS CORNER SET (3+2+CP)</v>
      </c>
      <c r="C1605" t="str">
        <f>VLOOKUP(A1605,Tableau1[],3,0)&amp;""</f>
        <v>SALON</v>
      </c>
      <c r="D1605" s="23">
        <f ca="1">SUMIF(OFFSET(ACHATS!$D$2,,,COUNTA(ACHATS!D:D),),A1605,OFFSET(ACHATS!$G$2,,,COUNTA(ACHATS!G:G),))</f>
        <v>0</v>
      </c>
      <c r="E1605" s="23">
        <f ca="1">SUMIF(OFFSET(VENTES!$D$2,,,COUNTA(VENTES!D:D),),A1605,OFFSET(VENTES!$G$2,,,COUNTA(VENTES!G:G),))</f>
        <v>0</v>
      </c>
      <c r="F1605" s="38"/>
      <c r="G1605" s="38"/>
      <c r="H1605" s="38"/>
    </row>
    <row r="1606" spans="1:8">
      <c r="A1606" s="24" t="str">
        <f>Listes!A1605</f>
        <v>5071215</v>
      </c>
      <c r="B1606" t="str">
        <f>VLOOKUP(A1606,Tableau1[],2,0)&amp;""</f>
        <v>SALON COLORADO 3+2+1+1 SET PROMO FIN13/25000-20%</v>
      </c>
      <c r="C1606" t="str">
        <f>VLOOKUP(A1606,Tableau1[],3,0)&amp;""</f>
        <v>SALON</v>
      </c>
      <c r="D1606" s="23">
        <f ca="1">SUMIF(OFFSET(ACHATS!$D$2,,,COUNTA(ACHATS!D:D),),A1606,OFFSET(ACHATS!$G$2,,,COUNTA(ACHATS!G:G),))</f>
        <v>0</v>
      </c>
      <c r="E1606" s="23">
        <f ca="1">SUMIF(OFFSET(VENTES!$D$2,,,COUNTA(VENTES!D:D),),A1606,OFFSET(VENTES!$G$2,,,COUNTA(VENTES!G:G),))</f>
        <v>0</v>
      </c>
      <c r="F1606" s="38"/>
      <c r="G1606" s="38"/>
      <c r="H1606" s="38"/>
    </row>
    <row r="1607" spans="1:8">
      <c r="A1607" s="24" t="str">
        <f>Listes!A1606</f>
        <v>5071216</v>
      </c>
      <c r="B1607" t="str">
        <f>VLOOKUP(A1607,Tableau1[],2,0)&amp;""</f>
        <v>SALON MELITA 3+3+1+1 SET</v>
      </c>
      <c r="C1607" t="str">
        <f>VLOOKUP(A1607,Tableau1[],3,0)&amp;""</f>
        <v>SALON</v>
      </c>
      <c r="D1607" s="23">
        <f ca="1">SUMIF(OFFSET(ACHATS!$D$2,,,COUNTA(ACHATS!D:D),),A1607,OFFSET(ACHATS!$G$2,,,COUNTA(ACHATS!G:G),))</f>
        <v>0</v>
      </c>
      <c r="E1607" s="23">
        <f ca="1">SUMIF(OFFSET(VENTES!$D$2,,,COUNTA(VENTES!D:D),),A1607,OFFSET(VENTES!$G$2,,,COUNTA(VENTES!G:G),))</f>
        <v>0</v>
      </c>
      <c r="F1607" s="38"/>
      <c r="G1607" s="38"/>
      <c r="H1607" s="38"/>
    </row>
    <row r="1608" spans="1:8">
      <c r="A1608" s="24" t="str">
        <f>Listes!A1607</f>
        <v>5071217</v>
      </c>
      <c r="B1608" t="str">
        <f>VLOOKUP(A1608,Tableau1[],2,0)&amp;""</f>
        <v>SALON WESTERN 3+2+1 SET</v>
      </c>
      <c r="C1608" t="str">
        <f>VLOOKUP(A1608,Tableau1[],3,0)&amp;""</f>
        <v>SALON</v>
      </c>
      <c r="D1608" s="23">
        <f ca="1">SUMIF(OFFSET(ACHATS!$D$2,,,COUNTA(ACHATS!D:D),),A1608,OFFSET(ACHATS!$G$2,,,COUNTA(ACHATS!G:G),))</f>
        <v>0</v>
      </c>
      <c r="E1608" s="23">
        <f ca="1">SUMIF(OFFSET(VENTES!$D$2,,,COUNTA(VENTES!D:D),),A1608,OFFSET(VENTES!$G$2,,,COUNTA(VENTES!G:G),))</f>
        <v>0</v>
      </c>
      <c r="F1608" s="38"/>
      <c r="G1608" s="38"/>
      <c r="H1608" s="38"/>
    </row>
    <row r="1609" spans="1:8">
      <c r="A1609" s="24" t="str">
        <f>Listes!A1608</f>
        <v>5071218</v>
      </c>
      <c r="B1609" t="str">
        <f>VLOOKUP(A1609,Tableau1[],2,0)&amp;""</f>
        <v>SALON MODERNO CORNER SET</v>
      </c>
      <c r="C1609" t="str">
        <f>VLOOKUP(A1609,Tableau1[],3,0)&amp;""</f>
        <v>SALON</v>
      </c>
      <c r="D1609" s="23">
        <f ca="1">SUMIF(OFFSET(ACHATS!$D$2,,,COUNTA(ACHATS!D:D),),A1609,OFFSET(ACHATS!$G$2,,,COUNTA(ACHATS!G:G),))</f>
        <v>0</v>
      </c>
      <c r="E1609" s="23">
        <f ca="1">SUMIF(OFFSET(VENTES!$D$2,,,COUNTA(VENTES!D:D),),A1609,OFFSET(VENTES!$G$2,,,COUNTA(VENTES!G:G),))</f>
        <v>0</v>
      </c>
      <c r="F1609" s="38"/>
      <c r="G1609" s="38"/>
      <c r="H1609" s="38"/>
    </row>
    <row r="1610" spans="1:8">
      <c r="A1610" s="24" t="str">
        <f>Listes!A1609</f>
        <v>5071219</v>
      </c>
      <c r="B1610" t="str">
        <f>VLOOKUP(A1610,Tableau1[],2,0)&amp;""</f>
        <v>SALON STIL 3+3+1+1 SET CL CREM</v>
      </c>
      <c r="C1610" t="str">
        <f>VLOOKUP(A1610,Tableau1[],3,0)&amp;""</f>
        <v>SALON</v>
      </c>
      <c r="D1610" s="23">
        <f ca="1">SUMIF(OFFSET(ACHATS!$D$2,,,COUNTA(ACHATS!D:D),),A1610,OFFSET(ACHATS!$G$2,,,COUNTA(ACHATS!G:G),))</f>
        <v>0</v>
      </c>
      <c r="E1610" s="23">
        <f ca="1">SUMIF(OFFSET(VENTES!$D$2,,,COUNTA(VENTES!D:D),),A1610,OFFSET(VENTES!$G$2,,,COUNTA(VENTES!G:G),))</f>
        <v>0</v>
      </c>
      <c r="F1610" s="38"/>
      <c r="G1610" s="38"/>
      <c r="H1610" s="38"/>
    </row>
    <row r="1611" spans="1:8">
      <c r="A1611" s="24" t="str">
        <f>Listes!A1610</f>
        <v>5071220</v>
      </c>
      <c r="B1611" t="str">
        <f>VLOOKUP(A1611,Tableau1[],2,0)&amp;""</f>
        <v>SALON VISION CORNER + PUF CL GRIS</v>
      </c>
      <c r="C1611" t="str">
        <f>VLOOKUP(A1611,Tableau1[],3,0)&amp;""</f>
        <v>SALON</v>
      </c>
      <c r="D1611" s="23">
        <f ca="1">SUMIF(OFFSET(ACHATS!$D$2,,,COUNTA(ACHATS!D:D),),A1611,OFFSET(ACHATS!$G$2,,,COUNTA(ACHATS!G:G),))</f>
        <v>0</v>
      </c>
      <c r="E1611" s="23">
        <f ca="1">SUMIF(OFFSET(VENTES!$D$2,,,COUNTA(VENTES!D:D),),A1611,OFFSET(VENTES!$G$2,,,COUNTA(VENTES!G:G),))</f>
        <v>0</v>
      </c>
      <c r="F1611" s="38"/>
      <c r="G1611" s="38"/>
      <c r="H1611" s="38"/>
    </row>
    <row r="1612" spans="1:8">
      <c r="A1612" s="24" t="str">
        <f>Listes!A1611</f>
        <v>5071221</v>
      </c>
      <c r="B1612" t="str">
        <f>VLOOKUP(A1612,Tableau1[],2,0)&amp;""</f>
        <v>SALON MELITA 3+3+W+W CL MARRON</v>
      </c>
      <c r="C1612" t="str">
        <f>VLOOKUP(A1612,Tableau1[],3,0)&amp;""</f>
        <v>SALON</v>
      </c>
      <c r="D1612" s="23">
        <f ca="1">SUMIF(OFFSET(ACHATS!$D$2,,,COUNTA(ACHATS!D:D),),A1612,OFFSET(ACHATS!$G$2,,,COUNTA(ACHATS!G:G),))</f>
        <v>0</v>
      </c>
      <c r="E1612" s="23">
        <f ca="1">SUMIF(OFFSET(VENTES!$D$2,,,COUNTA(VENTES!D:D),),A1612,OFFSET(VENTES!$G$2,,,COUNTA(VENTES!G:G),))</f>
        <v>0</v>
      </c>
      <c r="F1612" s="38"/>
      <c r="G1612" s="38"/>
      <c r="H1612" s="38"/>
    </row>
    <row r="1613" spans="1:8">
      <c r="A1613" s="24" t="str">
        <f>Listes!A1612</f>
        <v>5071222</v>
      </c>
      <c r="B1613" t="str">
        <f>VLOOKUP(A1613,Tableau1[],2,0)&amp;""</f>
        <v>SALON """"GRANDE"""" CORNER (C3+C2+C1+W) CL BLANC"""</v>
      </c>
      <c r="C1613" t="str">
        <f>VLOOKUP(A1613,Tableau1[],3,0)&amp;""</f>
        <v>SALON</v>
      </c>
      <c r="D1613" s="23">
        <f ca="1">SUMIF(OFFSET(ACHATS!$D$2,,,COUNTA(ACHATS!D:D),),A1613,OFFSET(ACHATS!$G$2,,,COUNTA(ACHATS!G:G),))</f>
        <v>0</v>
      </c>
      <c r="E1613" s="23">
        <f ca="1">SUMIF(OFFSET(VENTES!$D$2,,,COUNTA(VENTES!D:D),),A1613,OFFSET(VENTES!$G$2,,,COUNTA(VENTES!G:G),))</f>
        <v>0</v>
      </c>
      <c r="F1613" s="38"/>
      <c r="G1613" s="38"/>
      <c r="H1613" s="38"/>
    </row>
    <row r="1614" spans="1:8">
      <c r="A1614" s="24" t="str">
        <f>Listes!A1613</f>
        <v>5071223</v>
      </c>
      <c r="B1614" t="str">
        <f>VLOOKUP(A1614,Tableau1[],2,0)&amp;""</f>
        <v>SALON 3+1+1 DYNAMIC GRIS FONCE</v>
      </c>
      <c r="C1614" t="str">
        <f>VLOOKUP(A1614,Tableau1[],3,0)&amp;""</f>
        <v>SALON</v>
      </c>
      <c r="D1614" s="23">
        <f ca="1">SUMIF(OFFSET(ACHATS!$D$2,,,COUNTA(ACHATS!D:D),),A1614,OFFSET(ACHATS!$G$2,,,COUNTA(ACHATS!G:G),))</f>
        <v>0</v>
      </c>
      <c r="E1614" s="23">
        <f ca="1">SUMIF(OFFSET(VENTES!$D$2,,,COUNTA(VENTES!D:D),),A1614,OFFSET(VENTES!$G$2,,,COUNTA(VENTES!G:G),))</f>
        <v>0</v>
      </c>
      <c r="F1614" s="38"/>
      <c r="G1614" s="38"/>
      <c r="H1614" s="38"/>
    </row>
    <row r="1615" spans="1:8">
      <c r="A1615" s="24" t="str">
        <f>Listes!A1614</f>
        <v>5071224</v>
      </c>
      <c r="B1615" t="str">
        <f>VLOOKUP(A1615,Tableau1[],2,0)&amp;""</f>
        <v>CLIC CLAC DYNAMIC CL GRIS</v>
      </c>
      <c r="C1615" t="str">
        <f>VLOOKUP(A1615,Tableau1[],3,0)&amp;""</f>
        <v>SALON</v>
      </c>
      <c r="D1615" s="23">
        <f ca="1">SUMIF(OFFSET(ACHATS!$D$2,,,COUNTA(ACHATS!D:D),),A1615,OFFSET(ACHATS!$G$2,,,COUNTA(ACHATS!G:G),))</f>
        <v>0</v>
      </c>
      <c r="E1615" s="23">
        <f ca="1">SUMIF(OFFSET(VENTES!$D$2,,,COUNTA(VENTES!D:D),),A1615,OFFSET(VENTES!$G$2,,,COUNTA(VENTES!G:G),))</f>
        <v>0</v>
      </c>
      <c r="F1615" s="38"/>
      <c r="G1615" s="38"/>
      <c r="H1615" s="38"/>
    </row>
    <row r="1616" spans="1:8">
      <c r="A1616" s="24" t="str">
        <f>Listes!A1615</f>
        <v>5071225</v>
      </c>
      <c r="B1616" t="str">
        <f>VLOOKUP(A1616,Tableau1[],2,0)&amp;""</f>
        <v>SALON 3+3+1+1 STIL CL VERT</v>
      </c>
      <c r="C1616" t="str">
        <f>VLOOKUP(A1616,Tableau1[],3,0)&amp;""</f>
        <v>SALON</v>
      </c>
      <c r="D1616" s="23">
        <f ca="1">SUMIF(OFFSET(ACHATS!$D$2,,,COUNTA(ACHATS!D:D),),A1616,OFFSET(ACHATS!$G$2,,,COUNTA(ACHATS!G:G),))</f>
        <v>0</v>
      </c>
      <c r="E1616" s="23">
        <f ca="1">SUMIF(OFFSET(VENTES!$D$2,,,COUNTA(VENTES!D:D),),A1616,OFFSET(VENTES!$G$2,,,COUNTA(VENTES!G:G),))</f>
        <v>0</v>
      </c>
      <c r="F1616" s="38"/>
      <c r="G1616" s="38"/>
      <c r="H1616" s="38"/>
    </row>
    <row r="1617" spans="1:8">
      <c r="A1617" s="24" t="str">
        <f>Listes!A1616</f>
        <v>5071226</v>
      </c>
      <c r="B1617" t="str">
        <f>VLOOKUP(A1617,Tableau1[],2,0)&amp;""</f>
        <v>SET 3+2+1 KANTO CL ROUGE</v>
      </c>
      <c r="C1617" t="str">
        <f>VLOOKUP(A1617,Tableau1[],3,0)&amp;""</f>
        <v>SALON</v>
      </c>
      <c r="D1617" s="23">
        <f ca="1">SUMIF(OFFSET(ACHATS!$D$2,,,COUNTA(ACHATS!D:D),),A1617,OFFSET(ACHATS!$G$2,,,COUNTA(ACHATS!G:G),))</f>
        <v>0</v>
      </c>
      <c r="E1617" s="23">
        <f ca="1">SUMIF(OFFSET(VENTES!$D$2,,,COUNTA(VENTES!D:D),),A1617,OFFSET(VENTES!$G$2,,,COUNTA(VENTES!G:G),))</f>
        <v>0</v>
      </c>
      <c r="F1617" s="38"/>
      <c r="G1617" s="38"/>
      <c r="H1617" s="38"/>
    </row>
    <row r="1618" spans="1:8">
      <c r="A1618" s="24" t="str">
        <f>Listes!A1617</f>
        <v>5071227</v>
      </c>
      <c r="B1618" t="str">
        <f>VLOOKUP(A1618,Tableau1[],2,0)&amp;""</f>
        <v>SET 3+2+1 KANTO CL MARRON</v>
      </c>
      <c r="C1618" t="str">
        <f>VLOOKUP(A1618,Tableau1[],3,0)&amp;""</f>
        <v>SALON</v>
      </c>
      <c r="D1618" s="23">
        <f ca="1">SUMIF(OFFSET(ACHATS!$D$2,,,COUNTA(ACHATS!D:D),),A1618,OFFSET(ACHATS!$G$2,,,COUNTA(ACHATS!G:G),))</f>
        <v>0</v>
      </c>
      <c r="E1618" s="23">
        <f ca="1">SUMIF(OFFSET(VENTES!$D$2,,,COUNTA(VENTES!D:D),),A1618,OFFSET(VENTES!$G$2,,,COUNTA(VENTES!G:G),))</f>
        <v>0</v>
      </c>
      <c r="F1618" s="38"/>
      <c r="G1618" s="38"/>
      <c r="H1618" s="38"/>
    </row>
    <row r="1619" spans="1:8">
      <c r="A1619" s="24" t="str">
        <f>Listes!A1618</f>
        <v>5071228</v>
      </c>
      <c r="B1619" t="str">
        <f>VLOOKUP(A1619,Tableau1[],2,0)&amp;""</f>
        <v>SALON VISION CORNER SET SQUARE ARMS CL MARRON</v>
      </c>
      <c r="C1619" t="str">
        <f>VLOOKUP(A1619,Tableau1[],3,0)&amp;""</f>
        <v>SALON</v>
      </c>
      <c r="D1619" s="23">
        <f ca="1">SUMIF(OFFSET(ACHATS!$D$2,,,COUNTA(ACHATS!D:D),),A1619,OFFSET(ACHATS!$G$2,,,COUNTA(ACHATS!G:G),))</f>
        <v>0</v>
      </c>
      <c r="E1619" s="23">
        <f ca="1">SUMIF(OFFSET(VENTES!$D$2,,,COUNTA(VENTES!D:D),),A1619,OFFSET(VENTES!$G$2,,,COUNTA(VENTES!G:G),))</f>
        <v>0</v>
      </c>
      <c r="F1619" s="38"/>
      <c r="G1619" s="38"/>
      <c r="H1619" s="38"/>
    </row>
    <row r="1620" spans="1:8">
      <c r="A1620" s="24" t="str">
        <f>Listes!A1619</f>
        <v>5071229</v>
      </c>
      <c r="B1620" t="str">
        <f>VLOOKUP(A1620,Tableau1[],2,0)&amp;""</f>
        <v>SALON ZUMRUT 3+2+1 CL GRIS</v>
      </c>
      <c r="C1620" t="str">
        <f>VLOOKUP(A1620,Tableau1[],3,0)&amp;""</f>
        <v>SALON</v>
      </c>
      <c r="D1620" s="23">
        <f ca="1">SUMIF(OFFSET(ACHATS!$D$2,,,COUNTA(ACHATS!D:D),),A1620,OFFSET(ACHATS!$G$2,,,COUNTA(ACHATS!G:G),))</f>
        <v>0</v>
      </c>
      <c r="E1620" s="23">
        <f ca="1">SUMIF(OFFSET(VENTES!$D$2,,,COUNTA(VENTES!D:D),),A1620,OFFSET(VENTES!$G$2,,,COUNTA(VENTES!G:G),))</f>
        <v>0</v>
      </c>
      <c r="F1620" s="38"/>
      <c r="G1620" s="38"/>
      <c r="H1620" s="38"/>
    </row>
    <row r="1621" spans="1:8">
      <c r="A1621" s="24" t="str">
        <f>Listes!A1620</f>
        <v>5071230</v>
      </c>
      <c r="B1621" t="str">
        <f>VLOOKUP(A1621,Tableau1[],2,0)&amp;""</f>
        <v>CANYON S 3+3+B+B CREM</v>
      </c>
      <c r="C1621" t="str">
        <f>VLOOKUP(A1621,Tableau1[],3,0)&amp;""</f>
        <v>SALON</v>
      </c>
      <c r="D1621" s="23">
        <f ca="1">SUMIF(OFFSET(ACHATS!$D$2,,,COUNTA(ACHATS!D:D),),A1621,OFFSET(ACHATS!$G$2,,,COUNTA(ACHATS!G:G),))</f>
        <v>0</v>
      </c>
      <c r="E1621" s="23">
        <f ca="1">SUMIF(OFFSET(VENTES!$D$2,,,COUNTA(VENTES!D:D),),A1621,OFFSET(VENTES!$G$2,,,COUNTA(VENTES!G:G),))</f>
        <v>0</v>
      </c>
      <c r="F1621" s="38"/>
      <c r="G1621" s="38"/>
      <c r="H1621" s="38"/>
    </row>
    <row r="1622" spans="1:8">
      <c r="A1622" s="24" t="str">
        <f>Listes!A1621</f>
        <v>5071231</v>
      </c>
      <c r="B1622" t="str">
        <f>VLOOKUP(A1622,Tableau1[],2,0)&amp;""</f>
        <v>SALON COLORADO 3+3+B+B    CL MARRON</v>
      </c>
      <c r="C1622" t="str">
        <f>VLOOKUP(A1622,Tableau1[],3,0)&amp;""</f>
        <v>SALON</v>
      </c>
      <c r="D1622" s="23">
        <f ca="1">SUMIF(OFFSET(ACHATS!$D$2,,,COUNTA(ACHATS!D:D),),A1622,OFFSET(ACHATS!$G$2,,,COUNTA(ACHATS!G:G),))</f>
        <v>0</v>
      </c>
      <c r="E1622" s="23">
        <f ca="1">SUMIF(OFFSET(VENTES!$D$2,,,COUNTA(VENTES!D:D),),A1622,OFFSET(VENTES!$G$2,,,COUNTA(VENTES!G:G),))</f>
        <v>0</v>
      </c>
      <c r="F1622" s="38"/>
      <c r="G1622" s="38"/>
      <c r="H1622" s="38"/>
    </row>
    <row r="1623" spans="1:8">
      <c r="A1623" s="24" t="str">
        <f>Listes!A1622</f>
        <v>5071232</v>
      </c>
      <c r="B1623" t="str">
        <f>VLOOKUP(A1623,Tableau1[],2,0)&amp;""</f>
        <v>SALON  ALMIRA3+2+1+1 SET CL KREM</v>
      </c>
      <c r="C1623" t="str">
        <f>VLOOKUP(A1623,Tableau1[],3,0)&amp;""</f>
        <v>SALON</v>
      </c>
      <c r="D1623" s="23">
        <f ca="1">SUMIF(OFFSET(ACHATS!$D$2,,,COUNTA(ACHATS!D:D),),A1623,OFFSET(ACHATS!$G$2,,,COUNTA(ACHATS!G:G),))</f>
        <v>0</v>
      </c>
      <c r="E1623" s="23">
        <f ca="1">SUMIF(OFFSET(VENTES!$D$2,,,COUNTA(VENTES!D:D),),A1623,OFFSET(VENTES!$G$2,,,COUNTA(VENTES!G:G),))</f>
        <v>0</v>
      </c>
      <c r="F1623" s="38"/>
      <c r="G1623" s="38"/>
      <c r="H1623" s="38"/>
    </row>
    <row r="1624" spans="1:8">
      <c r="A1624" s="24" t="str">
        <f>Listes!A1623</f>
        <v>5071233</v>
      </c>
      <c r="B1624" t="str">
        <f>VLOOKUP(A1624,Tableau1[],2,0)&amp;""</f>
        <v>SALON CLASS 3+2+B+B SET CL MARRON</v>
      </c>
      <c r="C1624" t="str">
        <f>VLOOKUP(A1624,Tableau1[],3,0)&amp;""</f>
        <v>SALON</v>
      </c>
      <c r="D1624" s="23">
        <f ca="1">SUMIF(OFFSET(ACHATS!$D$2,,,COUNTA(ACHATS!D:D),),A1624,OFFSET(ACHATS!$G$2,,,COUNTA(ACHATS!G:G),))</f>
        <v>0</v>
      </c>
      <c r="E1624" s="23">
        <f ca="1">SUMIF(OFFSET(VENTES!$D$2,,,COUNTA(VENTES!D:D),),A1624,OFFSET(VENTES!$G$2,,,COUNTA(VENTES!G:G),))</f>
        <v>0</v>
      </c>
      <c r="F1624" s="38"/>
      <c r="G1624" s="38"/>
      <c r="H1624" s="38"/>
    </row>
    <row r="1625" spans="1:8">
      <c r="A1625" s="24" t="str">
        <f>Listes!A1624</f>
        <v>5071234</v>
      </c>
      <c r="B1625" t="str">
        <f>VLOOKUP(A1625,Tableau1[],2,0)&amp;""</f>
        <v>DIANA SALON 3+2+B+B SET COL S1274 SILVER</v>
      </c>
      <c r="C1625" t="str">
        <f>VLOOKUP(A1625,Tableau1[],3,0)&amp;""</f>
        <v>SALON</v>
      </c>
      <c r="D1625" s="23">
        <f ca="1">SUMIF(OFFSET(ACHATS!$D$2,,,COUNTA(ACHATS!D:D),),A1625,OFFSET(ACHATS!$G$2,,,COUNTA(ACHATS!G:G),))</f>
        <v>0</v>
      </c>
      <c r="E1625" s="23">
        <f ca="1">SUMIF(OFFSET(VENTES!$D$2,,,COUNTA(VENTES!D:D),),A1625,OFFSET(VENTES!$G$2,,,COUNTA(VENTES!G:G),))</f>
        <v>0</v>
      </c>
      <c r="F1625" s="38"/>
      <c r="G1625" s="38"/>
      <c r="H1625" s="38"/>
    </row>
    <row r="1626" spans="1:8">
      <c r="A1626" s="24" t="str">
        <f>Listes!A1625</f>
        <v>5071235</v>
      </c>
      <c r="B1626" t="str">
        <f>VLOOKUP(A1626,Tableau1[],2,0)&amp;""</f>
        <v>DIANA SALON 3+2+B+B SET COL S1318 ANTHRACITE</v>
      </c>
      <c r="C1626" t="str">
        <f>VLOOKUP(A1626,Tableau1[],3,0)&amp;""</f>
        <v>SALON</v>
      </c>
      <c r="D1626" s="23">
        <f ca="1">SUMIF(OFFSET(ACHATS!$D$2,,,COUNTA(ACHATS!D:D),),A1626,OFFSET(ACHATS!$G$2,,,COUNTA(ACHATS!G:G),))</f>
        <v>0</v>
      </c>
      <c r="E1626" s="23">
        <f ca="1">SUMIF(OFFSET(VENTES!$D$2,,,COUNTA(VENTES!D:D),),A1626,OFFSET(VENTES!$G$2,,,COUNTA(VENTES!G:G),))</f>
        <v>0</v>
      </c>
      <c r="F1626" s="38"/>
      <c r="G1626" s="38"/>
      <c r="H1626" s="38"/>
    </row>
    <row r="1627" spans="1:8">
      <c r="A1627" s="24" t="str">
        <f>Listes!A1626</f>
        <v>5071236</v>
      </c>
      <c r="B1627" t="str">
        <f>VLOOKUP(A1627,Tableau1[],2,0)&amp;""</f>
        <v>SALON ALMIRA 3+2+1+1  SET BROWN S1239</v>
      </c>
      <c r="C1627" t="str">
        <f>VLOOKUP(A1627,Tableau1[],3,0)&amp;""</f>
        <v>SALON</v>
      </c>
      <c r="D1627" s="23">
        <f ca="1">SUMIF(OFFSET(ACHATS!$D$2,,,COUNTA(ACHATS!D:D),),A1627,OFFSET(ACHATS!$G$2,,,COUNTA(ACHATS!G:G),))</f>
        <v>0</v>
      </c>
      <c r="E1627" s="23">
        <f ca="1">SUMIF(OFFSET(VENTES!$D$2,,,COUNTA(VENTES!D:D),),A1627,OFFSET(VENTES!$G$2,,,COUNTA(VENTES!G:G),))</f>
        <v>0</v>
      </c>
      <c r="F1627" s="38"/>
      <c r="G1627" s="38"/>
      <c r="H1627" s="38"/>
    </row>
    <row r="1628" spans="1:8">
      <c r="A1628" s="24" t="str">
        <f>Listes!A1627</f>
        <v>5071237</v>
      </c>
      <c r="B1628" t="str">
        <f>VLOOKUP(A1628,Tableau1[],2,0)&amp;""</f>
        <v>SALON  MILAS 3+2+1+1 SET CL SMOKE S1475-A</v>
      </c>
      <c r="C1628" t="str">
        <f>VLOOKUP(A1628,Tableau1[],3,0)&amp;""</f>
        <v>SALON</v>
      </c>
      <c r="D1628" s="23">
        <f ca="1">SUMIF(OFFSET(ACHATS!$D$2,,,COUNTA(ACHATS!D:D),),A1628,OFFSET(ACHATS!$G$2,,,COUNTA(ACHATS!G:G),))</f>
        <v>0</v>
      </c>
      <c r="E1628" s="23">
        <f ca="1">SUMIF(OFFSET(VENTES!$D$2,,,COUNTA(VENTES!D:D),),A1628,OFFSET(VENTES!$G$2,,,COUNTA(VENTES!G:G),))</f>
        <v>0</v>
      </c>
      <c r="F1628" s="38"/>
      <c r="G1628" s="38"/>
      <c r="H1628" s="38"/>
    </row>
    <row r="1629" spans="1:8">
      <c r="A1629" s="24" t="str">
        <f>Listes!A1628</f>
        <v>5071238</v>
      </c>
      <c r="B1629" t="str">
        <f>VLOOKUP(A1629,Tableau1[],2,0)&amp;""</f>
        <v>SALON KRISTAL 3+2+B+B SET CL  PINK S1435-B</v>
      </c>
      <c r="C1629" t="str">
        <f>VLOOKUP(A1629,Tableau1[],3,0)&amp;""</f>
        <v>SALON</v>
      </c>
      <c r="D1629" s="23">
        <f ca="1">SUMIF(OFFSET(ACHATS!$D$2,,,COUNTA(ACHATS!D:D),),A1629,OFFSET(ACHATS!$G$2,,,COUNTA(ACHATS!G:G),))</f>
        <v>0</v>
      </c>
      <c r="E1629" s="23">
        <f ca="1">SUMIF(OFFSET(VENTES!$D$2,,,COUNTA(VENTES!D:D),),A1629,OFFSET(VENTES!$G$2,,,COUNTA(VENTES!G:G),))</f>
        <v>0</v>
      </c>
      <c r="F1629" s="38"/>
      <c r="G1629" s="38"/>
      <c r="H1629" s="38"/>
    </row>
    <row r="1630" spans="1:8">
      <c r="A1630" s="24" t="str">
        <f>Listes!A1629</f>
        <v>5071240</v>
      </c>
      <c r="B1630" t="str">
        <f>VLOOKUP(A1630,Tableau1[],2,0)&amp;""</f>
        <v>ATLANTA  3+2+B+B SET VALENCIA MARRON</v>
      </c>
      <c r="C1630" t="str">
        <f>VLOOKUP(A1630,Tableau1[],3,0)&amp;""</f>
        <v>SALON</v>
      </c>
      <c r="D1630" s="23">
        <f ca="1">SUMIF(OFFSET(ACHATS!$D$2,,,COUNTA(ACHATS!D:D),),A1630,OFFSET(ACHATS!$G$2,,,COUNTA(ACHATS!G:G),))</f>
        <v>0</v>
      </c>
      <c r="E1630" s="23">
        <f ca="1">SUMIF(OFFSET(VENTES!$D$2,,,COUNTA(VENTES!D:D),),A1630,OFFSET(VENTES!$G$2,,,COUNTA(VENTES!G:G),))</f>
        <v>0</v>
      </c>
      <c r="F1630" s="38"/>
      <c r="G1630" s="38"/>
      <c r="H1630" s="38"/>
    </row>
    <row r="1631" spans="1:8">
      <c r="A1631" s="24" t="str">
        <f>Listes!A1630</f>
        <v>5071241</v>
      </c>
      <c r="B1631" t="str">
        <f>VLOOKUP(A1631,Tableau1[],2,0)&amp;""</f>
        <v>VELLA 3+3+1+1 SET  JENNEFER PLUM</v>
      </c>
      <c r="C1631" t="str">
        <f>VLOOKUP(A1631,Tableau1[],3,0)&amp;""</f>
        <v>SALON</v>
      </c>
      <c r="D1631" s="23">
        <f ca="1">SUMIF(OFFSET(ACHATS!$D$2,,,COUNTA(ACHATS!D:D),),A1631,OFFSET(ACHATS!$G$2,,,COUNTA(ACHATS!G:G),))</f>
        <v>0</v>
      </c>
      <c r="E1631" s="23">
        <f ca="1">SUMIF(OFFSET(VENTES!$D$2,,,COUNTA(VENTES!D:D),),A1631,OFFSET(VENTES!$G$2,,,COUNTA(VENTES!G:G),))</f>
        <v>0</v>
      </c>
      <c r="F1631" s="38"/>
      <c r="G1631" s="38"/>
      <c r="H1631" s="38"/>
    </row>
    <row r="1632" spans="1:8">
      <c r="A1632" s="24" t="str">
        <f>Listes!A1631</f>
        <v>5071242</v>
      </c>
      <c r="B1632" t="str">
        <f>VLOOKUP(A1632,Tableau1[],2,0)&amp;""</f>
        <v>SALON MELITA  3+3+W+W SET BURGAZ SILVER (MERKEZ)</v>
      </c>
      <c r="C1632" t="str">
        <f>VLOOKUP(A1632,Tableau1[],3,0)&amp;""</f>
        <v>SALON</v>
      </c>
      <c r="D1632" s="23">
        <f ca="1">SUMIF(OFFSET(ACHATS!$D$2,,,COUNTA(ACHATS!D:D),),A1632,OFFSET(ACHATS!$G$2,,,COUNTA(ACHATS!G:G),))</f>
        <v>0</v>
      </c>
      <c r="E1632" s="23">
        <f ca="1">SUMIF(OFFSET(VENTES!$D$2,,,COUNTA(VENTES!D:D),),A1632,OFFSET(VENTES!$G$2,,,COUNTA(VENTES!G:G),))</f>
        <v>0</v>
      </c>
      <c r="F1632" s="38"/>
      <c r="G1632" s="38"/>
      <c r="H1632" s="38"/>
    </row>
    <row r="1633" spans="1:8">
      <c r="A1633" s="24" t="str">
        <f>Listes!A1632</f>
        <v>5071243</v>
      </c>
      <c r="B1633" t="str">
        <f>VLOOKUP(A1633,Tableau1[],2,0)&amp;""</f>
        <v>SALON  KRISTAL 3+2+1+1 SET IDEA BROWN</v>
      </c>
      <c r="C1633" t="str">
        <f>VLOOKUP(A1633,Tableau1[],3,0)&amp;""</f>
        <v>SALON</v>
      </c>
      <c r="D1633" s="23">
        <f ca="1">SUMIF(OFFSET(ACHATS!$D$2,,,COUNTA(ACHATS!D:D),),A1633,OFFSET(ACHATS!$G$2,,,COUNTA(ACHATS!G:G),))</f>
        <v>0</v>
      </c>
      <c r="E1633" s="23">
        <f ca="1">SUMIF(OFFSET(VENTES!$D$2,,,COUNTA(VENTES!D:D),),A1633,OFFSET(VENTES!$G$2,,,COUNTA(VENTES!G:G),))</f>
        <v>0</v>
      </c>
      <c r="F1633" s="38"/>
      <c r="G1633" s="38"/>
      <c r="H1633" s="38"/>
    </row>
    <row r="1634" spans="1:8">
      <c r="A1634" s="24" t="str">
        <f>Listes!A1633</f>
        <v>5071244</v>
      </c>
      <c r="B1634" t="str">
        <f>VLOOKUP(A1634,Tableau1[],2,0)&amp;""</f>
        <v>SALON TUAL 3+2+B+B SET SOFYA YAGMUR COL GRIS S1387</v>
      </c>
      <c r="C1634" t="str">
        <f>VLOOKUP(A1634,Tableau1[],3,0)&amp;""</f>
        <v>SALON</v>
      </c>
      <c r="D1634" s="23">
        <f ca="1">SUMIF(OFFSET(ACHATS!$D$2,,,COUNTA(ACHATS!D:D),),A1634,OFFSET(ACHATS!$G$2,,,COUNTA(ACHATS!G:G),))</f>
        <v>0</v>
      </c>
      <c r="E1634" s="23">
        <f ca="1">SUMIF(OFFSET(VENTES!$D$2,,,COUNTA(VENTES!D:D),),A1634,OFFSET(VENTES!$G$2,,,COUNTA(VENTES!G:G),))</f>
        <v>0</v>
      </c>
      <c r="F1634" s="38"/>
      <c r="G1634" s="38"/>
      <c r="H1634" s="38"/>
    </row>
    <row r="1635" spans="1:8">
      <c r="A1635" s="24" t="str">
        <f>Listes!A1634</f>
        <v>5071245</v>
      </c>
      <c r="B1635" t="str">
        <f>VLOOKUP(A1635,Tableau1[],2,0)&amp;""</f>
        <v>SALON STAR 3+2+1+1 SET RIBA MINK MARRON S1391</v>
      </c>
      <c r="C1635" t="str">
        <f>VLOOKUP(A1635,Tableau1[],3,0)&amp;""</f>
        <v>SALON</v>
      </c>
      <c r="D1635" s="23">
        <f ca="1">SUMIF(OFFSET(ACHATS!$D$2,,,COUNTA(ACHATS!D:D),),A1635,OFFSET(ACHATS!$G$2,,,COUNTA(ACHATS!G:G),))</f>
        <v>0</v>
      </c>
      <c r="E1635" s="23">
        <f ca="1">SUMIF(OFFSET(VENTES!$D$2,,,COUNTA(VENTES!D:D),),A1635,OFFSET(VENTES!$G$2,,,COUNTA(VENTES!G:G),))</f>
        <v>0</v>
      </c>
      <c r="F1635" s="38"/>
      <c r="G1635" s="38"/>
      <c r="H1635" s="38"/>
    </row>
    <row r="1636" spans="1:8">
      <c r="A1636" s="24" t="str">
        <f>Listes!A1635</f>
        <v>5071246</v>
      </c>
      <c r="B1636" t="str">
        <f>VLOOKUP(A1636,Tableau1[],2,0)&amp;""</f>
        <v>FASHION  SALON  3+2+W+W SET POLO VERT</v>
      </c>
      <c r="C1636" t="str">
        <f>VLOOKUP(A1636,Tableau1[],3,0)&amp;""</f>
        <v>SALON</v>
      </c>
      <c r="D1636" s="23">
        <f ca="1">SUMIF(OFFSET(ACHATS!$D$2,,,COUNTA(ACHATS!D:D),),A1636,OFFSET(ACHATS!$G$2,,,COUNTA(ACHATS!G:G),))</f>
        <v>0</v>
      </c>
      <c r="E1636" s="23">
        <f ca="1">SUMIF(OFFSET(VENTES!$D$2,,,COUNTA(VENTES!D:D),),A1636,OFFSET(VENTES!$G$2,,,COUNTA(VENTES!G:G),))</f>
        <v>0</v>
      </c>
      <c r="F1636" s="38"/>
      <c r="G1636" s="38"/>
      <c r="H1636" s="38"/>
    </row>
    <row r="1637" spans="1:8">
      <c r="A1637" s="24" t="str">
        <f>Listes!A1636</f>
        <v>5071247</v>
      </c>
      <c r="B1637" t="str">
        <f>VLOOKUP(A1637,Tableau1[],2,0)&amp;""</f>
        <v>INNOVIA SET 3Y+2+W+W STYLE MARRON</v>
      </c>
      <c r="C1637" t="str">
        <f>VLOOKUP(A1637,Tableau1[],3,0)&amp;""</f>
        <v>SALON</v>
      </c>
      <c r="D1637" s="23">
        <f ca="1">SUMIF(OFFSET(ACHATS!$D$2,,,COUNTA(ACHATS!D:D),),A1637,OFFSET(ACHATS!$G$2,,,COUNTA(ACHATS!G:G),))</f>
        <v>0</v>
      </c>
      <c r="E1637" s="23">
        <f ca="1">SUMIF(OFFSET(VENTES!$D$2,,,COUNTA(VENTES!D:D),),A1637,OFFSET(VENTES!$G$2,,,COUNTA(VENTES!G:G),))</f>
        <v>0</v>
      </c>
      <c r="F1637" s="38"/>
      <c r="G1637" s="38"/>
      <c r="H1637" s="38"/>
    </row>
    <row r="1638" spans="1:8">
      <c r="A1638" s="24" t="str">
        <f>Listes!A1637</f>
        <v>5071248</v>
      </c>
      <c r="B1638" t="str">
        <f>VLOOKUP(A1638,Tableau1[],2,0)&amp;""</f>
        <v>OTANTIK SALON 3B+2+W+ARMACHAIR SET  ZUMRUT MINK EFE CREAM</v>
      </c>
      <c r="C1638" t="str">
        <f>VLOOKUP(A1638,Tableau1[],3,0)&amp;""</f>
        <v>SALON</v>
      </c>
      <c r="D1638" s="23">
        <f ca="1">SUMIF(OFFSET(ACHATS!$D$2,,,COUNTA(ACHATS!D:D),),A1638,OFFSET(ACHATS!$G$2,,,COUNTA(ACHATS!G:G),))</f>
        <v>0</v>
      </c>
      <c r="E1638" s="23">
        <f ca="1">SUMIF(OFFSET(VENTES!$D$2,,,COUNTA(VENTES!D:D),),A1638,OFFSET(VENTES!$G$2,,,COUNTA(VENTES!G:G),))</f>
        <v>0</v>
      </c>
      <c r="F1638" s="38"/>
      <c r="G1638" s="38"/>
      <c r="H1638" s="38"/>
    </row>
    <row r="1639" spans="1:8">
      <c r="A1639" s="24" t="str">
        <f>Listes!A1638</f>
        <v>5071249</v>
      </c>
      <c r="B1639" t="str">
        <f>VLOOKUP(A1639,Tableau1[],2,0)&amp;""</f>
        <v>FYONA  SALON 3+2+W+W SET  FOCA LILAC</v>
      </c>
      <c r="C1639" t="str">
        <f>VLOOKUP(A1639,Tableau1[],3,0)&amp;""</f>
        <v>SALON</v>
      </c>
      <c r="D1639" s="23">
        <f ca="1">SUMIF(OFFSET(ACHATS!$D$2,,,COUNTA(ACHATS!D:D),),A1639,OFFSET(ACHATS!$G$2,,,COUNTA(ACHATS!G:G),))</f>
        <v>0</v>
      </c>
      <c r="E1639" s="23">
        <f ca="1">SUMIF(OFFSET(VENTES!$D$2,,,COUNTA(VENTES!D:D),),A1639,OFFSET(VENTES!$G$2,,,COUNTA(VENTES!G:G),))</f>
        <v>0</v>
      </c>
      <c r="F1639" s="38"/>
      <c r="G1639" s="38"/>
      <c r="H1639" s="38"/>
    </row>
    <row r="1640" spans="1:8">
      <c r="A1640" s="24" t="str">
        <f>Listes!A1639</f>
        <v>5071250</v>
      </c>
      <c r="B1640" t="str">
        <f>VLOOKUP(A1640,Tableau1[],2,0)&amp;""</f>
        <v>OTANTIK COMPACT  WALL UNIT COL P.WALNUT/T.CREAM</v>
      </c>
      <c r="C1640" t="str">
        <f>VLOOKUP(A1640,Tableau1[],3,0)&amp;""</f>
        <v>ACC SALON</v>
      </c>
      <c r="D1640" s="23">
        <f ca="1">SUMIF(OFFSET(ACHATS!$D$2,,,COUNTA(ACHATS!D:D),),A1640,OFFSET(ACHATS!$G$2,,,COUNTA(ACHATS!G:G),))</f>
        <v>0</v>
      </c>
      <c r="E1640" s="23">
        <f ca="1">SUMIF(OFFSET(VENTES!$D$2,,,COUNTA(VENTES!D:D),),A1640,OFFSET(VENTES!$G$2,,,COUNTA(VENTES!G:G),))</f>
        <v>0</v>
      </c>
      <c r="F1640" s="38"/>
      <c r="G1640" s="38"/>
      <c r="H1640" s="38"/>
    </row>
    <row r="1641" spans="1:8">
      <c r="A1641" s="24" t="str">
        <f>Listes!A1640</f>
        <v>5071251</v>
      </c>
      <c r="B1641" t="str">
        <f>VLOOKUP(A1641,Tableau1[],2,0)&amp;""</f>
        <v>OTANTIK TABLE SALLE A MANGER + 6CHAISES  COL P.WALNUT/T.CREAM</v>
      </c>
      <c r="C1641" t="str">
        <f>VLOOKUP(A1641,Tableau1[],3,0)&amp;""</f>
        <v>S.A.M</v>
      </c>
      <c r="D1641" s="23">
        <f ca="1">SUMIF(OFFSET(ACHATS!$D$2,,,COUNTA(ACHATS!D:D),),A1641,OFFSET(ACHATS!$G$2,,,COUNTA(ACHATS!G:G),))</f>
        <v>0</v>
      </c>
      <c r="E1641" s="23">
        <f ca="1">SUMIF(OFFSET(VENTES!$D$2,,,COUNTA(VENTES!D:D),),A1641,OFFSET(VENTES!$G$2,,,COUNTA(VENTES!G:G),))</f>
        <v>0</v>
      </c>
      <c r="F1641" s="38"/>
      <c r="G1641" s="38"/>
      <c r="H1641" s="38"/>
    </row>
    <row r="1642" spans="1:8">
      <c r="A1642" s="24" t="str">
        <f>Listes!A1641</f>
        <v>5071252</v>
      </c>
      <c r="B1642" t="str">
        <f>VLOOKUP(A1642,Tableau1[],2,0)&amp;""</f>
        <v>OTANTIK BUFFET +MIROIR  COL P.WALNUT/T.CREAM</v>
      </c>
      <c r="C1642" t="str">
        <f>VLOOKUP(A1642,Tableau1[],3,0)&amp;""</f>
        <v>S.A.M</v>
      </c>
      <c r="D1642" s="23">
        <f ca="1">SUMIF(OFFSET(ACHATS!$D$2,,,COUNTA(ACHATS!D:D),),A1642,OFFSET(ACHATS!$G$2,,,COUNTA(ACHATS!G:G),))</f>
        <v>0</v>
      </c>
      <c r="E1642" s="23">
        <f ca="1">SUMIF(OFFSET(VENTES!$D$2,,,COUNTA(VENTES!D:D),),A1642,OFFSET(VENTES!$G$2,,,COUNTA(VENTES!G:G),))</f>
        <v>0</v>
      </c>
      <c r="F1642" s="38"/>
      <c r="G1642" s="38"/>
      <c r="H1642" s="38"/>
    </row>
    <row r="1643" spans="1:8">
      <c r="A1643" s="24" t="str">
        <f>Listes!A1642</f>
        <v>5071253</v>
      </c>
      <c r="B1643" t="str">
        <f>VLOOKUP(A1643,Tableau1[],2,0)&amp;""</f>
        <v>OTANTIK BUFFET +MIROIR  COL P.WALNUT/T.CREAM</v>
      </c>
      <c r="C1643" t="str">
        <f>VLOOKUP(A1643,Tableau1[],3,0)&amp;""</f>
        <v>S.A.M</v>
      </c>
      <c r="D1643" s="23">
        <f ca="1">SUMIF(OFFSET(ACHATS!$D$2,,,COUNTA(ACHATS!D:D),),A1643,OFFSET(ACHATS!$G$2,,,COUNTA(ACHATS!G:G),))</f>
        <v>0</v>
      </c>
      <c r="E1643" s="23">
        <f ca="1">SUMIF(OFFSET(VENTES!$D$2,,,COUNTA(VENTES!D:D),),A1643,OFFSET(VENTES!$G$2,,,COUNTA(VENTES!G:G),))</f>
        <v>0</v>
      </c>
      <c r="F1643" s="38"/>
      <c r="G1643" s="38"/>
      <c r="H1643" s="38"/>
    </row>
    <row r="1644" spans="1:8">
      <c r="A1644" s="24" t="str">
        <f>Listes!A1643</f>
        <v>5071254</v>
      </c>
      <c r="B1644" t="str">
        <f>VLOOKUP(A1644,Tableau1[],2,0)&amp;""</f>
        <v>OTANTIK VITRINE COL P.WALNUT/T.CREAM</v>
      </c>
      <c r="C1644" t="str">
        <f>VLOOKUP(A1644,Tableau1[],3,0)&amp;""</f>
        <v>S.A.M</v>
      </c>
      <c r="D1644" s="23">
        <f ca="1">SUMIF(OFFSET(ACHATS!$D$2,,,COUNTA(ACHATS!D:D),),A1644,OFFSET(ACHATS!$G$2,,,COUNTA(ACHATS!G:G),))</f>
        <v>0</v>
      </c>
      <c r="E1644" s="23">
        <f ca="1">SUMIF(OFFSET(VENTES!$D$2,,,COUNTA(VENTES!D:D),),A1644,OFFSET(VENTES!$G$2,,,COUNTA(VENTES!G:G),))</f>
        <v>0</v>
      </c>
      <c r="F1644" s="38"/>
      <c r="G1644" s="38"/>
      <c r="H1644" s="38"/>
    </row>
    <row r="1645" spans="1:8">
      <c r="A1645" s="24" t="str">
        <f>Listes!A1644</f>
        <v>5071300</v>
      </c>
      <c r="B1645" t="str">
        <f>VLOOKUP(A1645,Tableau1[],2,0)&amp;""</f>
        <v>LIFE STYLE CORNER SET CL MAUVE</v>
      </c>
      <c r="C1645" t="str">
        <f>VLOOKUP(A1645,Tableau1[],3,0)&amp;""</f>
        <v>SALON</v>
      </c>
      <c r="D1645" s="23">
        <f ca="1">SUMIF(OFFSET(ACHATS!$D$2,,,COUNTA(ACHATS!D:D),),A1645,OFFSET(ACHATS!$G$2,,,COUNTA(ACHATS!G:G),))</f>
        <v>0</v>
      </c>
      <c r="E1645" s="23">
        <f ca="1">SUMIF(OFFSET(VENTES!$D$2,,,COUNTA(VENTES!D:D),),A1645,OFFSET(VENTES!$G$2,,,COUNTA(VENTES!G:G),))</f>
        <v>0</v>
      </c>
      <c r="F1645" s="38"/>
      <c r="G1645" s="38"/>
      <c r="H1645" s="38"/>
    </row>
    <row r="1646" spans="1:8">
      <c r="A1646" s="24" t="str">
        <f>Listes!A1645</f>
        <v>5071301</v>
      </c>
      <c r="B1646" t="str">
        <f>VLOOKUP(A1646,Tableau1[],2,0)&amp;""</f>
        <v>SALON 3+2+1 ZUMRUT CL NOIR</v>
      </c>
      <c r="C1646" t="str">
        <f>VLOOKUP(A1646,Tableau1[],3,0)&amp;""</f>
        <v>SALON</v>
      </c>
      <c r="D1646" s="23">
        <f ca="1">SUMIF(OFFSET(ACHATS!$D$2,,,COUNTA(ACHATS!D:D),),A1646,OFFSET(ACHATS!$G$2,,,COUNTA(ACHATS!G:G),))</f>
        <v>0</v>
      </c>
      <c r="E1646" s="23">
        <f ca="1">SUMIF(OFFSET(VENTES!$D$2,,,COUNTA(VENTES!D:D),),A1646,OFFSET(VENTES!$G$2,,,COUNTA(VENTES!G:G),))</f>
        <v>0</v>
      </c>
      <c r="F1646" s="38"/>
      <c r="G1646" s="38"/>
      <c r="H1646" s="38"/>
    </row>
    <row r="1647" spans="1:8">
      <c r="A1647" s="24" t="str">
        <f>Listes!A1646</f>
        <v>5071302</v>
      </c>
      <c r="B1647" t="str">
        <f>VLOOKUP(A1647,Tableau1[],2,0)&amp;""</f>
        <v>SALON 3+2+B+B DIANA CL NOIR/BLANC</v>
      </c>
      <c r="C1647" t="str">
        <f>VLOOKUP(A1647,Tableau1[],3,0)&amp;""</f>
        <v>SALON</v>
      </c>
      <c r="D1647" s="23">
        <f ca="1">SUMIF(OFFSET(ACHATS!$D$2,,,COUNTA(ACHATS!D:D),),A1647,OFFSET(ACHATS!$G$2,,,COUNTA(ACHATS!G:G),))</f>
        <v>0</v>
      </c>
      <c r="E1647" s="23">
        <f ca="1">SUMIF(OFFSET(VENTES!$D$2,,,COUNTA(VENTES!D:D),),A1647,OFFSET(VENTES!$G$2,,,COUNTA(VENTES!G:G),))</f>
        <v>0</v>
      </c>
      <c r="F1647" s="38"/>
      <c r="G1647" s="38"/>
      <c r="H1647" s="38"/>
    </row>
    <row r="1648" spans="1:8">
      <c r="A1648" s="24" t="str">
        <f>Listes!A1647</f>
        <v>5071303</v>
      </c>
      <c r="B1648" t="str">
        <f>VLOOKUP(A1648,Tableau1[],2,0)&amp;""</f>
        <v>SALON 3+2+B+B SET KARIZMA CL MARRON</v>
      </c>
      <c r="C1648" t="str">
        <f>VLOOKUP(A1648,Tableau1[],3,0)&amp;""</f>
        <v>SALON</v>
      </c>
      <c r="D1648" s="23">
        <f ca="1">SUMIF(OFFSET(ACHATS!$D$2,,,COUNTA(ACHATS!D:D),),A1648,OFFSET(ACHATS!$G$2,,,COUNTA(ACHATS!G:G),))</f>
        <v>0</v>
      </c>
      <c r="E1648" s="23">
        <f ca="1">SUMIF(OFFSET(VENTES!$D$2,,,COUNTA(VENTES!D:D),),A1648,OFFSET(VENTES!$G$2,,,COUNTA(VENTES!G:G),))</f>
        <v>0</v>
      </c>
      <c r="F1648" s="38"/>
      <c r="G1648" s="38"/>
      <c r="H1648" s="38"/>
    </row>
    <row r="1649" spans="1:8">
      <c r="A1649" s="24" t="str">
        <f>Listes!A1648</f>
        <v>5071304</v>
      </c>
      <c r="B1649" t="str">
        <f>VLOOKUP(A1649,Tableau1[],2,0)&amp;""</f>
        <v>CLIC CLAC 2 SEAT VERONA CL GRIS</v>
      </c>
      <c r="C1649" t="str">
        <f>VLOOKUP(A1649,Tableau1[],3,0)&amp;""</f>
        <v>SALON</v>
      </c>
      <c r="D1649" s="23">
        <f ca="1">SUMIF(OFFSET(ACHATS!$D$2,,,COUNTA(ACHATS!D:D),),A1649,OFFSET(ACHATS!$G$2,,,COUNTA(ACHATS!G:G),))</f>
        <v>0</v>
      </c>
      <c r="E1649" s="23">
        <f ca="1">SUMIF(OFFSET(VENTES!$D$2,,,COUNTA(VENTES!D:D),),A1649,OFFSET(VENTES!$G$2,,,COUNTA(VENTES!G:G),))</f>
        <v>0</v>
      </c>
      <c r="F1649" s="38"/>
      <c r="G1649" s="38"/>
      <c r="H1649" s="38"/>
    </row>
    <row r="1650" spans="1:8">
      <c r="A1650" s="24" t="str">
        <f>Listes!A1649</f>
        <v>5071305</v>
      </c>
      <c r="B1650" t="str">
        <f>VLOOKUP(A1650,Tableau1[],2,0)&amp;""</f>
        <v>SALON CLARIS 3+2+1+1 CL GRIS</v>
      </c>
      <c r="C1650" t="str">
        <f>VLOOKUP(A1650,Tableau1[],3,0)&amp;""</f>
        <v>SALON</v>
      </c>
      <c r="D1650" s="23">
        <f ca="1">SUMIF(OFFSET(ACHATS!$D$2,,,COUNTA(ACHATS!D:D),),A1650,OFFSET(ACHATS!$G$2,,,COUNTA(ACHATS!G:G),))</f>
        <v>0</v>
      </c>
      <c r="E1650" s="23">
        <f ca="1">SUMIF(OFFSET(VENTES!$D$2,,,COUNTA(VENTES!D:D),),A1650,OFFSET(VENTES!$G$2,,,COUNTA(VENTES!G:G),))</f>
        <v>0</v>
      </c>
      <c r="F1650" s="38"/>
      <c r="G1650" s="38"/>
      <c r="H1650" s="38"/>
    </row>
    <row r="1651" spans="1:8">
      <c r="A1651" s="24" t="str">
        <f>Listes!A1650</f>
        <v>5071306</v>
      </c>
      <c r="B1651" t="str">
        <f>VLOOKUP(A1651,Tableau1[],2,0)&amp;""</f>
        <v>SALON """"GRANDE"""" CORNER (C3+C2+1+W) CL GRIS"""</v>
      </c>
      <c r="C1651" t="str">
        <f>VLOOKUP(A1651,Tableau1[],3,0)&amp;""</f>
        <v>SALON</v>
      </c>
      <c r="D1651" s="23">
        <f ca="1">SUMIF(OFFSET(ACHATS!$D$2,,,COUNTA(ACHATS!D:D),),A1651,OFFSET(ACHATS!$G$2,,,COUNTA(ACHATS!G:G),))</f>
        <v>0</v>
      </c>
      <c r="E1651" s="23">
        <f ca="1">SUMIF(OFFSET(VENTES!$D$2,,,COUNTA(VENTES!D:D),),A1651,OFFSET(VENTES!$G$2,,,COUNTA(VENTES!G:G),))</f>
        <v>0</v>
      </c>
      <c r="F1651" s="38"/>
      <c r="G1651" s="38"/>
      <c r="H1651" s="38"/>
    </row>
    <row r="1652" spans="1:8">
      <c r="A1652" s="24" t="str">
        <f>Listes!A1651</f>
        <v>5071307</v>
      </c>
      <c r="B1652" t="str">
        <f>VLOOKUP(A1652,Tableau1[],2,0)&amp;""</f>
        <v>SALON DIANA 3+2 CL BLANC/ARGENTE</v>
      </c>
      <c r="C1652" t="str">
        <f>VLOOKUP(A1652,Tableau1[],3,0)&amp;""</f>
        <v>SALON</v>
      </c>
      <c r="D1652" s="23">
        <f ca="1">SUMIF(OFFSET(ACHATS!$D$2,,,COUNTA(ACHATS!D:D),),A1652,OFFSET(ACHATS!$G$2,,,COUNTA(ACHATS!G:G),))</f>
        <v>0</v>
      </c>
      <c r="E1652" s="23">
        <f ca="1">SUMIF(OFFSET(VENTES!$D$2,,,COUNTA(VENTES!D:D),),A1652,OFFSET(VENTES!$G$2,,,COUNTA(VENTES!G:G),))</f>
        <v>0</v>
      </c>
      <c r="F1652" s="38"/>
      <c r="G1652" s="38"/>
      <c r="H1652" s="38"/>
    </row>
    <row r="1653" spans="1:8">
      <c r="A1653" s="24" t="str">
        <f>Listes!A1652</f>
        <v>5071308</v>
      </c>
      <c r="B1653" t="str">
        <f>VLOOKUP(A1653,Tableau1[],2,0)&amp;""</f>
        <v>SALON DYNAMIC 3+1+1 CL MARRON</v>
      </c>
      <c r="C1653" t="str">
        <f>VLOOKUP(A1653,Tableau1[],3,0)&amp;""</f>
        <v>SALON</v>
      </c>
      <c r="D1653" s="23">
        <f ca="1">SUMIF(OFFSET(ACHATS!$D$2,,,COUNTA(ACHATS!D:D),),A1653,OFFSET(ACHATS!$G$2,,,COUNTA(ACHATS!G:G),))</f>
        <v>0</v>
      </c>
      <c r="E1653" s="23">
        <f ca="1">SUMIF(OFFSET(VENTES!$D$2,,,COUNTA(VENTES!D:D),),A1653,OFFSET(VENTES!$G$2,,,COUNTA(VENTES!G:G),))</f>
        <v>0</v>
      </c>
      <c r="F1653" s="38"/>
      <c r="G1653" s="38"/>
      <c r="H1653" s="38"/>
    </row>
    <row r="1654" spans="1:8">
      <c r="A1654" s="24" t="str">
        <f>Listes!A1653</f>
        <v>5071309</v>
      </c>
      <c r="B1654" t="str">
        <f>VLOOKUP(A1654,Tableau1[],2,0)&amp;""</f>
        <v>SALON MARTINO 3+2+1+1 CL CREM</v>
      </c>
      <c r="C1654" t="str">
        <f>VLOOKUP(A1654,Tableau1[],3,0)&amp;""</f>
        <v>SALON</v>
      </c>
      <c r="D1654" s="23">
        <f ca="1">SUMIF(OFFSET(ACHATS!$D$2,,,COUNTA(ACHATS!D:D),),A1654,OFFSET(ACHATS!$G$2,,,COUNTA(ACHATS!G:G),))</f>
        <v>0</v>
      </c>
      <c r="E1654" s="23">
        <f ca="1">SUMIF(OFFSET(VENTES!$D$2,,,COUNTA(VENTES!D:D),),A1654,OFFSET(VENTES!$G$2,,,COUNTA(VENTES!G:G),))</f>
        <v>0</v>
      </c>
      <c r="F1654" s="38"/>
      <c r="G1654" s="38"/>
      <c r="H1654" s="38"/>
    </row>
    <row r="1655" spans="1:8">
      <c r="A1655" s="24" t="str">
        <f>Listes!A1654</f>
        <v>5071310</v>
      </c>
      <c r="B1655" t="str">
        <f>VLOOKUP(A1655,Tableau1[],2,0)&amp;""</f>
        <v>SALON KARIZMA 3+2+B+B SET CL MOUTARD</v>
      </c>
      <c r="C1655" t="str">
        <f>VLOOKUP(A1655,Tableau1[],3,0)&amp;""</f>
        <v>SALON</v>
      </c>
      <c r="D1655" s="23">
        <f ca="1">SUMIF(OFFSET(ACHATS!$D$2,,,COUNTA(ACHATS!D:D),),A1655,OFFSET(ACHATS!$G$2,,,COUNTA(ACHATS!G:G),))</f>
        <v>0</v>
      </c>
      <c r="E1655" s="23">
        <f ca="1">SUMIF(OFFSET(VENTES!$D$2,,,COUNTA(VENTES!D:D),),A1655,OFFSET(VENTES!$G$2,,,COUNTA(VENTES!G:G),))</f>
        <v>0</v>
      </c>
      <c r="F1655" s="38"/>
      <c r="G1655" s="38"/>
      <c r="H1655" s="38"/>
    </row>
    <row r="1656" spans="1:8">
      <c r="A1656" s="24" t="str">
        <f>Listes!A1655</f>
        <v>5071311</v>
      </c>
      <c r="B1656" t="str">
        <f>VLOOKUP(A1656,Tableau1[],2,0)&amp;""</f>
        <v>SALON ZUMRUT 3+2+1 CL GRIS</v>
      </c>
      <c r="C1656" t="str">
        <f>VLOOKUP(A1656,Tableau1[],3,0)&amp;""</f>
        <v>SALON</v>
      </c>
      <c r="D1656" s="23">
        <f ca="1">SUMIF(OFFSET(ACHATS!$D$2,,,COUNTA(ACHATS!D:D),),A1656,OFFSET(ACHATS!$G$2,,,COUNTA(ACHATS!G:G),))</f>
        <v>0</v>
      </c>
      <c r="E1656" s="23">
        <f ca="1">SUMIF(OFFSET(VENTES!$D$2,,,COUNTA(VENTES!D:D),),A1656,OFFSET(VENTES!$G$2,,,COUNTA(VENTES!G:G),))</f>
        <v>0</v>
      </c>
      <c r="F1656" s="38"/>
      <c r="G1656" s="38"/>
      <c r="H1656" s="38"/>
    </row>
    <row r="1657" spans="1:8">
      <c r="A1657" s="24" t="str">
        <f>Listes!A1656</f>
        <v>5071312</v>
      </c>
      <c r="B1657" t="str">
        <f>VLOOKUP(A1657,Tableau1[],2,0)&amp;""</f>
        <v>SALON VISION CORNER + PUF CL ROUGE</v>
      </c>
      <c r="C1657" t="str">
        <f>VLOOKUP(A1657,Tableau1[],3,0)&amp;""</f>
        <v>SALON</v>
      </c>
      <c r="D1657" s="23">
        <f ca="1">SUMIF(OFFSET(ACHATS!$D$2,,,COUNTA(ACHATS!D:D),),A1657,OFFSET(ACHATS!$G$2,,,COUNTA(ACHATS!G:G),))</f>
        <v>0</v>
      </c>
      <c r="E1657" s="23">
        <f ca="1">SUMIF(OFFSET(VENTES!$D$2,,,COUNTA(VENTES!D:D),),A1657,OFFSET(VENTES!$G$2,,,COUNTA(VENTES!G:G),))</f>
        <v>0</v>
      </c>
      <c r="F1657" s="38"/>
      <c r="G1657" s="38"/>
      <c r="H1657" s="38"/>
    </row>
    <row r="1658" spans="1:8">
      <c r="A1658" s="24" t="str">
        <f>Listes!A1657</f>
        <v>5071313</v>
      </c>
      <c r="B1658" t="str">
        <f>VLOOKUP(A1658,Tableau1[],2,0)&amp;""</f>
        <v>SALON ATLANTA CORNER SET 3+2+1+PUF CL ROUGE</v>
      </c>
      <c r="C1658" t="str">
        <f>VLOOKUP(A1658,Tableau1[],3,0)&amp;""</f>
        <v>SALON</v>
      </c>
      <c r="D1658" s="23">
        <f ca="1">SUMIF(OFFSET(ACHATS!$D$2,,,COUNTA(ACHATS!D:D),),A1658,OFFSET(ACHATS!$G$2,,,COUNTA(ACHATS!G:G),))</f>
        <v>0</v>
      </c>
      <c r="E1658" s="23">
        <f ca="1">SUMIF(OFFSET(VENTES!$D$2,,,COUNTA(VENTES!D:D),),A1658,OFFSET(VENTES!$G$2,,,COUNTA(VENTES!G:G),))</f>
        <v>0</v>
      </c>
      <c r="F1658" s="38"/>
      <c r="G1658" s="38"/>
      <c r="H1658" s="38"/>
    </row>
    <row r="1659" spans="1:8">
      <c r="A1659" s="24" t="str">
        <f>Listes!A1658</f>
        <v>5071314</v>
      </c>
      <c r="B1659" t="str">
        <f>VLOOKUP(A1659,Tableau1[],2,0)&amp;""</f>
        <v>SALON ATLANTA CORNER SET 3+2+1+PUF CL MARRON/BEIGE</v>
      </c>
      <c r="C1659" t="str">
        <f>VLOOKUP(A1659,Tableau1[],3,0)&amp;""</f>
        <v>SALON</v>
      </c>
      <c r="D1659" s="23">
        <f ca="1">SUMIF(OFFSET(ACHATS!$D$2,,,COUNTA(ACHATS!D:D),),A1659,OFFSET(ACHATS!$G$2,,,COUNTA(ACHATS!G:G),))</f>
        <v>0</v>
      </c>
      <c r="E1659" s="23">
        <f ca="1">SUMIF(OFFSET(VENTES!$D$2,,,COUNTA(VENTES!D:D),),A1659,OFFSET(VENTES!$G$2,,,COUNTA(VENTES!G:G),))</f>
        <v>0</v>
      </c>
      <c r="F1659" s="38"/>
      <c r="G1659" s="38"/>
      <c r="H1659" s="38"/>
    </row>
    <row r="1660" spans="1:8">
      <c r="A1660" s="24" t="str">
        <f>Listes!A1659</f>
        <v>5071315</v>
      </c>
      <c r="B1660" t="str">
        <f>VLOOKUP(A1660,Tableau1[],2,0)&amp;""</f>
        <v>SALON CLARIS 3+2+1 CL NOIR</v>
      </c>
      <c r="C1660" t="str">
        <f>VLOOKUP(A1660,Tableau1[],3,0)&amp;""</f>
        <v>SALON</v>
      </c>
      <c r="D1660" s="23">
        <f ca="1">SUMIF(OFFSET(ACHATS!$D$2,,,COUNTA(ACHATS!D:D),),A1660,OFFSET(ACHATS!$G$2,,,COUNTA(ACHATS!G:G),))</f>
        <v>0</v>
      </c>
      <c r="E1660" s="23">
        <f ca="1">SUMIF(OFFSET(VENTES!$D$2,,,COUNTA(VENTES!D:D),),A1660,OFFSET(VENTES!$G$2,,,COUNTA(VENTES!G:G),))</f>
        <v>0</v>
      </c>
      <c r="F1660" s="38"/>
      <c r="G1660" s="38"/>
      <c r="H1660" s="38"/>
    </row>
    <row r="1661" spans="1:8">
      <c r="A1661" s="24" t="str">
        <f>Listes!A1660</f>
        <v>5071316</v>
      </c>
      <c r="B1661" t="str">
        <f>VLOOKUP(A1661,Tableau1[],2,0)&amp;""</f>
        <v>SALON TOSCANA 3+2+1 CL</v>
      </c>
      <c r="C1661" t="str">
        <f>VLOOKUP(A1661,Tableau1[],3,0)&amp;""</f>
        <v>SALON</v>
      </c>
      <c r="D1661" s="23">
        <f ca="1">SUMIF(OFFSET(ACHATS!$D$2,,,COUNTA(ACHATS!D:D),),A1661,OFFSET(ACHATS!$G$2,,,COUNTA(ACHATS!G:G),))</f>
        <v>0</v>
      </c>
      <c r="E1661" s="23">
        <f ca="1">SUMIF(OFFSET(VENTES!$D$2,,,COUNTA(VENTES!D:D),),A1661,OFFSET(VENTES!$G$2,,,COUNTA(VENTES!G:G),))</f>
        <v>0</v>
      </c>
      <c r="F1661" s="38"/>
      <c r="G1661" s="38"/>
      <c r="H1661" s="38"/>
    </row>
    <row r="1662" spans="1:8">
      <c r="A1662" s="24" t="str">
        <f>Listes!A1661</f>
        <v>5071317</v>
      </c>
      <c r="B1662" t="str">
        <f>VLOOKUP(A1662,Tableau1[],2,0)&amp;""</f>
        <v>SALON TOSCANA 3+2+1 CL</v>
      </c>
      <c r="C1662" t="str">
        <f>VLOOKUP(A1662,Tableau1[],3,0)&amp;""</f>
        <v>SALON</v>
      </c>
      <c r="D1662" s="23">
        <f ca="1">SUMIF(OFFSET(ACHATS!$D$2,,,COUNTA(ACHATS!D:D),),A1662,OFFSET(ACHATS!$G$2,,,COUNTA(ACHATS!G:G),))</f>
        <v>0</v>
      </c>
      <c r="E1662" s="23">
        <f ca="1">SUMIF(OFFSET(VENTES!$D$2,,,COUNTA(VENTES!D:D),),A1662,OFFSET(VENTES!$G$2,,,COUNTA(VENTES!G:G),))</f>
        <v>0</v>
      </c>
      <c r="F1662" s="38"/>
      <c r="G1662" s="38"/>
      <c r="H1662" s="38"/>
    </row>
    <row r="1663" spans="1:8">
      <c r="A1663" s="24" t="str">
        <f>Listes!A1662</f>
        <v>5071318</v>
      </c>
      <c r="B1663" t="str">
        <f>VLOOKUP(A1663,Tableau1[],2,0)&amp;""</f>
        <v>SALON DYNAMIC 3+3+1+1 SET</v>
      </c>
      <c r="C1663" t="str">
        <f>VLOOKUP(A1663,Tableau1[],3,0)&amp;""</f>
        <v>SALON</v>
      </c>
      <c r="D1663" s="23">
        <f ca="1">SUMIF(OFFSET(ACHATS!$D$2,,,COUNTA(ACHATS!D:D),),A1663,OFFSET(ACHATS!$G$2,,,COUNTA(ACHATS!G:G),))</f>
        <v>0</v>
      </c>
      <c r="E1663" s="23">
        <f ca="1">SUMIF(OFFSET(VENTES!$D$2,,,COUNTA(VENTES!D:D),),A1663,OFFSET(VENTES!$G$2,,,COUNTA(VENTES!G:G),))</f>
        <v>0</v>
      </c>
      <c r="F1663" s="38"/>
      <c r="G1663" s="38"/>
      <c r="H1663" s="38"/>
    </row>
    <row r="1664" spans="1:8">
      <c r="A1664" s="24" t="str">
        <f>Listes!A1663</f>
        <v>5071319</v>
      </c>
      <c r="B1664" t="str">
        <f>VLOOKUP(A1664,Tableau1[],2,0)&amp;""</f>
        <v>SALON CARMEN 3+2+1+1</v>
      </c>
      <c r="C1664" t="str">
        <f>VLOOKUP(A1664,Tableau1[],3,0)&amp;""</f>
        <v>SALON</v>
      </c>
      <c r="D1664" s="23">
        <f ca="1">SUMIF(OFFSET(ACHATS!$D$2,,,COUNTA(ACHATS!D:D),),A1664,OFFSET(ACHATS!$G$2,,,COUNTA(ACHATS!G:G),))</f>
        <v>0</v>
      </c>
      <c r="E1664" s="23">
        <f ca="1">SUMIF(OFFSET(VENTES!$D$2,,,COUNTA(VENTES!D:D),),A1664,OFFSET(VENTES!$G$2,,,COUNTA(VENTES!G:G),))</f>
        <v>0</v>
      </c>
      <c r="F1664" s="38"/>
      <c r="G1664" s="38"/>
      <c r="H1664" s="38"/>
    </row>
    <row r="1665" spans="1:8">
      <c r="A1665" s="24" t="str">
        <f>Listes!A1664</f>
        <v>5071320</v>
      </c>
      <c r="B1665" t="str">
        <f>VLOOKUP(A1665,Tableau1[],2,0)&amp;""</f>
        <v>SALON ATLANTA 3+2+B SET</v>
      </c>
      <c r="C1665" t="str">
        <f>VLOOKUP(A1665,Tableau1[],3,0)&amp;""</f>
        <v>SALON</v>
      </c>
      <c r="D1665" s="23">
        <f ca="1">SUMIF(OFFSET(ACHATS!$D$2,,,COUNTA(ACHATS!D:D),),A1665,OFFSET(ACHATS!$G$2,,,COUNTA(ACHATS!G:G),))</f>
        <v>0</v>
      </c>
      <c r="E1665" s="23">
        <f ca="1">SUMIF(OFFSET(VENTES!$D$2,,,COUNTA(VENTES!D:D),),A1665,OFFSET(VENTES!$G$2,,,COUNTA(VENTES!G:G),))</f>
        <v>0</v>
      </c>
      <c r="F1665" s="38"/>
      <c r="G1665" s="38"/>
      <c r="H1665" s="38"/>
    </row>
    <row r="1666" spans="1:8">
      <c r="A1666" s="24" t="str">
        <f>Listes!A1665</f>
        <v>5071321</v>
      </c>
      <c r="B1666" t="str">
        <f>VLOOKUP(A1666,Tableau1[],2,0)&amp;""</f>
        <v>SALON POLO 3+2+B+B SET S1246 SERIES</v>
      </c>
      <c r="C1666" t="str">
        <f>VLOOKUP(A1666,Tableau1[],3,0)&amp;""</f>
        <v>SALON</v>
      </c>
      <c r="D1666" s="23">
        <f ca="1">SUMIF(OFFSET(ACHATS!$D$2,,,COUNTA(ACHATS!D:D),),A1666,OFFSET(ACHATS!$G$2,,,COUNTA(ACHATS!G:G),))</f>
        <v>0</v>
      </c>
      <c r="E1666" s="23">
        <f ca="1">SUMIF(OFFSET(VENTES!$D$2,,,COUNTA(VENTES!D:D),),A1666,OFFSET(VENTES!$G$2,,,COUNTA(VENTES!G:G),))</f>
        <v>0</v>
      </c>
      <c r="F1666" s="38"/>
      <c r="G1666" s="38"/>
      <c r="H1666" s="38"/>
    </row>
    <row r="1667" spans="1:8">
      <c r="A1667" s="24" t="str">
        <f>Listes!A1666</f>
        <v>5071322</v>
      </c>
      <c r="B1667" t="str">
        <f>VLOOKUP(A1667,Tableau1[],2,0)&amp;""</f>
        <v>SALON FUTURO 3+2+1+1 SET S1476</v>
      </c>
      <c r="C1667" t="str">
        <f>VLOOKUP(A1667,Tableau1[],3,0)&amp;""</f>
        <v>SALON</v>
      </c>
      <c r="D1667" s="23">
        <f ca="1">SUMIF(OFFSET(ACHATS!$D$2,,,COUNTA(ACHATS!D:D),),A1667,OFFSET(ACHATS!$G$2,,,COUNTA(ACHATS!G:G),))</f>
        <v>0</v>
      </c>
      <c r="E1667" s="23">
        <f ca="1">SUMIF(OFFSET(VENTES!$D$2,,,COUNTA(VENTES!D:D),),A1667,OFFSET(VENTES!$G$2,,,COUNTA(VENTES!G:G),))</f>
        <v>0</v>
      </c>
      <c r="F1667" s="38"/>
      <c r="G1667" s="38"/>
      <c r="H1667" s="38"/>
    </row>
    <row r="1668" spans="1:8">
      <c r="A1668" s="24" t="str">
        <f>Listes!A1667</f>
        <v>5071323</v>
      </c>
      <c r="B1668" t="str">
        <f>VLOOKUP(A1668,Tableau1[],2,0)&amp;""</f>
        <v>KARIZMA  SALON  3+2+B+B SET CL SILVER S1097B</v>
      </c>
      <c r="C1668" t="str">
        <f>VLOOKUP(A1668,Tableau1[],3,0)&amp;""</f>
        <v>SALON</v>
      </c>
      <c r="D1668" s="23">
        <f ca="1">SUMIF(OFFSET(ACHATS!$D$2,,,COUNTA(ACHATS!D:D),),A1668,OFFSET(ACHATS!$G$2,,,COUNTA(ACHATS!G:G),))</f>
        <v>0</v>
      </c>
      <c r="E1668" s="23">
        <f ca="1">SUMIF(OFFSET(VENTES!$D$2,,,COUNTA(VENTES!D:D),),A1668,OFFSET(VENTES!$G$2,,,COUNTA(VENTES!G:G),))</f>
        <v>0</v>
      </c>
      <c r="F1668" s="38"/>
      <c r="G1668" s="38"/>
      <c r="H1668" s="38"/>
    </row>
    <row r="1669" spans="1:8">
      <c r="A1669" s="24" t="str">
        <f>Listes!A1668</f>
        <v>5071324</v>
      </c>
      <c r="B1669" t="str">
        <f>VLOOKUP(A1669,Tableau1[],2,0)&amp;""</f>
        <v>SALON TORINO 3+2+1 CL S1474</v>
      </c>
      <c r="C1669" t="str">
        <f>VLOOKUP(A1669,Tableau1[],3,0)&amp;""</f>
        <v>SALON</v>
      </c>
      <c r="D1669" s="23">
        <f ca="1">SUMIF(OFFSET(ACHATS!$D$2,,,COUNTA(ACHATS!D:D),),A1669,OFFSET(ACHATS!$G$2,,,COUNTA(ACHATS!G:G),))</f>
        <v>0</v>
      </c>
      <c r="E1669" s="23">
        <f ca="1">SUMIF(OFFSET(VENTES!$D$2,,,COUNTA(VENTES!D:D),),A1669,OFFSET(VENTES!$G$2,,,COUNTA(VENTES!G:G),))</f>
        <v>0</v>
      </c>
      <c r="F1669" s="38"/>
      <c r="G1669" s="38"/>
      <c r="H1669" s="38"/>
    </row>
    <row r="1670" spans="1:8">
      <c r="A1670" s="24" t="str">
        <f>Listes!A1669</f>
        <v>5071325</v>
      </c>
      <c r="B1670" t="str">
        <f>VLOOKUP(A1670,Tableau1[],2,0)&amp;""</f>
        <v>SALON TUAL 3+2+B SET CL  S1347B</v>
      </c>
      <c r="C1670" t="str">
        <f>VLOOKUP(A1670,Tableau1[],3,0)&amp;""</f>
        <v>SALON</v>
      </c>
      <c r="D1670" s="23">
        <f ca="1">SUMIF(OFFSET(ACHATS!$D$2,,,COUNTA(ACHATS!D:D),),A1670,OFFSET(ACHATS!$G$2,,,COUNTA(ACHATS!G:G),))</f>
        <v>0</v>
      </c>
      <c r="E1670" s="23">
        <f ca="1">SUMIF(OFFSET(VENTES!$D$2,,,COUNTA(VENTES!D:D),),A1670,OFFSET(VENTES!$G$2,,,COUNTA(VENTES!G:G),))</f>
        <v>0</v>
      </c>
      <c r="F1670" s="38"/>
      <c r="G1670" s="38"/>
      <c r="H1670" s="38"/>
    </row>
    <row r="1671" spans="1:8">
      <c r="A1671" s="24" t="str">
        <f>Listes!A1670</f>
        <v>5071326</v>
      </c>
      <c r="B1671" t="str">
        <f>VLOOKUP(A1671,Tableau1[],2,0)&amp;""</f>
        <v>SALON MELITA 3+3+W+W SET CL SILVER S1274B</v>
      </c>
      <c r="C1671" t="str">
        <f>VLOOKUP(A1671,Tableau1[],3,0)&amp;""</f>
        <v>SALON</v>
      </c>
      <c r="D1671" s="23">
        <f ca="1">SUMIF(OFFSET(ACHATS!$D$2,,,COUNTA(ACHATS!D:D),),A1671,OFFSET(ACHATS!$G$2,,,COUNTA(ACHATS!G:G),))</f>
        <v>0</v>
      </c>
      <c r="E1671" s="23">
        <f ca="1">SUMIF(OFFSET(VENTES!$D$2,,,COUNTA(VENTES!D:D),),A1671,OFFSET(VENTES!$G$2,,,COUNTA(VENTES!G:G),))</f>
        <v>0</v>
      </c>
      <c r="F1671" s="38"/>
      <c r="G1671" s="38"/>
      <c r="H1671" s="38"/>
    </row>
    <row r="1672" spans="1:8">
      <c r="A1672" s="24" t="str">
        <f>Listes!A1671</f>
        <v>5071327</v>
      </c>
      <c r="B1672" t="str">
        <f>VLOOKUP(A1672,Tableau1[],2,0)&amp;""</f>
        <v>SALON RODOS 3+3+1+1 ST  CL MARRON</v>
      </c>
      <c r="C1672" t="str">
        <f>VLOOKUP(A1672,Tableau1[],3,0)&amp;""</f>
        <v>SALON</v>
      </c>
      <c r="D1672" s="23">
        <f ca="1">SUMIF(OFFSET(ACHATS!$D$2,,,COUNTA(ACHATS!D:D),),A1672,OFFSET(ACHATS!$G$2,,,COUNTA(ACHATS!G:G),))</f>
        <v>0</v>
      </c>
      <c r="E1672" s="23">
        <f ca="1">SUMIF(OFFSET(VENTES!$D$2,,,COUNTA(VENTES!D:D),),A1672,OFFSET(VENTES!$G$2,,,COUNTA(VENTES!G:G),))</f>
        <v>0</v>
      </c>
      <c r="F1672" s="38"/>
      <c r="G1672" s="38"/>
      <c r="H1672" s="38"/>
    </row>
    <row r="1673" spans="1:8">
      <c r="A1673" s="24" t="str">
        <f>Listes!A1672</f>
        <v>5071328</v>
      </c>
      <c r="B1673" t="str">
        <f>VLOOKUP(A1673,Tableau1[],2,0)&amp;""</f>
        <v>SALON RODOS  CORNER  SET  C2+CL+POUF CL S1481-B</v>
      </c>
      <c r="C1673" t="str">
        <f>VLOOKUP(A1673,Tableau1[],3,0)&amp;""</f>
        <v>SALON</v>
      </c>
      <c r="D1673" s="23">
        <f ca="1">SUMIF(OFFSET(ACHATS!$D$2,,,COUNTA(ACHATS!D:D),),A1673,OFFSET(ACHATS!$G$2,,,COUNTA(ACHATS!G:G),))</f>
        <v>0</v>
      </c>
      <c r="E1673" s="23">
        <f ca="1">SUMIF(OFFSET(VENTES!$D$2,,,COUNTA(VENTES!D:D),),A1673,OFFSET(VENTES!$G$2,,,COUNTA(VENTES!G:G),))</f>
        <v>0</v>
      </c>
      <c r="F1673" s="38"/>
      <c r="G1673" s="38"/>
      <c r="H1673" s="38"/>
    </row>
    <row r="1674" spans="1:8">
      <c r="A1674" s="24" t="str">
        <f>Listes!A1673</f>
        <v>5071329</v>
      </c>
      <c r="B1674" t="str">
        <f>VLOOKUP(A1674,Tableau1[],2,0)&amp;""</f>
        <v>SALON RODOS CORNER SET C2+CL+POUF CL S1482-B</v>
      </c>
      <c r="C1674" t="str">
        <f>VLOOKUP(A1674,Tableau1[],3,0)&amp;""</f>
        <v>SALON</v>
      </c>
      <c r="D1674" s="23">
        <f ca="1">SUMIF(OFFSET(ACHATS!$D$2,,,COUNTA(ACHATS!D:D),),A1674,OFFSET(ACHATS!$G$2,,,COUNTA(ACHATS!G:G),))</f>
        <v>0</v>
      </c>
      <c r="E1674" s="23">
        <f ca="1">SUMIF(OFFSET(VENTES!$D$2,,,COUNTA(VENTES!D:D),),A1674,OFFSET(VENTES!$G$2,,,COUNTA(VENTES!G:G),))</f>
        <v>0</v>
      </c>
      <c r="F1674" s="38"/>
      <c r="G1674" s="38"/>
      <c r="H1674" s="38"/>
    </row>
    <row r="1675" spans="1:8">
      <c r="A1675" s="24" t="str">
        <f>Listes!A1674</f>
        <v>5071330</v>
      </c>
      <c r="B1675" t="str">
        <f>VLOOKUP(A1675,Tableau1[],2,0)&amp;""</f>
        <v>SALON  STAR 3+2+1+1 SET  CL S1458-B</v>
      </c>
      <c r="C1675" t="str">
        <f>VLOOKUP(A1675,Tableau1[],3,0)&amp;""</f>
        <v>SALON</v>
      </c>
      <c r="D1675" s="23">
        <f ca="1">SUMIF(OFFSET(ACHATS!$D$2,,,COUNTA(ACHATS!D:D),),A1675,OFFSET(ACHATS!$G$2,,,COUNTA(ACHATS!G:G),))</f>
        <v>0</v>
      </c>
      <c r="E1675" s="23">
        <f ca="1">SUMIF(OFFSET(VENTES!$D$2,,,COUNTA(VENTES!D:D),),A1675,OFFSET(VENTES!$G$2,,,COUNTA(VENTES!G:G),))</f>
        <v>0</v>
      </c>
      <c r="F1675" s="38"/>
      <c r="G1675" s="38"/>
      <c r="H1675" s="38"/>
    </row>
    <row r="1676" spans="1:8">
      <c r="A1676" s="24" t="str">
        <f>Listes!A1675</f>
        <v>5071331</v>
      </c>
      <c r="B1676" t="str">
        <f>VLOOKUP(A1676,Tableau1[],2,0)&amp;""</f>
        <v>SALON  TUAL 3+2+B+B SET BEIGE FONCE</v>
      </c>
      <c r="C1676" t="str">
        <f>VLOOKUP(A1676,Tableau1[],3,0)&amp;""</f>
        <v>SALON</v>
      </c>
      <c r="D1676" s="23">
        <f ca="1">SUMIF(OFFSET(ACHATS!$D$2,,,COUNTA(ACHATS!D:D),),A1676,OFFSET(ACHATS!$G$2,,,COUNTA(ACHATS!G:G),))</f>
        <v>0</v>
      </c>
      <c r="E1676" s="23">
        <f ca="1">SUMIF(OFFSET(VENTES!$D$2,,,COUNTA(VENTES!D:D),),A1676,OFFSET(VENTES!$G$2,,,COUNTA(VENTES!G:G),))</f>
        <v>0</v>
      </c>
      <c r="F1676" s="38"/>
      <c r="G1676" s="38"/>
      <c r="H1676" s="38"/>
    </row>
    <row r="1677" spans="1:8">
      <c r="A1677" s="24" t="str">
        <f>Listes!A1676</f>
        <v>5071332</v>
      </c>
      <c r="B1677" t="str">
        <f>VLOOKUP(A1677,Tableau1[],2,0)&amp;""</f>
        <v>SALON  TUAL  3+2+B+B SET CL MARRON</v>
      </c>
      <c r="C1677" t="str">
        <f>VLOOKUP(A1677,Tableau1[],3,0)&amp;""</f>
        <v>SALON</v>
      </c>
      <c r="D1677" s="23">
        <f ca="1">SUMIF(OFFSET(ACHATS!$D$2,,,COUNTA(ACHATS!D:D),),A1677,OFFSET(ACHATS!$G$2,,,COUNTA(ACHATS!G:G),))</f>
        <v>0</v>
      </c>
      <c r="E1677" s="23">
        <f ca="1">SUMIF(OFFSET(VENTES!$D$2,,,COUNTA(VENTES!D:D),),A1677,OFFSET(VENTES!$G$2,,,COUNTA(VENTES!G:G),))</f>
        <v>0</v>
      </c>
      <c r="F1677" s="38"/>
      <c r="G1677" s="38"/>
      <c r="H1677" s="38"/>
    </row>
    <row r="1678" spans="1:8">
      <c r="A1678" s="24" t="str">
        <f>Listes!A1677</f>
        <v>5071333</v>
      </c>
      <c r="B1678" t="str">
        <f>VLOOKUP(A1678,Tableau1[],2,0)&amp;""</f>
        <v>SALON MARTINO 3+2+1+1 SET CL SILVER  S1274 PROMO FIN13/31900-15%</v>
      </c>
      <c r="C1678" t="str">
        <f>VLOOKUP(A1678,Tableau1[],3,0)&amp;""</f>
        <v>SALON</v>
      </c>
      <c r="D1678" s="23">
        <f ca="1">SUMIF(OFFSET(ACHATS!$D$2,,,COUNTA(ACHATS!D:D),),A1678,OFFSET(ACHATS!$G$2,,,COUNTA(ACHATS!G:G),))</f>
        <v>0</v>
      </c>
      <c r="E1678" s="23">
        <f ca="1">SUMIF(OFFSET(VENTES!$D$2,,,COUNTA(VENTES!D:D),),A1678,OFFSET(VENTES!$G$2,,,COUNTA(VENTES!G:G),))</f>
        <v>0</v>
      </c>
      <c r="F1678" s="38"/>
      <c r="G1678" s="38"/>
      <c r="H1678" s="38"/>
    </row>
    <row r="1679" spans="1:8">
      <c r="A1679" s="24" t="str">
        <f>Listes!A1678</f>
        <v>5071334</v>
      </c>
      <c r="B1679" t="str">
        <f>VLOOKUP(A1679,Tableau1[],2,0)&amp;""</f>
        <v>SALON BRILLANCE 3+2+B+B SET CL S1371 KENZO PURPLE</v>
      </c>
      <c r="C1679" t="str">
        <f>VLOOKUP(A1679,Tableau1[],3,0)&amp;""</f>
        <v>SALON</v>
      </c>
      <c r="D1679" s="23">
        <f ca="1">SUMIF(OFFSET(ACHATS!$D$2,,,COUNTA(ACHATS!D:D),),A1679,OFFSET(ACHATS!$G$2,,,COUNTA(ACHATS!G:G),))</f>
        <v>0</v>
      </c>
      <c r="E1679" s="23">
        <f ca="1">SUMIF(OFFSET(VENTES!$D$2,,,COUNTA(VENTES!D:D),),A1679,OFFSET(VENTES!$G$2,,,COUNTA(VENTES!G:G),))</f>
        <v>0</v>
      </c>
      <c r="F1679" s="38"/>
      <c r="G1679" s="38"/>
      <c r="H1679" s="38"/>
    </row>
    <row r="1680" spans="1:8">
      <c r="A1680" s="24" t="str">
        <f>Listes!A1679</f>
        <v>5071335</v>
      </c>
      <c r="B1680" t="str">
        <f>VLOOKUP(A1680,Tableau1[],2,0)&amp;""</f>
        <v>SALON  BARCELONA 3+2+1 SET CL S1389-B</v>
      </c>
      <c r="C1680" t="str">
        <f>VLOOKUP(A1680,Tableau1[],3,0)&amp;""</f>
        <v>SALON</v>
      </c>
      <c r="D1680" s="23">
        <f ca="1">SUMIF(OFFSET(ACHATS!$D$2,,,COUNTA(ACHATS!D:D),),A1680,OFFSET(ACHATS!$G$2,,,COUNTA(ACHATS!G:G),))</f>
        <v>0</v>
      </c>
      <c r="E1680" s="23">
        <f ca="1">SUMIF(OFFSET(VENTES!$D$2,,,COUNTA(VENTES!D:D),),A1680,OFFSET(VENTES!$G$2,,,COUNTA(VENTES!G:G),))</f>
        <v>0</v>
      </c>
      <c r="F1680" s="38"/>
      <c r="G1680" s="38"/>
      <c r="H1680" s="38"/>
    </row>
    <row r="1681" spans="1:8">
      <c r="A1681" s="24" t="str">
        <f>Listes!A1680</f>
        <v>5071336</v>
      </c>
      <c r="B1681" t="str">
        <f>VLOOKUP(A1681,Tableau1[],2,0)&amp;""</f>
        <v>SALON PINTO 3+3+B+B SET ANDRE DRAK BROWN</v>
      </c>
      <c r="C1681" t="str">
        <f>VLOOKUP(A1681,Tableau1[],3,0)&amp;""</f>
        <v>SALON</v>
      </c>
      <c r="D1681" s="23">
        <f ca="1">SUMIF(OFFSET(ACHATS!$D$2,,,COUNTA(ACHATS!D:D),),A1681,OFFSET(ACHATS!$G$2,,,COUNTA(ACHATS!G:G),))</f>
        <v>0</v>
      </c>
      <c r="E1681" s="23">
        <f ca="1">SUMIF(OFFSET(VENTES!$D$2,,,COUNTA(VENTES!D:D),),A1681,OFFSET(VENTES!$G$2,,,COUNTA(VENTES!G:G),))</f>
        <v>0</v>
      </c>
      <c r="F1681" s="38"/>
      <c r="G1681" s="38"/>
      <c r="H1681" s="38"/>
    </row>
    <row r="1682" spans="1:8">
      <c r="A1682" s="24" t="str">
        <f>Listes!A1681</f>
        <v>5071337</v>
      </c>
      <c r="B1682" t="str">
        <f>VLOOKUP(A1682,Tableau1[],2,0)&amp;""</f>
        <v>SALON  TOSCANA 3+2+1+1 SET ARMANI CREME</v>
      </c>
      <c r="C1682" t="str">
        <f>VLOOKUP(A1682,Tableau1[],3,0)&amp;""</f>
        <v>SALON</v>
      </c>
      <c r="D1682" s="23">
        <f ca="1">SUMIF(OFFSET(ACHATS!$D$2,,,COUNTA(ACHATS!D:D),),A1682,OFFSET(ACHATS!$G$2,,,COUNTA(ACHATS!G:G),))</f>
        <v>0</v>
      </c>
      <c r="E1682" s="23">
        <f ca="1">SUMIF(OFFSET(VENTES!$D$2,,,COUNTA(VENTES!D:D),),A1682,OFFSET(VENTES!$G$2,,,COUNTA(VENTES!G:G),))</f>
        <v>0</v>
      </c>
      <c r="F1682" s="38"/>
      <c r="G1682" s="38"/>
      <c r="H1682" s="38"/>
    </row>
    <row r="1683" spans="1:8">
      <c r="A1683" s="24" t="str">
        <f>Listes!A1682</f>
        <v>5071338</v>
      </c>
      <c r="B1683" t="str">
        <f>VLOOKUP(A1683,Tableau1[],2,0)&amp;""</f>
        <v>DYNAMIC 3+1+ 1 SET CL GRIS CLAIR PROMO</v>
      </c>
      <c r="C1683" t="str">
        <f>VLOOKUP(A1683,Tableau1[],3,0)&amp;""</f>
        <v>SALON</v>
      </c>
      <c r="D1683" s="23">
        <f ca="1">SUMIF(OFFSET(ACHATS!$D$2,,,COUNTA(ACHATS!D:D),),A1683,OFFSET(ACHATS!$G$2,,,COUNTA(ACHATS!G:G),))</f>
        <v>0</v>
      </c>
      <c r="E1683" s="23">
        <f ca="1">SUMIF(OFFSET(VENTES!$D$2,,,COUNTA(VENTES!D:D),),A1683,OFFSET(VENTES!$G$2,,,COUNTA(VENTES!G:G),))</f>
        <v>0</v>
      </c>
      <c r="F1683" s="38"/>
      <c r="G1683" s="38"/>
      <c r="H1683" s="38"/>
    </row>
    <row r="1684" spans="1:8">
      <c r="A1684" s="24" t="str">
        <f>Listes!A1683</f>
        <v>5071339</v>
      </c>
      <c r="B1684" t="str">
        <f>VLOOKUP(A1684,Tableau1[],2,0)&amp;""</f>
        <v>SALON TUAL 3+2+1+1 SET EBOS VIZON (MERKEZ)</v>
      </c>
      <c r="C1684" t="str">
        <f>VLOOKUP(A1684,Tableau1[],3,0)&amp;""</f>
        <v>SALON</v>
      </c>
      <c r="D1684" s="23">
        <f ca="1">SUMIF(OFFSET(ACHATS!$D$2,,,COUNTA(ACHATS!D:D),),A1684,OFFSET(ACHATS!$G$2,,,COUNTA(ACHATS!G:G),))</f>
        <v>0</v>
      </c>
      <c r="E1684" s="23">
        <f ca="1">SUMIF(OFFSET(VENTES!$D$2,,,COUNTA(VENTES!D:D),),A1684,OFFSET(VENTES!$G$2,,,COUNTA(VENTES!G:G),))</f>
        <v>0</v>
      </c>
      <c r="F1684" s="38"/>
      <c r="G1684" s="38"/>
      <c r="H1684" s="38"/>
    </row>
    <row r="1685" spans="1:8">
      <c r="A1685" s="24" t="str">
        <f>Listes!A1684</f>
        <v>5071340</v>
      </c>
      <c r="B1685" t="str">
        <f>VLOOKUP(A1685,Tableau1[],2,0)&amp;""</f>
        <v>SALON  VISION CORNER SET SQUARE ARMS ADA MARRON CLAIR</v>
      </c>
      <c r="C1685" t="str">
        <f>VLOOKUP(A1685,Tableau1[],3,0)&amp;""</f>
        <v>SALON</v>
      </c>
      <c r="D1685" s="23">
        <f ca="1">SUMIF(OFFSET(ACHATS!$D$2,,,COUNTA(ACHATS!D:D),),A1685,OFFSET(ACHATS!$G$2,,,COUNTA(ACHATS!G:G),))</f>
        <v>0</v>
      </c>
      <c r="E1685" s="23">
        <f ca="1">SUMIF(OFFSET(VENTES!$D$2,,,COUNTA(VENTES!D:D),),A1685,OFFSET(VENTES!$G$2,,,COUNTA(VENTES!G:G),))</f>
        <v>0</v>
      </c>
      <c r="F1685" s="38"/>
      <c r="G1685" s="38"/>
      <c r="H1685" s="38"/>
    </row>
    <row r="1686" spans="1:8">
      <c r="A1686" s="24" t="str">
        <f>Listes!A1685</f>
        <v>5071341</v>
      </c>
      <c r="B1686" t="str">
        <f>VLOOKUP(A1686,Tableau1[],2,0)&amp;""</f>
        <v>DYNAMIC 3+1+1  CL  ARTISTO CLARET ROUGE PROMO</v>
      </c>
      <c r="C1686" t="str">
        <f>VLOOKUP(A1686,Tableau1[],3,0)&amp;""</f>
        <v>SALON</v>
      </c>
      <c r="D1686" s="23">
        <f ca="1">SUMIF(OFFSET(ACHATS!$D$2,,,COUNTA(ACHATS!D:D),),A1686,OFFSET(ACHATS!$G$2,,,COUNTA(ACHATS!G:G),))</f>
        <v>0</v>
      </c>
      <c r="E1686" s="23">
        <f ca="1">SUMIF(OFFSET(VENTES!$D$2,,,COUNTA(VENTES!D:D),),A1686,OFFSET(VENTES!$G$2,,,COUNTA(VENTES!G:G),))</f>
        <v>0</v>
      </c>
      <c r="F1686" s="38"/>
      <c r="G1686" s="38"/>
      <c r="H1686" s="38"/>
    </row>
    <row r="1687" spans="1:8">
      <c r="A1687" s="24" t="str">
        <f>Listes!A1686</f>
        <v>5071342</v>
      </c>
      <c r="B1687" t="str">
        <f>VLOOKUP(A1687,Tableau1[],2,0)&amp;""</f>
        <v>DYNAMIC 3+1+1 CL  ARISTO MARRON  CLAIR PROMO</v>
      </c>
      <c r="C1687" t="str">
        <f>VLOOKUP(A1687,Tableau1[],3,0)&amp;""</f>
        <v>SALON</v>
      </c>
      <c r="D1687" s="23">
        <f ca="1">SUMIF(OFFSET(ACHATS!$D$2,,,COUNTA(ACHATS!D:D),),A1687,OFFSET(ACHATS!$G$2,,,COUNTA(ACHATS!G:G),))</f>
        <v>0</v>
      </c>
      <c r="E1687" s="23">
        <f ca="1">SUMIF(OFFSET(VENTES!$D$2,,,COUNTA(VENTES!D:D),),A1687,OFFSET(VENTES!$G$2,,,COUNTA(VENTES!G:G),))</f>
        <v>0</v>
      </c>
      <c r="F1687" s="38"/>
      <c r="G1687" s="38"/>
      <c r="H1687" s="38"/>
    </row>
    <row r="1688" spans="1:8">
      <c r="A1688" s="24" t="str">
        <f>Listes!A1687</f>
        <v>5071343</v>
      </c>
      <c r="B1688" t="str">
        <f>VLOOKUP(A1688,Tableau1[],2,0)&amp;""</f>
        <v>KARIZMA SALON 3+2+B+B SET CL NOIR</v>
      </c>
      <c r="C1688" t="str">
        <f>VLOOKUP(A1688,Tableau1[],3,0)&amp;""</f>
        <v>SALON</v>
      </c>
      <c r="D1688" s="23">
        <f ca="1">SUMIF(OFFSET(ACHATS!$D$2,,,COUNTA(ACHATS!D:D),),A1688,OFFSET(ACHATS!$G$2,,,COUNTA(ACHATS!G:G),))</f>
        <v>0</v>
      </c>
      <c r="E1688" s="23">
        <f ca="1">SUMIF(OFFSET(VENTES!$D$2,,,COUNTA(VENTES!D:D),),A1688,OFFSET(VENTES!$G$2,,,COUNTA(VENTES!G:G),))</f>
        <v>0</v>
      </c>
      <c r="F1688" s="38"/>
      <c r="G1688" s="38"/>
      <c r="H1688" s="38"/>
    </row>
    <row r="1689" spans="1:8">
      <c r="A1689" s="24" t="str">
        <f>Listes!A1688</f>
        <v>5071344</v>
      </c>
      <c r="B1689" t="str">
        <f>VLOOKUP(A1689,Tableau1[],2,0)&amp;""</f>
        <v>SALON VENTURO 3+2+W+W SET(009R-LIMA PLUM COMBIN/007Q-FIRUZE FLOWERS</v>
      </c>
      <c r="C1689" t="str">
        <f>VLOOKUP(A1689,Tableau1[],3,0)&amp;""</f>
        <v>SALON</v>
      </c>
      <c r="D1689" s="23">
        <f ca="1">SUMIF(OFFSET(ACHATS!$D$2,,,COUNTA(ACHATS!D:D),),A1689,OFFSET(ACHATS!$G$2,,,COUNTA(ACHATS!G:G),))</f>
        <v>0</v>
      </c>
      <c r="E1689" s="23">
        <f ca="1">SUMIF(OFFSET(VENTES!$D$2,,,COUNTA(VENTES!D:D),),A1689,OFFSET(VENTES!$G$2,,,COUNTA(VENTES!G:G),))</f>
        <v>0</v>
      </c>
      <c r="F1689" s="38"/>
      <c r="G1689" s="38"/>
      <c r="H1689" s="38"/>
    </row>
    <row r="1690" spans="1:8">
      <c r="A1690" s="24" t="str">
        <f>Listes!A1689</f>
        <v>5071345</v>
      </c>
      <c r="B1690" t="str">
        <f>VLOOKUP(A1690,Tableau1[],2,0)&amp;""</f>
        <v>FABIO SALON  3+2+1 SET SOFA BED (S8-LILYUM BROWN BOMBIN-145XQ-LILYUM</v>
      </c>
      <c r="C1690" t="str">
        <f>VLOOKUP(A1690,Tableau1[],3,0)&amp;""</f>
        <v>SALON</v>
      </c>
      <c r="D1690" s="23">
        <f ca="1">SUMIF(OFFSET(ACHATS!$D$2,,,COUNTA(ACHATS!D:D),),A1690,OFFSET(ACHATS!$G$2,,,COUNTA(ACHATS!G:G),))</f>
        <v>0</v>
      </c>
      <c r="E1690" s="23">
        <f ca="1">SUMIF(OFFSET(VENTES!$D$2,,,COUNTA(VENTES!D:D),),A1690,OFFSET(VENTES!$G$2,,,COUNTA(VENTES!G:G),))</f>
        <v>0</v>
      </c>
      <c r="F1690" s="38"/>
      <c r="G1690" s="38"/>
      <c r="H1690" s="38"/>
    </row>
    <row r="1691" spans="1:8">
      <c r="A1691" s="24" t="str">
        <f>Listes!A1690</f>
        <v>5071346</v>
      </c>
      <c r="B1691" t="str">
        <f>VLOOKUP(A1691,Tableau1[],2,0)&amp;""</f>
        <v>FABIO SALON  3+2+1+1SET SOFA BED (S8-LILYUM BROWN BOMBIN-145XQ-LILYUM</v>
      </c>
      <c r="C1691" t="str">
        <f>VLOOKUP(A1691,Tableau1[],3,0)&amp;""</f>
        <v>SALON</v>
      </c>
      <c r="D1691" s="23">
        <f ca="1">SUMIF(OFFSET(ACHATS!$D$2,,,COUNTA(ACHATS!D:D),),A1691,OFFSET(ACHATS!$G$2,,,COUNTA(ACHATS!G:G),))</f>
        <v>0</v>
      </c>
      <c r="E1691" s="23">
        <f ca="1">SUMIF(OFFSET(VENTES!$D$2,,,COUNTA(VENTES!D:D),),A1691,OFFSET(VENTES!$G$2,,,COUNTA(VENTES!G:G),))</f>
        <v>0</v>
      </c>
      <c r="F1691" s="38"/>
      <c r="G1691" s="38"/>
      <c r="H1691" s="38"/>
    </row>
    <row r="1692" spans="1:8">
      <c r="A1692" s="24" t="str">
        <f>Listes!A1691</f>
        <v>5071433</v>
      </c>
      <c r="B1692" t="str">
        <f>VLOOKUP(A1692,Tableau1[],2,0)&amp;""</f>
        <v>SALON RODOS 3+2+1+1 SET DAISY COL L/MARON</v>
      </c>
      <c r="C1692" t="str">
        <f>VLOOKUP(A1692,Tableau1[],3,0)&amp;""</f>
        <v>SALON</v>
      </c>
      <c r="D1692" s="23">
        <f ca="1">SUMIF(OFFSET(ACHATS!$D$2,,,COUNTA(ACHATS!D:D),),A1692,OFFSET(ACHATS!$G$2,,,COUNTA(ACHATS!G:G),))</f>
        <v>0</v>
      </c>
      <c r="E1692" s="23">
        <f ca="1">SUMIF(OFFSET(VENTES!$D$2,,,COUNTA(VENTES!D:D),),A1692,OFFSET(VENTES!$G$2,,,COUNTA(VENTES!G:G),))</f>
        <v>0</v>
      </c>
      <c r="F1692" s="38"/>
      <c r="G1692" s="38"/>
      <c r="H1692" s="38"/>
    </row>
    <row r="1693" spans="1:8">
      <c r="A1693" s="24" t="str">
        <f>Listes!A1692</f>
        <v>5074410</v>
      </c>
      <c r="B1693" t="str">
        <f>VLOOKUP(A1693,Tableau1[],2,0)&amp;""</f>
        <v>ARISTO  SALON 3+2+W+W SET  LARIS COL VERT</v>
      </c>
      <c r="C1693" t="str">
        <f>VLOOKUP(A1693,Tableau1[],3,0)&amp;""</f>
        <v>SALON</v>
      </c>
      <c r="D1693" s="23">
        <f ca="1">SUMIF(OFFSET(ACHATS!$D$2,,,COUNTA(ACHATS!D:D),),A1693,OFFSET(ACHATS!$G$2,,,COUNTA(ACHATS!G:G),))</f>
        <v>0</v>
      </c>
      <c r="E1693" s="23">
        <f ca="1">SUMIF(OFFSET(VENTES!$D$2,,,COUNTA(VENTES!D:D),),A1693,OFFSET(VENTES!$G$2,,,COUNTA(VENTES!G:G),))</f>
        <v>0</v>
      </c>
      <c r="F1693" s="38"/>
      <c r="G1693" s="38"/>
      <c r="H1693" s="38"/>
    </row>
    <row r="1694" spans="1:8">
      <c r="A1694" s="24" t="str">
        <f>Listes!A1693</f>
        <v>5080119</v>
      </c>
      <c r="B1694" t="str">
        <f>VLOOKUP(A1694,Tableau1[],2,0)&amp;""</f>
        <v>ARMOIRE SOLDIER 2P + 4TIR CL GRIS Liquidation HW</v>
      </c>
      <c r="C1694" t="str">
        <f>VLOOKUP(A1694,Tableau1[],3,0)&amp;""</f>
        <v>C.A.C.EN</v>
      </c>
      <c r="D1694" s="23">
        <f ca="1">SUMIF(OFFSET(ACHATS!$D$2,,,COUNTA(ACHATS!D:D),),A1694,OFFSET(ACHATS!$G$2,,,COUNTA(ACHATS!G:G),))</f>
        <v>0</v>
      </c>
      <c r="E1694" s="23">
        <f ca="1">SUMIF(OFFSET(VENTES!$D$2,,,COUNTA(VENTES!D:D),),A1694,OFFSET(VENTES!$G$2,,,COUNTA(VENTES!G:G),))</f>
        <v>0</v>
      </c>
      <c r="F1694" s="38"/>
      <c r="G1694" s="38"/>
      <c r="H1694" s="38"/>
    </row>
    <row r="1695" spans="1:8">
      <c r="A1695" s="24" t="str">
        <f>Listes!A1694</f>
        <v>5080131</v>
      </c>
      <c r="B1695" t="str">
        <f>VLOOKUP(A1695,Tableau1[],2,0)&amp;""</f>
        <v>ARMOIRE RAPIDO 5P CL WENGE 242X217X60  Liquidation HW</v>
      </c>
      <c r="C1695" t="str">
        <f>VLOOKUP(A1695,Tableau1[],3,0)&amp;""</f>
        <v>C.A.C.AD</v>
      </c>
      <c r="D1695" s="23">
        <f ca="1">SUMIF(OFFSET(ACHATS!$D$2,,,COUNTA(ACHATS!D:D),),A1695,OFFSET(ACHATS!$G$2,,,COUNTA(ACHATS!G:G),))</f>
        <v>0</v>
      </c>
      <c r="E1695" s="23">
        <f ca="1">SUMIF(OFFSET(VENTES!$D$2,,,COUNTA(VENTES!D:D),),A1695,OFFSET(VENTES!$G$2,,,COUNTA(VENTES!G:G),))</f>
        <v>0</v>
      </c>
      <c r="F1695" s="38"/>
      <c r="G1695" s="38"/>
      <c r="H1695" s="38"/>
    </row>
    <row r="1696" spans="1:8">
      <c r="A1696" s="24" t="str">
        <f>Listes!A1695</f>
        <v>5080142</v>
      </c>
      <c r="B1696" t="str">
        <f>VLOOKUP(A1696,Tableau1[],2,0)&amp;""</f>
        <v>ARMOIRE LINE 2 PORTES CL VERT</v>
      </c>
      <c r="C1696" t="str">
        <f>VLOOKUP(A1696,Tableau1[],3,0)&amp;""</f>
        <v>C.A.C.EN</v>
      </c>
      <c r="D1696" s="23">
        <f ca="1">SUMIF(OFFSET(ACHATS!$D$2,,,COUNTA(ACHATS!D:D),),A1696,OFFSET(ACHATS!$G$2,,,COUNTA(ACHATS!G:G),))</f>
        <v>0</v>
      </c>
      <c r="E1696" s="23">
        <f ca="1">SUMIF(OFFSET(VENTES!$D$2,,,COUNTA(VENTES!D:D),),A1696,OFFSET(VENTES!$G$2,,,COUNTA(VENTES!G:G),))</f>
        <v>0</v>
      </c>
      <c r="F1696" s="38"/>
      <c r="G1696" s="38"/>
      <c r="H1696" s="38"/>
    </row>
    <row r="1697" spans="1:8">
      <c r="A1697" s="24" t="str">
        <f>Listes!A1696</f>
        <v>5080143</v>
      </c>
      <c r="B1697" t="str">
        <f>VLOOKUP(A1697,Tableau1[],2,0)&amp;""</f>
        <v>CARMEN ARMOIRE 4 PORTE CL WENGUE/CREME PROMO FIN13/5990-25%</v>
      </c>
      <c r="C1697" t="str">
        <f>VLOOKUP(A1697,Tableau1[],3,0)&amp;""</f>
        <v>C.A.C.AD</v>
      </c>
      <c r="D1697" s="23">
        <f ca="1">SUMIF(OFFSET(ACHATS!$D$2,,,COUNTA(ACHATS!D:D),),A1697,OFFSET(ACHATS!$G$2,,,COUNTA(ACHATS!G:G),))</f>
        <v>0</v>
      </c>
      <c r="E1697" s="23">
        <f ca="1">SUMIF(OFFSET(VENTES!$D$2,,,COUNTA(VENTES!D:D),),A1697,OFFSET(VENTES!$G$2,,,COUNTA(VENTES!G:G),))</f>
        <v>0</v>
      </c>
      <c r="F1697" s="38"/>
      <c r="G1697" s="38"/>
      <c r="H1697" s="38"/>
    </row>
    <row r="1698" spans="1:8">
      <c r="A1698" s="24" t="str">
        <f>Listes!A1697</f>
        <v>5080146</v>
      </c>
      <c r="B1698" t="str">
        <f>VLOOKUP(A1698,Tableau1[],2,0)&amp;""</f>
        <v>ARMOIRE LINE 2 PORTES CL MAUVE</v>
      </c>
      <c r="C1698" t="str">
        <f>VLOOKUP(A1698,Tableau1[],3,0)&amp;""</f>
        <v>C.A.C.EN</v>
      </c>
      <c r="D1698" s="23">
        <f ca="1">SUMIF(OFFSET(ACHATS!$D$2,,,COUNTA(ACHATS!D:D),),A1698,OFFSET(ACHATS!$G$2,,,COUNTA(ACHATS!G:G),))</f>
        <v>0</v>
      </c>
      <c r="E1698" s="23">
        <f ca="1">SUMIF(OFFSET(VENTES!$D$2,,,COUNTA(VENTES!D:D),),A1698,OFFSET(VENTES!$G$2,,,COUNTA(VENTES!G:G),))</f>
        <v>0</v>
      </c>
      <c r="F1698" s="38"/>
      <c r="G1698" s="38"/>
      <c r="H1698" s="38"/>
    </row>
    <row r="1699" spans="1:8">
      <c r="A1699" s="24" t="str">
        <f>Listes!A1698</f>
        <v>5080150</v>
      </c>
      <c r="B1699" t="str">
        <f>VLOOKUP(A1699,Tableau1[],2,0)&amp;""</f>
        <v>ARMOIRE MADRID 5P CL TEAK PROMO FIN13/9490-50%</v>
      </c>
      <c r="C1699" t="str">
        <f>VLOOKUP(A1699,Tableau1[],3,0)&amp;""</f>
        <v>C.A.C.AD</v>
      </c>
      <c r="D1699" s="23">
        <f ca="1">SUMIF(OFFSET(ACHATS!$D$2,,,COUNTA(ACHATS!D:D),),A1699,OFFSET(ACHATS!$G$2,,,COUNTA(ACHATS!G:G),))</f>
        <v>0</v>
      </c>
      <c r="E1699" s="23">
        <f ca="1">SUMIF(OFFSET(VENTES!$D$2,,,COUNTA(VENTES!D:D),),A1699,OFFSET(VENTES!$G$2,,,COUNTA(VENTES!G:G),))</f>
        <v>0</v>
      </c>
      <c r="F1699" s="38"/>
      <c r="G1699" s="38"/>
      <c r="H1699" s="38"/>
    </row>
    <row r="1700" spans="1:8">
      <c r="A1700" s="24" t="str">
        <f>Listes!A1699</f>
        <v>5080230</v>
      </c>
      <c r="B1700" t="str">
        <f>VLOOKUP(A1700,Tableau1[],2,0)&amp;""</f>
        <v>ARMOIRE  RAINBOW 2P CL HETRE/BORDEAU 98X211X60 MEGA PROMO ISTIKBAL2014</v>
      </c>
      <c r="C1700" t="str">
        <f>VLOOKUP(A1700,Tableau1[],3,0)&amp;""</f>
        <v>C.A.C.EN</v>
      </c>
      <c r="D1700" s="23">
        <f ca="1">SUMIF(OFFSET(ACHATS!$D$2,,,COUNTA(ACHATS!D:D),),A1700,OFFSET(ACHATS!$G$2,,,COUNTA(ACHATS!G:G),))</f>
        <v>0</v>
      </c>
      <c r="E1700" s="23">
        <f ca="1">SUMIF(OFFSET(VENTES!$D$2,,,COUNTA(VENTES!D:D),),A1700,OFFSET(VENTES!$G$2,,,COUNTA(VENTES!G:G),))</f>
        <v>0</v>
      </c>
      <c r="F1700" s="38"/>
      <c r="G1700" s="38"/>
      <c r="H1700" s="38"/>
    </row>
    <row r="1701" spans="1:8">
      <c r="A1701" s="24" t="str">
        <f>Listes!A1700</f>
        <v>5080231</v>
      </c>
      <c r="B1701" t="str">
        <f>VLOOKUP(A1701,Tableau1[],2,0)&amp;""</f>
        <v>ARMOIRE MONACO 5P CL WENGE/ZEBRANO PROMO FIN13/9900-50%</v>
      </c>
      <c r="C1701" t="str">
        <f>VLOOKUP(A1701,Tableau1[],3,0)&amp;""</f>
        <v>C.A.C.AD</v>
      </c>
      <c r="D1701" s="23">
        <f ca="1">SUMIF(OFFSET(ACHATS!$D$2,,,COUNTA(ACHATS!D:D),),A1701,OFFSET(ACHATS!$G$2,,,COUNTA(ACHATS!G:G),))</f>
        <v>0</v>
      </c>
      <c r="E1701" s="23">
        <f ca="1">SUMIF(OFFSET(VENTES!$D$2,,,COUNTA(VENTES!D:D),),A1701,OFFSET(VENTES!$G$2,,,COUNTA(VENTES!G:G),))</f>
        <v>0</v>
      </c>
      <c r="F1701" s="38"/>
      <c r="G1701" s="38"/>
      <c r="H1701" s="38"/>
    </row>
    <row r="1702" spans="1:8">
      <c r="A1702" s="24" t="str">
        <f>Listes!A1701</f>
        <v>5080241</v>
      </c>
      <c r="B1702" t="str">
        <f>VLOOKUP(A1702,Tableau1[],2,0)&amp;""</f>
        <v>PRESENS CHAMBRE A COUCHER BEBE</v>
      </c>
      <c r="C1702" t="str">
        <f>VLOOKUP(A1702,Tableau1[],3,0)&amp;""</f>
        <v>C.A.C.EN</v>
      </c>
      <c r="D1702" s="23">
        <f ca="1">SUMIF(OFFSET(ACHATS!$D$2,,,COUNTA(ACHATS!D:D),),A1702,OFFSET(ACHATS!$G$2,,,COUNTA(ACHATS!G:G),))</f>
        <v>0</v>
      </c>
      <c r="E1702" s="23">
        <f ca="1">SUMIF(OFFSET(VENTES!$D$2,,,COUNTA(VENTES!D:D),),A1702,OFFSET(VENTES!$G$2,,,COUNTA(VENTES!G:G),))</f>
        <v>0</v>
      </c>
      <c r="F1702" s="38"/>
      <c r="G1702" s="38"/>
      <c r="H1702" s="38"/>
    </row>
    <row r="1703" spans="1:8">
      <c r="A1703" s="24" t="str">
        <f>Listes!A1702</f>
        <v>5080330</v>
      </c>
      <c r="B1703" t="str">
        <f>VLOOKUP(A1703,Tableau1[],2,0)&amp;""</f>
        <v>ARMOIRE RAINBOW 2P CL HETRE/VERT 98X211X60 MEGA PROMO ISTIKBAL2014</v>
      </c>
      <c r="C1703" t="str">
        <f>VLOOKUP(A1703,Tableau1[],3,0)&amp;""</f>
        <v>C.A.C.EN</v>
      </c>
      <c r="D1703" s="23">
        <f ca="1">SUMIF(OFFSET(ACHATS!$D$2,,,COUNTA(ACHATS!D:D),),A1703,OFFSET(ACHATS!$G$2,,,COUNTA(ACHATS!G:G),))</f>
        <v>0</v>
      </c>
      <c r="E1703" s="23">
        <f ca="1">SUMIF(OFFSET(VENTES!$D$2,,,COUNTA(VENTES!D:D),),A1703,OFFSET(VENTES!$G$2,,,COUNTA(VENTES!G:G),))</f>
        <v>0</v>
      </c>
      <c r="F1703" s="38"/>
      <c r="G1703" s="38"/>
      <c r="H1703" s="38"/>
    </row>
    <row r="1704" spans="1:8">
      <c r="A1704" s="24" t="str">
        <f>Listes!A1703</f>
        <v>5080331</v>
      </c>
      <c r="B1704" t="str">
        <f>VLOOKUP(A1704,Tableau1[],2,0)&amp;""</f>
        <v>CARMEN  ARMOIRE 4 PORTES CL WENGUE</v>
      </c>
      <c r="C1704" t="str">
        <f>VLOOKUP(A1704,Tableau1[],3,0)&amp;""</f>
        <v>C.A.C.AD</v>
      </c>
      <c r="D1704" s="23">
        <f ca="1">SUMIF(OFFSET(ACHATS!$D$2,,,COUNTA(ACHATS!D:D),),A1704,OFFSET(ACHATS!$G$2,,,COUNTA(ACHATS!G:G),))</f>
        <v>0</v>
      </c>
      <c r="E1704" s="23">
        <f ca="1">SUMIF(OFFSET(VENTES!$D$2,,,COUNTA(VENTES!D:D),),A1704,OFFSET(VENTES!$G$2,,,COUNTA(VENTES!G:G),))</f>
        <v>0</v>
      </c>
      <c r="F1704" s="38"/>
      <c r="G1704" s="38"/>
      <c r="H1704" s="38"/>
    </row>
    <row r="1705" spans="1:8">
      <c r="A1705" s="24" t="str">
        <f>Listes!A1704</f>
        <v>5080431</v>
      </c>
      <c r="B1705" t="str">
        <f>VLOOKUP(A1705,Tableau1[],2,0)&amp;""</f>
        <v>ARMOIR SAFRAN 5 PORTES CL WENGUE</v>
      </c>
      <c r="C1705" t="str">
        <f>VLOOKUP(A1705,Tableau1[],3,0)&amp;""</f>
        <v>C.A.C.AD</v>
      </c>
      <c r="D1705" s="23">
        <f ca="1">SUMIF(OFFSET(ACHATS!$D$2,,,COUNTA(ACHATS!D:D),),A1705,OFFSET(ACHATS!$G$2,,,COUNTA(ACHATS!G:G),))</f>
        <v>0</v>
      </c>
      <c r="E1705" s="23">
        <f ca="1">SUMIF(OFFSET(VENTES!$D$2,,,COUNTA(VENTES!D:D),),A1705,OFFSET(VENTES!$G$2,,,COUNTA(VENTES!G:G),))</f>
        <v>0</v>
      </c>
      <c r="F1705" s="38"/>
      <c r="G1705" s="38"/>
      <c r="H1705" s="38"/>
    </row>
    <row r="1706" spans="1:8">
      <c r="A1706" s="24" t="str">
        <f>Listes!A1705</f>
        <v>5080439</v>
      </c>
      <c r="B1706" t="str">
        <f>VLOOKUP(A1706,Tableau1[],2,0)&amp;""</f>
        <v>ARMOIRE BERGAMA 4P + 4TIR CL BRAOWN/HETRE</v>
      </c>
      <c r="C1706" t="str">
        <f>VLOOKUP(A1706,Tableau1[],3,0)&amp;""</f>
        <v>C.A.C.AD</v>
      </c>
      <c r="D1706" s="23">
        <f ca="1">SUMIF(OFFSET(ACHATS!$D$2,,,COUNTA(ACHATS!D:D),),A1706,OFFSET(ACHATS!$G$2,,,COUNTA(ACHATS!G:G),))</f>
        <v>0</v>
      </c>
      <c r="E1706" s="23">
        <f ca="1">SUMIF(OFFSET(VENTES!$D$2,,,COUNTA(VENTES!D:D),),A1706,OFFSET(VENTES!$G$2,,,COUNTA(VENTES!G:G),))</f>
        <v>0</v>
      </c>
      <c r="F1706" s="38"/>
      <c r="G1706" s="38"/>
      <c r="H1706" s="38"/>
    </row>
    <row r="1707" spans="1:8">
      <c r="A1707" s="24" t="str">
        <f>Listes!A1706</f>
        <v>5080531</v>
      </c>
      <c r="B1707" t="str">
        <f>VLOOKUP(A1707,Tableau1[],2,0)&amp;""</f>
        <v>ARMOIR VENEDIK 5 PORT CL WENGE 251X225X63</v>
      </c>
      <c r="C1707" t="str">
        <f>VLOOKUP(A1707,Tableau1[],3,0)&amp;""</f>
        <v>C.A.C.AD</v>
      </c>
      <c r="D1707" s="23">
        <f ca="1">SUMIF(OFFSET(ACHATS!$D$2,,,COUNTA(ACHATS!D:D),),A1707,OFFSET(ACHATS!$G$2,,,COUNTA(ACHATS!G:G),))</f>
        <v>0</v>
      </c>
      <c r="E1707" s="23">
        <f ca="1">SUMIF(OFFSET(VENTES!$D$2,,,COUNTA(VENTES!D:D),),A1707,OFFSET(VENTES!$G$2,,,COUNTA(VENTES!G:G),))</f>
        <v>0</v>
      </c>
      <c r="F1707" s="38"/>
      <c r="G1707" s="38"/>
      <c r="H1707" s="38"/>
    </row>
    <row r="1708" spans="1:8">
      <c r="A1708" s="24" t="str">
        <f>Listes!A1707</f>
        <v>5080542</v>
      </c>
      <c r="B1708" t="str">
        <f>VLOOKUP(A1708,Tableau1[],2,0)&amp;""</f>
        <v>ARMOIRE PUZZEL 3P CL VERT 134X62X203 MEGA PROMO ISTIKBAL2014</v>
      </c>
      <c r="C1708" t="str">
        <f>VLOOKUP(A1708,Tableau1[],3,0)&amp;""</f>
        <v>C.A.C.EN</v>
      </c>
      <c r="D1708" s="23">
        <f ca="1">SUMIF(OFFSET(ACHATS!$D$2,,,COUNTA(ACHATS!D:D),),A1708,OFFSET(ACHATS!$G$2,,,COUNTA(ACHATS!G:G),))</f>
        <v>0</v>
      </c>
      <c r="E1708" s="23">
        <f ca="1">SUMIF(OFFSET(VENTES!$D$2,,,COUNTA(VENTES!D:D),),A1708,OFFSET(VENTES!$G$2,,,COUNTA(VENTES!G:G),))</f>
        <v>0</v>
      </c>
      <c r="F1708" s="38"/>
      <c r="G1708" s="38"/>
      <c r="H1708" s="38"/>
    </row>
    <row r="1709" spans="1:8">
      <c r="A1709" s="24" t="str">
        <f>Listes!A1708</f>
        <v>5080543</v>
      </c>
      <c r="B1709" t="str">
        <f>VLOOKUP(A1709,Tableau1[],2,0)&amp;""</f>
        <v>KAREL  ARMOIR 3P CREM</v>
      </c>
      <c r="C1709" t="str">
        <f>VLOOKUP(A1709,Tableau1[],3,0)&amp;""</f>
        <v>C.A.C.EN</v>
      </c>
      <c r="D1709" s="23">
        <f ca="1">SUMIF(OFFSET(ACHATS!$D$2,,,COUNTA(ACHATS!D:D),),A1709,OFFSET(ACHATS!$G$2,,,COUNTA(ACHATS!G:G),))</f>
        <v>0</v>
      </c>
      <c r="E1709" s="23">
        <f ca="1">SUMIF(OFFSET(VENTES!$D$2,,,COUNTA(VENTES!D:D),),A1709,OFFSET(VENTES!$G$2,,,COUNTA(VENTES!G:G),))</f>
        <v>0</v>
      </c>
      <c r="F1709" s="38"/>
      <c r="G1709" s="38"/>
      <c r="H1709" s="38"/>
    </row>
    <row r="1710" spans="1:8">
      <c r="A1710" s="24" t="str">
        <f>Listes!A1709</f>
        <v>5080544</v>
      </c>
      <c r="B1710" t="str">
        <f>VLOOKUP(A1710,Tableau1[],2,0)&amp;""</f>
        <v>DIANA ARMOIRE COLISSE POUR ENFANT CL BALNC</v>
      </c>
      <c r="C1710" t="str">
        <f>VLOOKUP(A1710,Tableau1[],3,0)&amp;""</f>
        <v>C.A.C.EN</v>
      </c>
      <c r="D1710" s="23">
        <f ca="1">SUMIF(OFFSET(ACHATS!$D$2,,,COUNTA(ACHATS!D:D),),A1710,OFFSET(ACHATS!$G$2,,,COUNTA(ACHATS!G:G),))</f>
        <v>0</v>
      </c>
      <c r="E1710" s="23">
        <f ca="1">SUMIF(OFFSET(VENTES!$D$2,,,COUNTA(VENTES!D:D),),A1710,OFFSET(VENTES!$G$2,,,COUNTA(VENTES!G:G),))</f>
        <v>0</v>
      </c>
      <c r="F1710" s="38"/>
      <c r="G1710" s="38"/>
      <c r="H1710" s="38"/>
    </row>
    <row r="1711" spans="1:8">
      <c r="A1711" s="24" t="str">
        <f>Listes!A1710</f>
        <v>5080545</v>
      </c>
      <c r="B1711" t="str">
        <f>VLOOKUP(A1711,Tableau1[],2,0)&amp;""</f>
        <v>FUTURO ARMOIRE 2PORTES CL BLANC</v>
      </c>
      <c r="C1711" t="str">
        <f>VLOOKUP(A1711,Tableau1[],3,0)&amp;""</f>
        <v>C.A.C.EN</v>
      </c>
      <c r="D1711" s="23">
        <f ca="1">SUMIF(OFFSET(ACHATS!$D$2,,,COUNTA(ACHATS!D:D),),A1711,OFFSET(ACHATS!$G$2,,,COUNTA(ACHATS!G:G),))</f>
        <v>0</v>
      </c>
      <c r="E1711" s="23">
        <f ca="1">SUMIF(OFFSET(VENTES!$D$2,,,COUNTA(VENTES!D:D),),A1711,OFFSET(VENTES!$G$2,,,COUNTA(VENTES!G:G),))</f>
        <v>0</v>
      </c>
      <c r="F1711" s="38"/>
      <c r="G1711" s="38"/>
      <c r="H1711" s="38"/>
    </row>
    <row r="1712" spans="1:8">
      <c r="A1712" s="24" t="str">
        <f>Listes!A1711</f>
        <v>5080547</v>
      </c>
      <c r="B1712" t="str">
        <f>VLOOKUP(A1712,Tableau1[],2,0)&amp;""</f>
        <v>FUTURO ARMOIRE COLISSE CL BLANC</v>
      </c>
      <c r="C1712" t="str">
        <f>VLOOKUP(A1712,Tableau1[],3,0)&amp;""</f>
        <v>C.A.C.AD</v>
      </c>
      <c r="D1712" s="23">
        <f ca="1">SUMIF(OFFSET(ACHATS!$D$2,,,COUNTA(ACHATS!D:D),),A1712,OFFSET(ACHATS!$G$2,,,COUNTA(ACHATS!G:G),))</f>
        <v>0</v>
      </c>
      <c r="E1712" s="23">
        <f ca="1">SUMIF(OFFSET(VENTES!$D$2,,,COUNTA(VENTES!D:D),),A1712,OFFSET(VENTES!$G$2,,,COUNTA(VENTES!G:G),))</f>
        <v>0</v>
      </c>
      <c r="F1712" s="38"/>
      <c r="G1712" s="38"/>
      <c r="H1712" s="38"/>
    </row>
    <row r="1713" spans="1:8">
      <c r="A1713" s="24" t="str">
        <f>Listes!A1712</f>
        <v>5080615</v>
      </c>
      <c r="B1713" t="str">
        <f>VLOOKUP(A1713,Tableau1[],2,0)&amp;""</f>
        <v>ARMOIRE MIDAS 5 PORT CL CREME 239X222X65</v>
      </c>
      <c r="C1713" t="str">
        <f>VLOOKUP(A1713,Tableau1[],3,0)&amp;""</f>
        <v>C.A.C.AD</v>
      </c>
      <c r="D1713" s="23">
        <f ca="1">SUMIF(OFFSET(ACHATS!$D$2,,,COUNTA(ACHATS!D:D),),A1713,OFFSET(ACHATS!$G$2,,,COUNTA(ACHATS!G:G),))</f>
        <v>0</v>
      </c>
      <c r="E1713" s="23">
        <f ca="1">SUMIF(OFFSET(VENTES!$D$2,,,COUNTA(VENTES!D:D),),A1713,OFFSET(VENTES!$G$2,,,COUNTA(VENTES!G:G),))</f>
        <v>0</v>
      </c>
      <c r="F1713" s="38"/>
      <c r="G1713" s="38"/>
      <c r="H1713" s="38"/>
    </row>
    <row r="1714" spans="1:8">
      <c r="A1714" s="24" t="str">
        <f>Listes!A1713</f>
        <v>5080640</v>
      </c>
      <c r="B1714" t="str">
        <f>VLOOKUP(A1714,Tableau1[],2,0)&amp;""</f>
        <v>ARMOIRE MIDAS 5 P CL ANTIQUE 239X222X65</v>
      </c>
      <c r="C1714" t="str">
        <f>VLOOKUP(A1714,Tableau1[],3,0)&amp;""</f>
        <v>C.A.C.AD</v>
      </c>
      <c r="D1714" s="23">
        <f ca="1">SUMIF(OFFSET(ACHATS!$D$2,,,COUNTA(ACHATS!D:D),),A1714,OFFSET(ACHATS!$G$2,,,COUNTA(ACHATS!G:G),))</f>
        <v>0</v>
      </c>
      <c r="E1714" s="23">
        <f ca="1">SUMIF(OFFSET(VENTES!$D$2,,,COUNTA(VENTES!D:D),),A1714,OFFSET(VENTES!$G$2,,,COUNTA(VENTES!G:G),))</f>
        <v>0</v>
      </c>
      <c r="F1714" s="38"/>
      <c r="G1714" s="38"/>
      <c r="H1714" s="38"/>
    </row>
    <row r="1715" spans="1:8">
      <c r="A1715" s="24" t="str">
        <f>Listes!A1714</f>
        <v>5080642</v>
      </c>
      <c r="B1715" t="str">
        <f>VLOOKUP(A1715,Tableau1[],2,0)&amp;""</f>
        <v>ARMOIRE PUZZLE 2P CL VERT 91X62X203</v>
      </c>
      <c r="C1715" t="str">
        <f>VLOOKUP(A1715,Tableau1[],3,0)&amp;""</f>
        <v>C.A.C.EN</v>
      </c>
      <c r="D1715" s="23">
        <f ca="1">SUMIF(OFFSET(ACHATS!$D$2,,,COUNTA(ACHATS!D:D),),A1715,OFFSET(ACHATS!$G$2,,,COUNTA(ACHATS!G:G),))</f>
        <v>0</v>
      </c>
      <c r="E1715" s="23">
        <f ca="1">SUMIF(OFFSET(VENTES!$D$2,,,COUNTA(VENTES!D:D),),A1715,OFFSET(VENTES!$G$2,,,COUNTA(VENTES!G:G),))</f>
        <v>0</v>
      </c>
      <c r="F1715" s="38"/>
      <c r="G1715" s="38"/>
      <c r="H1715" s="38"/>
    </row>
    <row r="1716" spans="1:8">
      <c r="A1716" s="24" t="str">
        <f>Listes!A1715</f>
        <v>5080715</v>
      </c>
      <c r="B1716" t="str">
        <f>VLOOKUP(A1716,Tableau1[],2,0)&amp;""</f>
        <v>ARMOIR BALOON 3P+ 2 TIR CL CREME</v>
      </c>
      <c r="C1716" t="str">
        <f>VLOOKUP(A1716,Tableau1[],3,0)&amp;""</f>
        <v>C.A.C.EN</v>
      </c>
      <c r="D1716" s="23">
        <f ca="1">SUMIF(OFFSET(ACHATS!$D$2,,,COUNTA(ACHATS!D:D),),A1716,OFFSET(ACHATS!$G$2,,,COUNTA(ACHATS!G:G),))</f>
        <v>0</v>
      </c>
      <c r="E1716" s="23">
        <f ca="1">SUMIF(OFFSET(VENTES!$D$2,,,COUNTA(VENTES!D:D),),A1716,OFFSET(VENTES!$G$2,,,COUNTA(VENTES!G:G),))</f>
        <v>0</v>
      </c>
      <c r="F1716" s="38"/>
      <c r="G1716" s="38"/>
      <c r="H1716" s="38"/>
    </row>
    <row r="1717" spans="1:8">
      <c r="A1717" s="24" t="str">
        <f>Listes!A1716</f>
        <v>5080839</v>
      </c>
      <c r="B1717" t="str">
        <f>VLOOKUP(A1717,Tableau1[],2,0)&amp;""</f>
        <v>ARMOIRE LIMRA 5P CL BRAOWN  Liquidation HW</v>
      </c>
      <c r="C1717" t="str">
        <f>VLOOKUP(A1717,Tableau1[],3,0)&amp;""</f>
        <v>C.A.C.AD</v>
      </c>
      <c r="D1717" s="23">
        <f ca="1">SUMIF(OFFSET(ACHATS!$D$2,,,COUNTA(ACHATS!D:D),),A1717,OFFSET(ACHATS!$G$2,,,COUNTA(ACHATS!G:G),))</f>
        <v>0</v>
      </c>
      <c r="E1717" s="23">
        <f ca="1">SUMIF(OFFSET(VENTES!$D$2,,,COUNTA(VENTES!D:D),),A1717,OFFSET(VENTES!$G$2,,,COUNTA(VENTES!G:G),))</f>
        <v>0</v>
      </c>
      <c r="F1717" s="38"/>
      <c r="G1717" s="38"/>
      <c r="H1717" s="38"/>
    </row>
    <row r="1718" spans="1:8">
      <c r="A1718" s="24" t="str">
        <f>Listes!A1717</f>
        <v>5080941</v>
      </c>
      <c r="B1718" t="str">
        <f>VLOOKUP(A1718,Tableau1[],2,0)&amp;""</f>
        <v>ARMOIRE LOTUS 2PORTES CL CERISIER/CREME MEGA PROMO ISTIKBAL2014</v>
      </c>
      <c r="C1718" t="str">
        <f>VLOOKUP(A1718,Tableau1[],3,0)&amp;""</f>
        <v>C.A.C.EN</v>
      </c>
      <c r="D1718" s="23">
        <f ca="1">SUMIF(OFFSET(ACHATS!$D$2,,,COUNTA(ACHATS!D:D),),A1718,OFFSET(ACHATS!$G$2,,,COUNTA(ACHATS!G:G),))</f>
        <v>0</v>
      </c>
      <c r="E1718" s="23">
        <f ca="1">SUMIF(OFFSET(VENTES!$D$2,,,COUNTA(VENTES!D:D),),A1718,OFFSET(VENTES!$G$2,,,COUNTA(VENTES!G:G),))</f>
        <v>0</v>
      </c>
      <c r="F1718" s="38"/>
      <c r="G1718" s="38"/>
      <c r="H1718" s="38"/>
    </row>
    <row r="1719" spans="1:8">
      <c r="A1719" s="24" t="str">
        <f>Listes!A1718</f>
        <v>5081031</v>
      </c>
      <c r="B1719" t="str">
        <f>VLOOKUP(A1719,Tableau1[],2,0)&amp;""</f>
        <v>ARMOIRE JASMINE 5PORT/ 2TIROIRS WENGE CREME Liquidation HW</v>
      </c>
      <c r="C1719" t="str">
        <f>VLOOKUP(A1719,Tableau1[],3,0)&amp;""</f>
        <v>C.A.C.AD</v>
      </c>
      <c r="D1719" s="23">
        <f ca="1">SUMIF(OFFSET(ACHATS!$D$2,,,COUNTA(ACHATS!D:D),),A1719,OFFSET(ACHATS!$G$2,,,COUNTA(ACHATS!G:G),))</f>
        <v>0</v>
      </c>
      <c r="E1719" s="23">
        <f ca="1">SUMIF(OFFSET(VENTES!$D$2,,,COUNTA(VENTES!D:D),),A1719,OFFSET(VENTES!$G$2,,,COUNTA(VENTES!G:G),))</f>
        <v>0</v>
      </c>
      <c r="F1719" s="38"/>
      <c r="G1719" s="38"/>
      <c r="H1719" s="38"/>
    </row>
    <row r="1720" spans="1:8">
      <c r="A1720" s="24" t="str">
        <f>Listes!A1719</f>
        <v>5081142</v>
      </c>
      <c r="B1720" t="str">
        <f>VLOOKUP(A1720,Tableau1[],2,0)&amp;""</f>
        <v>ARMOIRE SMILEY 2PORTES CL VERT PROMO FIN13/4500-40%</v>
      </c>
      <c r="C1720" t="str">
        <f>VLOOKUP(A1720,Tableau1[],3,0)&amp;""</f>
        <v>C.A.C.EN</v>
      </c>
      <c r="D1720" s="23">
        <f ca="1">SUMIF(OFFSET(ACHATS!$D$2,,,COUNTA(ACHATS!D:D),),A1720,OFFSET(ACHATS!$G$2,,,COUNTA(ACHATS!G:G),))</f>
        <v>0</v>
      </c>
      <c r="E1720" s="23">
        <f ca="1">SUMIF(OFFSET(VENTES!$D$2,,,COUNTA(VENTES!D:D),),A1720,OFFSET(VENTES!$G$2,,,COUNTA(VENTES!G:G),))</f>
        <v>0</v>
      </c>
      <c r="F1720" s="38"/>
      <c r="G1720" s="38"/>
      <c r="H1720" s="38"/>
    </row>
    <row r="1721" spans="1:8">
      <c r="A1721" s="24" t="str">
        <f>Listes!A1720</f>
        <v>5081143</v>
      </c>
      <c r="B1721" t="str">
        <f>VLOOKUP(A1721,Tableau1[],2,0)&amp;""</f>
        <v>ARMOIRE SMILY 3PORTES CL ROSE/VERT  Liquidation HW</v>
      </c>
      <c r="C1721" t="str">
        <f>VLOOKUP(A1721,Tableau1[],3,0)&amp;""</f>
        <v>C.A.C.EN</v>
      </c>
      <c r="D1721" s="23">
        <f ca="1">SUMIF(OFFSET(ACHATS!$D$2,,,COUNTA(ACHATS!D:D),),A1721,OFFSET(ACHATS!$G$2,,,COUNTA(ACHATS!G:G),))</f>
        <v>0</v>
      </c>
      <c r="E1721" s="23">
        <f ca="1">SUMIF(OFFSET(VENTES!$D$2,,,COUNTA(VENTES!D:D),),A1721,OFFSET(VENTES!$G$2,,,COUNTA(VENTES!G:G),))</f>
        <v>0</v>
      </c>
      <c r="F1721" s="38"/>
      <c r="G1721" s="38"/>
      <c r="H1721" s="38"/>
    </row>
    <row r="1722" spans="1:8">
      <c r="A1722" s="24" t="str">
        <f>Listes!A1721</f>
        <v>5081144</v>
      </c>
      <c r="B1722" t="str">
        <f>VLOOKUP(A1722,Tableau1[],2,0)&amp;""</f>
        <v>ARMOIRE SMILY 2 PORTES CL ROSE</v>
      </c>
      <c r="C1722" t="str">
        <f>VLOOKUP(A1722,Tableau1[],3,0)&amp;""</f>
        <v>C.A.C.EN</v>
      </c>
      <c r="D1722" s="23">
        <f ca="1">SUMIF(OFFSET(ACHATS!$D$2,,,COUNTA(ACHATS!D:D),),A1722,OFFSET(ACHATS!$G$2,,,COUNTA(ACHATS!G:G),))</f>
        <v>0</v>
      </c>
      <c r="E1722" s="23">
        <f ca="1">SUMIF(OFFSET(VENTES!$D$2,,,COUNTA(VENTES!D:D),),A1722,OFFSET(VENTES!$G$2,,,COUNTA(VENTES!G:G),))</f>
        <v>0</v>
      </c>
      <c r="F1722" s="38"/>
      <c r="G1722" s="38"/>
      <c r="H1722" s="38"/>
    </row>
    <row r="1723" spans="1:8">
      <c r="A1723" s="24" t="str">
        <f>Listes!A1722</f>
        <v>5081239</v>
      </c>
      <c r="B1723" t="str">
        <f>VLOOKUP(A1723,Tableau1[],2,0)&amp;""</f>
        <v>ARMOIRE LOTUS 5 PORTES CL  BRAOWN</v>
      </c>
      <c r="C1723" t="str">
        <f>VLOOKUP(A1723,Tableau1[],3,0)&amp;""</f>
        <v>C.A.C.AD</v>
      </c>
      <c r="D1723" s="23">
        <f ca="1">SUMIF(OFFSET(ACHATS!$D$2,,,COUNTA(ACHATS!D:D),),A1723,OFFSET(ACHATS!$G$2,,,COUNTA(ACHATS!G:G),))</f>
        <v>0</v>
      </c>
      <c r="E1723" s="23">
        <f ca="1">SUMIF(OFFSET(VENTES!$D$2,,,COUNTA(VENTES!D:D),),A1723,OFFSET(VENTES!$G$2,,,COUNTA(VENTES!G:G),))</f>
        <v>0</v>
      </c>
      <c r="F1723" s="38"/>
      <c r="G1723" s="38"/>
      <c r="H1723" s="38"/>
    </row>
    <row r="1724" spans="1:8">
      <c r="A1724" s="24" t="str">
        <f>Listes!A1723</f>
        <v>5081241</v>
      </c>
      <c r="B1724" t="str">
        <f>VLOOKUP(A1724,Tableau1[],2,0)&amp;""</f>
        <v>ARMOIRE LOTUS 4PORTES CL CERISIER/CREME PROMO FIN13/5800-40%</v>
      </c>
      <c r="C1724" t="str">
        <f>VLOOKUP(A1724,Tableau1[],3,0)&amp;""</f>
        <v>C.A.C.AD</v>
      </c>
      <c r="D1724" s="23">
        <f ca="1">SUMIF(OFFSET(ACHATS!$D$2,,,COUNTA(ACHATS!D:D),),A1724,OFFSET(ACHATS!$G$2,,,COUNTA(ACHATS!G:G),))</f>
        <v>0</v>
      </c>
      <c r="E1724" s="23">
        <f ca="1">SUMIF(OFFSET(VENTES!$D$2,,,COUNTA(VENTES!D:D),),A1724,OFFSET(VENTES!$G$2,,,COUNTA(VENTES!G:G),))</f>
        <v>0</v>
      </c>
      <c r="F1724" s="38"/>
      <c r="G1724" s="38"/>
      <c r="H1724" s="38"/>
    </row>
    <row r="1725" spans="1:8">
      <c r="A1725" s="24" t="str">
        <f>Listes!A1724</f>
        <v>5081242</v>
      </c>
      <c r="B1725" t="str">
        <f>VLOOKUP(A1725,Tableau1[],2,0)&amp;""</f>
        <v>ARMOIRE SMILEY 3PORTES CL VERT</v>
      </c>
      <c r="C1725" t="str">
        <f>VLOOKUP(A1725,Tableau1[],3,0)&amp;""</f>
        <v>C.A.C.EN</v>
      </c>
      <c r="D1725" s="23">
        <f ca="1">SUMIF(OFFSET(ACHATS!$D$2,,,COUNTA(ACHATS!D:D),),A1725,OFFSET(ACHATS!$G$2,,,COUNTA(ACHATS!G:G),))</f>
        <v>0</v>
      </c>
      <c r="E1725" s="23">
        <f ca="1">SUMIF(OFFSET(VENTES!$D$2,,,COUNTA(VENTES!D:D),),A1725,OFFSET(VENTES!$G$2,,,COUNTA(VENTES!G:G),))</f>
        <v>0</v>
      </c>
      <c r="F1725" s="38"/>
      <c r="G1725" s="38"/>
      <c r="H1725" s="38"/>
    </row>
    <row r="1726" spans="1:8">
      <c r="A1726" s="24" t="str">
        <f>Listes!A1725</f>
        <v>5081344</v>
      </c>
      <c r="B1726" t="str">
        <f>VLOOKUP(A1726,Tableau1[],2,0)&amp;""</f>
        <v>ARMOIRE MELODY 2PORTES CL JAUNE Liquidation HW</v>
      </c>
      <c r="C1726" t="str">
        <f>VLOOKUP(A1726,Tableau1[],3,0)&amp;""</f>
        <v>C.A.C.EN</v>
      </c>
      <c r="D1726" s="23">
        <f ca="1">SUMIF(OFFSET(ACHATS!$D$2,,,COUNTA(ACHATS!D:D),),A1726,OFFSET(ACHATS!$G$2,,,COUNTA(ACHATS!G:G),))</f>
        <v>0</v>
      </c>
      <c r="E1726" s="23">
        <f ca="1">SUMIF(OFFSET(VENTES!$D$2,,,COUNTA(VENTES!D:D),),A1726,OFFSET(VENTES!$G$2,,,COUNTA(VENTES!G:G),))</f>
        <v>0</v>
      </c>
      <c r="F1726" s="38"/>
      <c r="G1726" s="38"/>
      <c r="H1726" s="38"/>
    </row>
    <row r="1727" spans="1:8">
      <c r="A1727" s="24" t="str">
        <f>Listes!A1726</f>
        <v>5081345</v>
      </c>
      <c r="B1727" t="str">
        <f>VLOOKUP(A1727,Tableau1[],2,0)&amp;""</f>
        <v>ARMOIRE MELODY 2PORTES CL ORANGE PROMO FIN13/1990-35%</v>
      </c>
      <c r="C1727" t="str">
        <f>VLOOKUP(A1727,Tableau1[],3,0)&amp;""</f>
        <v>C.A.C.EN</v>
      </c>
      <c r="D1727" s="23">
        <f ca="1">SUMIF(OFFSET(ACHATS!$D$2,,,COUNTA(ACHATS!D:D),),A1727,OFFSET(ACHATS!$G$2,,,COUNTA(ACHATS!G:G),))</f>
        <v>0</v>
      </c>
      <c r="E1727" s="23">
        <f ca="1">SUMIF(OFFSET(VENTES!$D$2,,,COUNTA(VENTES!D:D),),A1727,OFFSET(VENTES!$G$2,,,COUNTA(VENTES!G:G),))</f>
        <v>0</v>
      </c>
      <c r="F1727" s="38"/>
      <c r="G1727" s="38"/>
      <c r="H1727" s="38"/>
    </row>
    <row r="1728" spans="1:8">
      <c r="A1728" s="24" t="str">
        <f>Listes!A1727</f>
        <v>5081433</v>
      </c>
      <c r="B1728" t="str">
        <f>VLOOKUP(A1728,Tableau1[],2,0)&amp;""</f>
        <v>ARMOIRE """"MODIFY"""" 3 PORTES CL NOYER/CREME"""</v>
      </c>
      <c r="C1728" t="str">
        <f>VLOOKUP(A1728,Tableau1[],3,0)&amp;""</f>
        <v>C.A.C.EN</v>
      </c>
      <c r="D1728" s="23">
        <f ca="1">SUMIF(OFFSET(ACHATS!$D$2,,,COUNTA(ACHATS!D:D),),A1728,OFFSET(ACHATS!$G$2,,,COUNTA(ACHATS!G:G),))</f>
        <v>0</v>
      </c>
      <c r="E1728" s="23">
        <f ca="1">SUMIF(OFFSET(VENTES!$D$2,,,COUNTA(VENTES!D:D),),A1728,OFFSET(VENTES!$G$2,,,COUNTA(VENTES!G:G),))</f>
        <v>0</v>
      </c>
      <c r="F1728" s="38"/>
      <c r="G1728" s="38"/>
      <c r="H1728" s="38"/>
    </row>
    <row r="1729" spans="1:8">
      <c r="A1729" s="24" t="str">
        <f>Listes!A1728</f>
        <v>5081530</v>
      </c>
      <c r="B1729" t="str">
        <f>VLOOKUP(A1729,Tableau1[],2,0)&amp;""</f>
        <v>ARMOIRE RAINBOW 3P CL HETRE/BORDEAU 98X211X60 MEGA PROMO ISTIKBAL2014</v>
      </c>
      <c r="C1729" t="str">
        <f>VLOOKUP(A1729,Tableau1[],3,0)&amp;""</f>
        <v>C.A.C.EN</v>
      </c>
      <c r="D1729" s="23">
        <f ca="1">SUMIF(OFFSET(ACHATS!$D$2,,,COUNTA(ACHATS!D:D),),A1729,OFFSET(ACHATS!$G$2,,,COUNTA(ACHATS!G:G),))</f>
        <v>0</v>
      </c>
      <c r="E1729" s="23">
        <f ca="1">SUMIF(OFFSET(VENTES!$D$2,,,COUNTA(VENTES!D:D),),A1729,OFFSET(VENTES!$G$2,,,COUNTA(VENTES!G:G),))</f>
        <v>0</v>
      </c>
      <c r="F1729" s="38"/>
      <c r="G1729" s="38"/>
      <c r="H1729" s="38"/>
    </row>
    <row r="1730" spans="1:8">
      <c r="A1730" s="24" t="str">
        <f>Listes!A1729</f>
        <v>5081630</v>
      </c>
      <c r="B1730" t="str">
        <f>VLOOKUP(A1730,Tableau1[],2,0)&amp;""</f>
        <v>ARMOIRE RAINBOW 3P CL HETRE/VERT 98X211X60 MEGA PROMO ISTIKBAL2014</v>
      </c>
      <c r="C1730" t="str">
        <f>VLOOKUP(A1730,Tableau1[],3,0)&amp;""</f>
        <v>C.A.C.EN</v>
      </c>
      <c r="D1730" s="23">
        <f ca="1">SUMIF(OFFSET(ACHATS!$D$2,,,COUNTA(ACHATS!D:D),),A1730,OFFSET(ACHATS!$G$2,,,COUNTA(ACHATS!G:G),))</f>
        <v>0</v>
      </c>
      <c r="E1730" s="23">
        <f ca="1">SUMIF(OFFSET(VENTES!$D$2,,,COUNTA(VENTES!D:D),),A1730,OFFSET(VENTES!$G$2,,,COUNTA(VENTES!G:G),))</f>
        <v>0</v>
      </c>
      <c r="F1730" s="38"/>
      <c r="G1730" s="38"/>
      <c r="H1730" s="38"/>
    </row>
    <row r="1731" spans="1:8">
      <c r="A1731" s="24" t="str">
        <f>Listes!A1730</f>
        <v>5081639</v>
      </c>
      <c r="B1731" t="str">
        <f>VLOOKUP(A1731,Tableau1[],2,0)&amp;""</f>
        <v>ARMOIRE LOTUS 4PORTES  BRAOWN SIRENA MAUN MEGA PROMO ISTIKBAL2014</v>
      </c>
      <c r="C1731" t="str">
        <f>VLOOKUP(A1731,Tableau1[],3,0)&amp;""</f>
        <v>C.A.C.AD</v>
      </c>
      <c r="D1731" s="23">
        <f ca="1">SUMIF(OFFSET(ACHATS!$D$2,,,COUNTA(ACHATS!D:D),),A1731,OFFSET(ACHATS!$G$2,,,COUNTA(ACHATS!G:G),))</f>
        <v>0</v>
      </c>
      <c r="E1731" s="23">
        <f ca="1">SUMIF(OFFSET(VENTES!$D$2,,,COUNTA(VENTES!D:D),),A1731,OFFSET(VENTES!$G$2,,,COUNTA(VENTES!G:G),))</f>
        <v>0</v>
      </c>
      <c r="F1731" s="38"/>
      <c r="G1731" s="38"/>
      <c r="H1731" s="38"/>
    </row>
    <row r="1732" spans="1:8">
      <c r="A1732" s="24" t="str">
        <f>Listes!A1731</f>
        <v>5081739</v>
      </c>
      <c r="B1732" t="str">
        <f>VLOOKUP(A1732,Tableau1[],2,0)&amp;""</f>
        <v>ARMOIRE  ZEUGMA CL BRAOWN Liquidation HW</v>
      </c>
      <c r="C1732" t="str">
        <f>VLOOKUP(A1732,Tableau1[],3,0)&amp;""</f>
        <v>C.A.C.AD</v>
      </c>
      <c r="D1732" s="23">
        <f ca="1">SUMIF(OFFSET(ACHATS!$D$2,,,COUNTA(ACHATS!D:D),),A1732,OFFSET(ACHATS!$G$2,,,COUNTA(ACHATS!G:G),))</f>
        <v>0</v>
      </c>
      <c r="E1732" s="23">
        <f ca="1">SUMIF(OFFSET(VENTES!$D$2,,,COUNTA(VENTES!D:D),),A1732,OFFSET(VENTES!$G$2,,,COUNTA(VENTES!G:G),))</f>
        <v>0</v>
      </c>
      <c r="F1732" s="38"/>
      <c r="G1732" s="38"/>
      <c r="H1732" s="38"/>
    </row>
    <row r="1733" spans="1:8">
      <c r="A1733" s="24" t="str">
        <f>Listes!A1732</f>
        <v>5081833</v>
      </c>
      <c r="B1733" t="str">
        <f>VLOOKUP(A1733,Tableau1[],2,0)&amp;""</f>
        <v>ARMOIR PLAZA 6PORTES  CL NOYER</v>
      </c>
      <c r="C1733" t="str">
        <f>VLOOKUP(A1733,Tableau1[],3,0)&amp;""</f>
        <v>C.A.C.AD</v>
      </c>
      <c r="D1733" s="23">
        <f ca="1">SUMIF(OFFSET(ACHATS!$D$2,,,COUNTA(ACHATS!D:D),),A1733,OFFSET(ACHATS!$G$2,,,COUNTA(ACHATS!G:G),))</f>
        <v>0</v>
      </c>
      <c r="E1733" s="23">
        <f ca="1">SUMIF(OFFSET(VENTES!$D$2,,,COUNTA(VENTES!D:D),),A1733,OFFSET(VENTES!$G$2,,,COUNTA(VENTES!G:G),))</f>
        <v>0</v>
      </c>
      <c r="F1733" s="38"/>
      <c r="G1733" s="38"/>
      <c r="H1733" s="38"/>
    </row>
    <row r="1734" spans="1:8">
      <c r="A1734" s="24" t="str">
        <f>Listes!A1733</f>
        <v>5081941</v>
      </c>
      <c r="B1734" t="str">
        <f>VLOOKUP(A1734,Tableau1[],2,0)&amp;""</f>
        <v>ARMOIRE LOTUS 3PORTES CL CERISIER/CREME</v>
      </c>
      <c r="C1734" t="str">
        <f>VLOOKUP(A1734,Tableau1[],3,0)&amp;""</f>
        <v>C.A.C.EN</v>
      </c>
      <c r="D1734" s="23">
        <f ca="1">SUMIF(OFFSET(ACHATS!$D$2,,,COUNTA(ACHATS!D:D),),A1734,OFFSET(ACHATS!$G$2,,,COUNTA(ACHATS!G:G),))</f>
        <v>0</v>
      </c>
      <c r="E1734" s="23">
        <f ca="1">SUMIF(OFFSET(VENTES!$D$2,,,COUNTA(VENTES!D:D),),A1734,OFFSET(VENTES!$G$2,,,COUNTA(VENTES!G:G),))</f>
        <v>0</v>
      </c>
      <c r="F1734" s="38"/>
      <c r="G1734" s="38"/>
      <c r="H1734" s="38"/>
    </row>
    <row r="1735" spans="1:8">
      <c r="A1735" s="24" t="str">
        <f>Listes!A1734</f>
        <v>5081942</v>
      </c>
      <c r="B1735" t="str">
        <f>VLOOKUP(A1735,Tableau1[],2,0)&amp;""</f>
        <v>LOTUS ARMOIRE 5 PORTE SIRENA MAUN</v>
      </c>
      <c r="C1735" t="str">
        <f>VLOOKUP(A1735,Tableau1[],3,0)&amp;""</f>
        <v>C.A.C.AD</v>
      </c>
      <c r="D1735" s="23">
        <f ca="1">SUMIF(OFFSET(ACHATS!$D$2,,,COUNTA(ACHATS!D:D),),A1735,OFFSET(ACHATS!$G$2,,,COUNTA(ACHATS!G:G),))</f>
        <v>0</v>
      </c>
      <c r="E1735" s="23">
        <f ca="1">SUMIF(OFFSET(VENTES!$D$2,,,COUNTA(VENTES!D:D),),A1735,OFFSET(VENTES!$G$2,,,COUNTA(VENTES!G:G),))</f>
        <v>0</v>
      </c>
      <c r="F1735" s="38"/>
      <c r="G1735" s="38"/>
      <c r="H1735" s="38"/>
    </row>
    <row r="1736" spans="1:8">
      <c r="A1736" s="24" t="str">
        <f>Listes!A1735</f>
        <v>5082031</v>
      </c>
      <c r="B1736" t="str">
        <f>VLOOKUP(A1736,Tableau1[],2,0)&amp;""</f>
        <v>ARMOIRE DIANA 6 PORTES CL WENGUE</v>
      </c>
      <c r="C1736" t="str">
        <f>VLOOKUP(A1736,Tableau1[],3,0)&amp;""</f>
        <v>C.A.C.AD</v>
      </c>
      <c r="D1736" s="23">
        <f ca="1">SUMIF(OFFSET(ACHATS!$D$2,,,COUNTA(ACHATS!D:D),),A1736,OFFSET(ACHATS!$G$2,,,COUNTA(ACHATS!G:G),))</f>
        <v>0</v>
      </c>
      <c r="E1736" s="23">
        <f ca="1">SUMIF(OFFSET(VENTES!$D$2,,,COUNTA(VENTES!D:D),),A1736,OFFSET(VENTES!$G$2,,,COUNTA(VENTES!G:G),))</f>
        <v>0</v>
      </c>
      <c r="F1736" s="38"/>
      <c r="G1736" s="38"/>
      <c r="H1736" s="38"/>
    </row>
    <row r="1737" spans="1:8">
      <c r="A1737" s="24" t="str">
        <f>Listes!A1736</f>
        <v>5082032</v>
      </c>
      <c r="B1737" t="str">
        <f>VLOOKUP(A1737,Tableau1[],2,0)&amp;""</f>
        <v>DIANA ARMOIRE COULISSE CL BLANC /NOIR</v>
      </c>
      <c r="C1737" t="str">
        <f>VLOOKUP(A1737,Tableau1[],3,0)&amp;""</f>
        <v>C.A.C.AD</v>
      </c>
      <c r="D1737" s="23">
        <f ca="1">SUMIF(OFFSET(ACHATS!$D$2,,,COUNTA(ACHATS!D:D),),A1737,OFFSET(ACHATS!$G$2,,,COUNTA(ACHATS!G:G),))</f>
        <v>0</v>
      </c>
      <c r="E1737" s="23">
        <f ca="1">SUMIF(OFFSET(VENTES!$D$2,,,COUNTA(VENTES!D:D),),A1737,OFFSET(VENTES!$G$2,,,COUNTA(VENTES!G:G),))</f>
        <v>0</v>
      </c>
      <c r="F1737" s="38"/>
      <c r="G1737" s="38"/>
      <c r="H1737" s="38"/>
    </row>
    <row r="1738" spans="1:8">
      <c r="A1738" s="24" t="str">
        <f>Listes!A1737</f>
        <v>5082033</v>
      </c>
      <c r="B1738" t="str">
        <f>VLOOKUP(A1738,Tableau1[],2,0)&amp;""</f>
        <v>ARMOIRE SENKRON 5PORTES CL NOYER (1+2+3+2+4+6/11+4+9+12/12+1+9+/8]  L</v>
      </c>
      <c r="C1738" t="str">
        <f>VLOOKUP(A1738,Tableau1[],3,0)&amp;""</f>
        <v>C.A.C.AD</v>
      </c>
      <c r="D1738" s="23">
        <f ca="1">SUMIF(OFFSET(ACHATS!$D$2,,,COUNTA(ACHATS!D:D),),A1738,OFFSET(ACHATS!$G$2,,,COUNTA(ACHATS!G:G),))</f>
        <v>0</v>
      </c>
      <c r="E1738" s="23">
        <f ca="1">SUMIF(OFFSET(VENTES!$D$2,,,COUNTA(VENTES!D:D),),A1738,OFFSET(VENTES!$G$2,,,COUNTA(VENTES!G:G),))</f>
        <v>0</v>
      </c>
      <c r="F1738" s="38"/>
      <c r="G1738" s="38"/>
      <c r="H1738" s="38"/>
    </row>
    <row r="1739" spans="1:8">
      <c r="A1739" s="24" t="str">
        <f>Listes!A1738</f>
        <v>5082115</v>
      </c>
      <c r="B1739" t="str">
        <f>VLOOKUP(A1739,Tableau1[],2,0)&amp;""</f>
        <v>ARMOIRE BALOON</v>
      </c>
      <c r="C1739" t="str">
        <f>VLOOKUP(A1739,Tableau1[],3,0)&amp;""</f>
        <v>C.A.C.AD</v>
      </c>
      <c r="D1739" s="23">
        <f ca="1">SUMIF(OFFSET(ACHATS!$D$2,,,COUNTA(ACHATS!D:D),),A1739,OFFSET(ACHATS!$G$2,,,COUNTA(ACHATS!G:G),))</f>
        <v>0</v>
      </c>
      <c r="E1739" s="23">
        <f ca="1">SUMIF(OFFSET(VENTES!$D$2,,,COUNTA(VENTES!D:D),),A1739,OFFSET(VENTES!$G$2,,,COUNTA(VENTES!G:G),))</f>
        <v>0</v>
      </c>
      <c r="F1739" s="38"/>
      <c r="G1739" s="38"/>
      <c r="H1739" s="38"/>
    </row>
    <row r="1740" spans="1:8">
      <c r="A1740" s="24" t="str">
        <f>Listes!A1739</f>
        <v>5082131</v>
      </c>
      <c r="B1740" t="str">
        <f>VLOOKUP(A1740,Tableau1[],2,0)&amp;""</f>
        <v>ARMOIRE DIANA COULISSE CL WENGUE</v>
      </c>
      <c r="C1740" t="str">
        <f>VLOOKUP(A1740,Tableau1[],3,0)&amp;""</f>
        <v>C.A.C.AD</v>
      </c>
      <c r="D1740" s="23">
        <f ca="1">SUMIF(OFFSET(ACHATS!$D$2,,,COUNTA(ACHATS!D:D),),A1740,OFFSET(ACHATS!$G$2,,,COUNTA(ACHATS!G:G),))</f>
        <v>0</v>
      </c>
      <c r="E1740" s="23">
        <f ca="1">SUMIF(OFFSET(VENTES!$D$2,,,COUNTA(VENTES!D:D),),A1740,OFFSET(VENTES!$G$2,,,COUNTA(VENTES!G:G),))</f>
        <v>0</v>
      </c>
      <c r="F1740" s="38"/>
      <c r="G1740" s="38"/>
      <c r="H1740" s="38"/>
    </row>
    <row r="1741" spans="1:8">
      <c r="A1741" s="24" t="str">
        <f>Listes!A1740</f>
        <v>5082133</v>
      </c>
      <c r="B1741" t="str">
        <f>VLOOKUP(A1741,Tableau1[],2,0)&amp;""</f>
        <v>ARMOIRE SENKRON 6PORTES CL NOYER  Liquidation HW</v>
      </c>
      <c r="C1741" t="str">
        <f>VLOOKUP(A1741,Tableau1[],3,0)&amp;""</f>
        <v>C.A.C.AD</v>
      </c>
      <c r="D1741" s="23">
        <f ca="1">SUMIF(OFFSET(ACHATS!$D$2,,,COUNTA(ACHATS!D:D),),A1741,OFFSET(ACHATS!$G$2,,,COUNTA(ACHATS!G:G),))</f>
        <v>0</v>
      </c>
      <c r="E1741" s="23">
        <f ca="1">SUMIF(OFFSET(VENTES!$D$2,,,COUNTA(VENTES!D:D),),A1741,OFFSET(VENTES!$G$2,,,COUNTA(VENTES!G:G),))</f>
        <v>0</v>
      </c>
      <c r="F1741" s="38"/>
      <c r="G1741" s="38"/>
      <c r="H1741" s="38"/>
    </row>
    <row r="1742" spans="1:8">
      <c r="A1742" s="24" t="str">
        <f>Listes!A1741</f>
        <v>5082231</v>
      </c>
      <c r="B1742" t="str">
        <f>VLOOKUP(A1742,Tableau1[],2,0)&amp;""</f>
        <v>VERA ARMOIRE 6PORTES</v>
      </c>
      <c r="C1742" t="str">
        <f>VLOOKUP(A1742,Tableau1[],3,0)&amp;""</f>
        <v>C.A.C.AD</v>
      </c>
      <c r="D1742" s="23">
        <f ca="1">SUMIF(OFFSET(ACHATS!$D$2,,,COUNTA(ACHATS!D:D),),A1742,OFFSET(ACHATS!$G$2,,,COUNTA(ACHATS!G:G),))</f>
        <v>0</v>
      </c>
      <c r="E1742" s="23">
        <f ca="1">SUMIF(OFFSET(VENTES!$D$2,,,COUNTA(VENTES!D:D),),A1742,OFFSET(VENTES!$G$2,,,COUNTA(VENTES!G:G),))</f>
        <v>0</v>
      </c>
      <c r="F1742" s="38"/>
      <c r="G1742" s="38"/>
      <c r="H1742" s="38"/>
    </row>
    <row r="1743" spans="1:8">
      <c r="A1743" s="24" t="str">
        <f>Listes!A1742</f>
        <v>5082245</v>
      </c>
      <c r="B1743" t="str">
        <f>VLOOKUP(A1743,Tableau1[],2,0)&amp;""</f>
        <v>ARMOIRE OSCAR 2PORTES 906X674X2004 CL ORANGEMEGA PROMO ISTIKBAL2014</v>
      </c>
      <c r="C1743" t="str">
        <f>VLOOKUP(A1743,Tableau1[],3,0)&amp;""</f>
        <v>C.A.C.EN</v>
      </c>
      <c r="D1743" s="23">
        <f ca="1">SUMIF(OFFSET(ACHATS!$D$2,,,COUNTA(ACHATS!D:D),),A1743,OFFSET(ACHATS!$G$2,,,COUNTA(ACHATS!G:G),))</f>
        <v>0</v>
      </c>
      <c r="E1743" s="23">
        <f ca="1">SUMIF(OFFSET(VENTES!$D$2,,,COUNTA(VENTES!D:D),),A1743,OFFSET(VENTES!$G$2,,,COUNTA(VENTES!G:G),))</f>
        <v>0</v>
      </c>
      <c r="F1743" s="38"/>
      <c r="G1743" s="38"/>
      <c r="H1743" s="38"/>
    </row>
    <row r="1744" spans="1:8">
      <c r="A1744" s="24" t="str">
        <f>Listes!A1743</f>
        <v>5082345</v>
      </c>
      <c r="B1744" t="str">
        <f>VLOOKUP(A1744,Tableau1[],2,0)&amp;""</f>
        <v>ARMOIRE OSCAR 3PORTES 1356X674X2004 CL ORANGE MEGA PROMO ISTIKBAL2014</v>
      </c>
      <c r="C1744" t="str">
        <f>VLOOKUP(A1744,Tableau1[],3,0)&amp;""</f>
        <v>C.A.C.EN</v>
      </c>
      <c r="D1744" s="23">
        <f ca="1">SUMIF(OFFSET(ACHATS!$D$2,,,COUNTA(ACHATS!D:D),),A1744,OFFSET(ACHATS!$G$2,,,COUNTA(ACHATS!G:G),))</f>
        <v>0</v>
      </c>
      <c r="E1744" s="23">
        <f ca="1">SUMIF(OFFSET(VENTES!$D$2,,,COUNTA(VENTES!D:D),),A1744,OFFSET(VENTES!$G$2,,,COUNTA(VENTES!G:G),))</f>
        <v>0</v>
      </c>
      <c r="F1744" s="38"/>
      <c r="G1744" s="38"/>
      <c r="H1744" s="38"/>
    </row>
    <row r="1745" spans="1:8">
      <c r="A1745" s="24" t="str">
        <f>Listes!A1744</f>
        <v>5082433</v>
      </c>
      <c r="B1745" t="str">
        <f>VLOOKUP(A1745,Tableau1[],2,0)&amp;""</f>
        <v>ARMOIRE DELTA 4PORTES 212.3X61X181.8 CL NOYER MEGA PROMO ISTIKBAL2014</v>
      </c>
      <c r="C1745" t="str">
        <f>VLOOKUP(A1745,Tableau1[],3,0)&amp;""</f>
        <v>C.A.C.AD</v>
      </c>
      <c r="D1745" s="23">
        <f ca="1">SUMIF(OFFSET(ACHATS!$D$2,,,COUNTA(ACHATS!D:D),),A1745,OFFSET(ACHATS!$G$2,,,COUNTA(ACHATS!G:G),))</f>
        <v>0</v>
      </c>
      <c r="E1745" s="23">
        <f ca="1">SUMIF(OFFSET(VENTES!$D$2,,,COUNTA(VENTES!D:D),),A1745,OFFSET(VENTES!$G$2,,,COUNTA(VENTES!G:G),))</f>
        <v>0</v>
      </c>
      <c r="F1745" s="38"/>
      <c r="G1745" s="38"/>
      <c r="H1745" s="38"/>
    </row>
    <row r="1746" spans="1:8">
      <c r="A1746" s="24" t="str">
        <f>Listes!A1745</f>
        <v>5082531</v>
      </c>
      <c r="B1746" t="str">
        <f>VLOOKUP(A1746,Tableau1[],2,0)&amp;""</f>
        <v>ARMOIRE DIVA 4PORTES 195X65.8X210 CL WENGUE</v>
      </c>
      <c r="C1746" t="str">
        <f>VLOOKUP(A1746,Tableau1[],3,0)&amp;""</f>
        <v>C.A.C.AD</v>
      </c>
      <c r="D1746" s="23">
        <f ca="1">SUMIF(OFFSET(ACHATS!$D$2,,,COUNTA(ACHATS!D:D),),A1746,OFFSET(ACHATS!$G$2,,,COUNTA(ACHATS!G:G),))</f>
        <v>0</v>
      </c>
      <c r="E1746" s="23">
        <f ca="1">SUMIF(OFFSET(VENTES!$D$2,,,COUNTA(VENTES!D:D),),A1746,OFFSET(VENTES!$G$2,,,COUNTA(VENTES!G:G),))</f>
        <v>0</v>
      </c>
      <c r="F1746" s="38"/>
      <c r="G1746" s="38"/>
      <c r="H1746" s="38"/>
    </row>
    <row r="1747" spans="1:8">
      <c r="A1747" s="24" t="str">
        <f>Listes!A1746</f>
        <v>5082533</v>
      </c>
      <c r="B1747" t="str">
        <f>VLOOKUP(A1747,Tableau1[],2,0)&amp;""</f>
        <v>ARMOIRE DELTA  5 PORTES CL NOYER</v>
      </c>
      <c r="C1747" t="str">
        <f>VLOOKUP(A1747,Tableau1[],3,0)&amp;""</f>
        <v>C.A.C.AD</v>
      </c>
      <c r="D1747" s="23">
        <f ca="1">SUMIF(OFFSET(ACHATS!$D$2,,,COUNTA(ACHATS!D:D),),A1747,OFFSET(ACHATS!$G$2,,,COUNTA(ACHATS!G:G),))</f>
        <v>0</v>
      </c>
      <c r="E1747" s="23">
        <f ca="1">SUMIF(OFFSET(VENTES!$D$2,,,COUNTA(VENTES!D:D),),A1747,OFFSET(VENTES!$G$2,,,COUNTA(VENTES!G:G),))</f>
        <v>0</v>
      </c>
      <c r="F1747" s="38"/>
      <c r="G1747" s="38"/>
      <c r="H1747" s="38"/>
    </row>
    <row r="1748" spans="1:8">
      <c r="A1748" s="24" t="str">
        <f>Listes!A1747</f>
        <v>5082631</v>
      </c>
      <c r="B1748" t="str">
        <f>VLOOKUP(A1748,Tableau1[],2,0)&amp;""</f>
        <v>VERA ARMOIRE 3PORTE CL WENGUE</v>
      </c>
      <c r="C1748" t="str">
        <f>VLOOKUP(A1748,Tableau1[],3,0)&amp;""</f>
        <v>C.A.C.EN</v>
      </c>
      <c r="D1748" s="23">
        <f ca="1">SUMIF(OFFSET(ACHATS!$D$2,,,COUNTA(ACHATS!D:D),),A1748,OFFSET(ACHATS!$G$2,,,COUNTA(ACHATS!G:G),))</f>
        <v>0</v>
      </c>
      <c r="E1748" s="23">
        <f ca="1">SUMIF(OFFSET(VENTES!$D$2,,,COUNTA(VENTES!D:D),),A1748,OFFSET(VENTES!$G$2,,,COUNTA(VENTES!G:G),))</f>
        <v>0</v>
      </c>
      <c r="F1748" s="38"/>
      <c r="G1748" s="38"/>
      <c r="H1748" s="38"/>
    </row>
    <row r="1749" spans="1:8">
      <c r="A1749" s="24" t="str">
        <f>Listes!A1748</f>
        <v>5082632</v>
      </c>
      <c r="B1749" t="str">
        <f>VLOOKUP(A1749,Tableau1[],2,0)&amp;""</f>
        <v>KAREL ARMOIRE 5 PORTES</v>
      </c>
      <c r="C1749" t="str">
        <f>VLOOKUP(A1749,Tableau1[],3,0)&amp;""</f>
        <v>C.A.C.AD</v>
      </c>
      <c r="D1749" s="23">
        <f ca="1">SUMIF(OFFSET(ACHATS!$D$2,,,COUNTA(ACHATS!D:D),),A1749,OFFSET(ACHATS!$G$2,,,COUNTA(ACHATS!G:G),))</f>
        <v>0</v>
      </c>
      <c r="E1749" s="23">
        <f ca="1">SUMIF(OFFSET(VENTES!$D$2,,,COUNTA(VENTES!D:D),),A1749,OFFSET(VENTES!$G$2,,,COUNTA(VENTES!G:G),))</f>
        <v>0</v>
      </c>
      <c r="F1749" s="38"/>
      <c r="G1749" s="38"/>
      <c r="H1749" s="38"/>
    </row>
    <row r="1750" spans="1:8">
      <c r="A1750" s="24" t="str">
        <f>Listes!A1749</f>
        <v>5082633</v>
      </c>
      <c r="B1750" t="str">
        <f>VLOOKUP(A1750,Tableau1[],2,0)&amp;""</f>
        <v>KAREL  ARMOIRE 4P CL WENGUE/CREME</v>
      </c>
      <c r="C1750" t="str">
        <f>VLOOKUP(A1750,Tableau1[],3,0)&amp;""</f>
        <v>C.A.C.AD</v>
      </c>
      <c r="D1750" s="23">
        <f ca="1">SUMIF(OFFSET(ACHATS!$D$2,,,COUNTA(ACHATS!D:D),),A1750,OFFSET(ACHATS!$G$2,,,COUNTA(ACHATS!G:G),))</f>
        <v>0</v>
      </c>
      <c r="E1750" s="23">
        <f ca="1">SUMIF(OFFSET(VENTES!$D$2,,,COUNTA(VENTES!D:D),),A1750,OFFSET(VENTES!$G$2,,,COUNTA(VENTES!G:G),))</f>
        <v>0</v>
      </c>
      <c r="F1750" s="38"/>
      <c r="G1750" s="38"/>
      <c r="H1750" s="38"/>
    </row>
    <row r="1751" spans="1:8">
      <c r="A1751" s="24" t="str">
        <f>Listes!A1750</f>
        <v>5082637</v>
      </c>
      <c r="B1751" t="str">
        <f>VLOOKUP(A1751,Tableau1[],2,0)&amp;""</f>
        <v>ENJOY ARMOIRE 3 PORTS MEGA PROMO ISTIKBAL2014</v>
      </c>
      <c r="C1751" t="str">
        <f>VLOOKUP(A1751,Tableau1[],3,0)&amp;""</f>
        <v>C.A.C.EN</v>
      </c>
      <c r="D1751" s="23">
        <f ca="1">SUMIF(OFFSET(ACHATS!$D$2,,,COUNTA(ACHATS!D:D),),A1751,OFFSET(ACHATS!$G$2,,,COUNTA(ACHATS!G:G),))</f>
        <v>0</v>
      </c>
      <c r="E1751" s="23">
        <f ca="1">SUMIF(OFFSET(VENTES!$D$2,,,COUNTA(VENTES!D:D),),A1751,OFFSET(VENTES!$G$2,,,COUNTA(VENTES!G:G),))</f>
        <v>0</v>
      </c>
      <c r="F1751" s="38"/>
      <c r="G1751" s="38"/>
      <c r="H1751" s="38"/>
    </row>
    <row r="1752" spans="1:8">
      <c r="A1752" s="24" t="str">
        <f>Listes!A1751</f>
        <v>5082646</v>
      </c>
      <c r="B1752" t="str">
        <f>VLOOKUP(A1752,Tableau1[],2,0)&amp;""</f>
        <v>KARISMA ARMOIRE 5 PORTES</v>
      </c>
      <c r="C1752" t="str">
        <f>VLOOKUP(A1752,Tableau1[],3,0)&amp;""</f>
        <v>C.A.C.AD</v>
      </c>
      <c r="D1752" s="23">
        <f ca="1">SUMIF(OFFSET(ACHATS!$D$2,,,COUNTA(ACHATS!D:D),),A1752,OFFSET(ACHATS!$G$2,,,COUNTA(ACHATS!G:G),))</f>
        <v>0</v>
      </c>
      <c r="E1752" s="23">
        <f ca="1">SUMIF(OFFSET(VENTES!$D$2,,,COUNTA(VENTES!D:D),),A1752,OFFSET(VENTES!$G$2,,,COUNTA(VENTES!G:G),))</f>
        <v>0</v>
      </c>
      <c r="F1752" s="38"/>
      <c r="G1752" s="38"/>
      <c r="H1752" s="38"/>
    </row>
    <row r="1753" spans="1:8">
      <c r="A1753" s="24" t="str">
        <f>Listes!A1752</f>
        <v>5082731</v>
      </c>
      <c r="B1753" t="str">
        <f>VLOOKUP(A1753,Tableau1[],2,0)&amp;""</f>
        <v>VERA ARMOIRE COLISSE</v>
      </c>
      <c r="C1753" t="str">
        <f>VLOOKUP(A1753,Tableau1[],3,0)&amp;""</f>
        <v>C.A.C.AD</v>
      </c>
      <c r="D1753" s="23">
        <f ca="1">SUMIF(OFFSET(ACHATS!$D$2,,,COUNTA(ACHATS!D:D),),A1753,OFFSET(ACHATS!$G$2,,,COUNTA(ACHATS!G:G),))</f>
        <v>0</v>
      </c>
      <c r="E1753" s="23">
        <f ca="1">SUMIF(OFFSET(VENTES!$D$2,,,COUNTA(VENTES!D:D),),A1753,OFFSET(VENTES!$G$2,,,COUNTA(VENTES!G:G),))</f>
        <v>0</v>
      </c>
      <c r="F1753" s="38"/>
      <c r="G1753" s="38"/>
      <c r="H1753" s="38"/>
    </row>
    <row r="1754" spans="1:8">
      <c r="A1754" s="24" t="str">
        <f>Listes!A1753</f>
        <v>5082733</v>
      </c>
      <c r="B1754" t="str">
        <f>VLOOKUP(A1754,Tableau1[],2,0)&amp;""</f>
        <v>VERA ARMOIRE 5 PORTES CL NOYER</v>
      </c>
      <c r="C1754" t="str">
        <f>VLOOKUP(A1754,Tableau1[],3,0)&amp;""</f>
        <v>C.A.C.AD</v>
      </c>
      <c r="D1754" s="23">
        <f ca="1">SUMIF(OFFSET(ACHATS!$D$2,,,COUNTA(ACHATS!D:D),),A1754,OFFSET(ACHATS!$G$2,,,COUNTA(ACHATS!G:G),))</f>
        <v>0</v>
      </c>
      <c r="E1754" s="23">
        <f ca="1">SUMIF(OFFSET(VENTES!$D$2,,,COUNTA(VENTES!D:D),),A1754,OFFSET(VENTES!$G$2,,,COUNTA(VENTES!G:G),))</f>
        <v>0</v>
      </c>
      <c r="F1754" s="38"/>
      <c r="G1754" s="38"/>
      <c r="H1754" s="38"/>
    </row>
    <row r="1755" spans="1:8">
      <c r="A1755" s="24" t="str">
        <f>Listes!A1754</f>
        <v>5082833</v>
      </c>
      <c r="B1755" t="str">
        <f>VLOOKUP(A1755,Tableau1[],2,0)&amp;""</f>
        <v>KARIZMA  ARMOIRE  6PORTES</v>
      </c>
      <c r="C1755" t="str">
        <f>VLOOKUP(A1755,Tableau1[],3,0)&amp;""</f>
        <v>C.A.C.AD</v>
      </c>
      <c r="D1755" s="23">
        <f ca="1">SUMIF(OFFSET(ACHATS!$D$2,,,COUNTA(ACHATS!D:D),),A1755,OFFSET(ACHATS!$G$2,,,COUNTA(ACHATS!G:G),))</f>
        <v>0</v>
      </c>
      <c r="E1755" s="23">
        <f ca="1">SUMIF(OFFSET(VENTES!$D$2,,,COUNTA(VENTES!D:D),),A1755,OFFSET(VENTES!$G$2,,,COUNTA(VENTES!G:G),))</f>
        <v>0</v>
      </c>
      <c r="F1755" s="38"/>
      <c r="G1755" s="38"/>
      <c r="H1755" s="38"/>
    </row>
    <row r="1756" spans="1:8">
      <c r="A1756" s="24" t="str">
        <f>Listes!A1755</f>
        <v>5082900</v>
      </c>
      <c r="B1756" t="str">
        <f>VLOOKUP(A1756,Tableau1[],2,0)&amp;""</f>
        <v>ARMOIRE NEON  2 PORTES CL CREME/ORANGE</v>
      </c>
      <c r="C1756" t="str">
        <f>VLOOKUP(A1756,Tableau1[],3,0)&amp;""</f>
        <v>C.A.C.EN</v>
      </c>
      <c r="D1756" s="23">
        <f ca="1">SUMIF(OFFSET(ACHATS!$D$2,,,COUNTA(ACHATS!D:D),),A1756,OFFSET(ACHATS!$G$2,,,COUNTA(ACHATS!G:G),))</f>
        <v>0</v>
      </c>
      <c r="E1756" s="23">
        <f ca="1">SUMIF(OFFSET(VENTES!$D$2,,,COUNTA(VENTES!D:D),),A1756,OFFSET(VENTES!$G$2,,,COUNTA(VENTES!G:G),))</f>
        <v>0</v>
      </c>
      <c r="F1756" s="38"/>
      <c r="G1756" s="38"/>
      <c r="H1756" s="38"/>
    </row>
    <row r="1757" spans="1:8">
      <c r="A1757" s="24" t="str">
        <f>Listes!A1756</f>
        <v>5082933</v>
      </c>
      <c r="B1757" t="str">
        <f>VLOOKUP(A1757,Tableau1[],2,0)&amp;""</f>
        <v>KARIZMA ARMOIRE  COLISSE</v>
      </c>
      <c r="C1757" t="str">
        <f>VLOOKUP(A1757,Tableau1[],3,0)&amp;""</f>
        <v>C.A.C.AD</v>
      </c>
      <c r="D1757" s="23">
        <f ca="1">SUMIF(OFFSET(ACHATS!$D$2,,,COUNTA(ACHATS!D:D),),A1757,OFFSET(ACHATS!$G$2,,,COUNTA(ACHATS!G:G),))</f>
        <v>0</v>
      </c>
      <c r="E1757" s="23">
        <f ca="1">SUMIF(OFFSET(VENTES!$D$2,,,COUNTA(VENTES!D:D),),A1757,OFFSET(VENTES!$G$2,,,COUNTA(VENTES!G:G),))</f>
        <v>0</v>
      </c>
      <c r="F1757" s="38"/>
      <c r="G1757" s="38"/>
      <c r="H1757" s="38"/>
    </row>
    <row r="1758" spans="1:8">
      <c r="A1758" s="24" t="str">
        <f>Listes!A1757</f>
        <v>5083132</v>
      </c>
      <c r="B1758" t="str">
        <f>VLOOKUP(A1758,Tableau1[],2,0)&amp;""</f>
        <v>ARMOIRE VALENSIA 2 PORTES COULISSE CL BLANC</v>
      </c>
      <c r="C1758" t="str">
        <f>VLOOKUP(A1758,Tableau1[],3,0)&amp;""</f>
        <v>C.A.C.EN</v>
      </c>
      <c r="D1758" s="23">
        <f ca="1">SUMIF(OFFSET(ACHATS!$D$2,,,COUNTA(ACHATS!D:D),),A1758,OFFSET(ACHATS!$G$2,,,COUNTA(ACHATS!G:G),))</f>
        <v>0</v>
      </c>
      <c r="E1758" s="23">
        <f ca="1">SUMIF(OFFSET(VENTES!$D$2,,,COUNTA(VENTES!D:D),),A1758,OFFSET(VENTES!$G$2,,,COUNTA(VENTES!G:G),))</f>
        <v>0</v>
      </c>
      <c r="F1758" s="38"/>
      <c r="G1758" s="38"/>
      <c r="H1758" s="38"/>
    </row>
    <row r="1759" spans="1:8">
      <c r="A1759" s="24" t="str">
        <f>Listes!A1758</f>
        <v>5083231</v>
      </c>
      <c r="B1759" t="str">
        <f>VLOOKUP(A1759,Tableau1[],2,0)&amp;""</f>
        <v>ARMOIRE 2 PORTES  TEMPO  LINOSA/BEY</v>
      </c>
      <c r="C1759" t="str">
        <f>VLOOKUP(A1759,Tableau1[],3,0)&amp;""</f>
        <v>C.A.C.EN</v>
      </c>
      <c r="D1759" s="23">
        <f ca="1">SUMIF(OFFSET(ACHATS!$D$2,,,COUNTA(ACHATS!D:D),),A1759,OFFSET(ACHATS!$G$2,,,COUNTA(ACHATS!G:G),))</f>
        <v>0</v>
      </c>
      <c r="E1759" s="23">
        <f ca="1">SUMIF(OFFSET(VENTES!$D$2,,,COUNTA(VENTES!D:D),),A1759,OFFSET(VENTES!$G$2,,,COUNTA(VENTES!G:G),))</f>
        <v>0</v>
      </c>
      <c r="F1759" s="38"/>
      <c r="G1759" s="38"/>
      <c r="H1759" s="38"/>
    </row>
    <row r="1760" spans="1:8">
      <c r="A1760" s="24" t="str">
        <f>Listes!A1759</f>
        <v>5083232</v>
      </c>
      <c r="B1760" t="str">
        <f>VLOOKUP(A1760,Tableau1[],2,0)&amp;""</f>
        <v>ARMOIRE VALENSIA 5 PORTES CL BLANC</v>
      </c>
      <c r="C1760" t="str">
        <f>VLOOKUP(A1760,Tableau1[],3,0)&amp;""</f>
        <v>C.A.C.AD</v>
      </c>
      <c r="D1760" s="23">
        <f ca="1">SUMIF(OFFSET(ACHATS!$D$2,,,COUNTA(ACHATS!D:D),),A1760,OFFSET(ACHATS!$G$2,,,COUNTA(ACHATS!G:G),))</f>
        <v>0</v>
      </c>
      <c r="E1760" s="23">
        <f ca="1">SUMIF(OFFSET(VENTES!$D$2,,,COUNTA(VENTES!D:D),),A1760,OFFSET(VENTES!$G$2,,,COUNTA(VENTES!G:G),))</f>
        <v>0</v>
      </c>
      <c r="F1760" s="38"/>
      <c r="G1760" s="38"/>
      <c r="H1760" s="38"/>
    </row>
    <row r="1761" spans="1:8">
      <c r="A1761" s="24" t="str">
        <f>Listes!A1760</f>
        <v>5083233</v>
      </c>
      <c r="B1761" t="str">
        <f>VLOOKUP(A1761,Tableau1[],2,0)&amp;""</f>
        <v>ARMOIR 3 PORTE TEMPO CL CHENE</v>
      </c>
      <c r="C1761" t="str">
        <f>VLOOKUP(A1761,Tableau1[],3,0)&amp;""</f>
        <v>C.A.C.EN</v>
      </c>
      <c r="D1761" s="23">
        <f ca="1">SUMIF(OFFSET(ACHATS!$D$2,,,COUNTA(ACHATS!D:D),),A1761,OFFSET(ACHATS!$G$2,,,COUNTA(ACHATS!G:G),))</f>
        <v>0</v>
      </c>
      <c r="E1761" s="23">
        <f ca="1">SUMIF(OFFSET(VENTES!$D$2,,,COUNTA(VENTES!D:D),),A1761,OFFSET(VENTES!$G$2,,,COUNTA(VENTES!G:G),))</f>
        <v>0</v>
      </c>
      <c r="F1761" s="38"/>
      <c r="G1761" s="38"/>
      <c r="H1761" s="38"/>
    </row>
    <row r="1762" spans="1:8">
      <c r="A1762" s="24" t="str">
        <f>Listes!A1761</f>
        <v>5083331</v>
      </c>
      <c r="B1762" t="str">
        <f>VLOOKUP(A1762,Tableau1[],2,0)&amp;""</f>
        <v>ROYAL  ARMOIRE 5 PORTES CL WENGUE/LIFE MEGA PROMO ISTIKBAL2014</v>
      </c>
      <c r="C1762" t="str">
        <f>VLOOKUP(A1762,Tableau1[],3,0)&amp;""</f>
        <v>C.A.C.AD</v>
      </c>
      <c r="D1762" s="23">
        <f ca="1">SUMIF(OFFSET(ACHATS!$D$2,,,COUNTA(ACHATS!D:D),),A1762,OFFSET(ACHATS!$G$2,,,COUNTA(ACHATS!G:G),))</f>
        <v>0</v>
      </c>
      <c r="E1762" s="23">
        <f ca="1">SUMIF(OFFSET(VENTES!$D$2,,,COUNTA(VENTES!D:D),),A1762,OFFSET(VENTES!$G$2,,,COUNTA(VENTES!G:G),))</f>
        <v>0</v>
      </c>
      <c r="F1762" s="38"/>
      <c r="G1762" s="38"/>
      <c r="H1762" s="38"/>
    </row>
    <row r="1763" spans="1:8">
      <c r="A1763" s="24" t="str">
        <f>Listes!A1762</f>
        <v>5083333</v>
      </c>
      <c r="B1763" t="str">
        <f>VLOOKUP(A1763,Tableau1[],2,0)&amp;""</f>
        <v>DELTA ARMOIRE 4 P</v>
      </c>
      <c r="C1763" t="str">
        <f>VLOOKUP(A1763,Tableau1[],3,0)&amp;""</f>
        <v>C.A.C.AD</v>
      </c>
      <c r="D1763" s="23">
        <f ca="1">SUMIF(OFFSET(ACHATS!$D$2,,,COUNTA(ACHATS!D:D),),A1763,OFFSET(ACHATS!$G$2,,,COUNTA(ACHATS!G:G),))</f>
        <v>0</v>
      </c>
      <c r="E1763" s="23">
        <f ca="1">SUMIF(OFFSET(VENTES!$D$2,,,COUNTA(VENTES!D:D),),A1763,OFFSET(VENTES!$G$2,,,COUNTA(VENTES!G:G),))</f>
        <v>0</v>
      </c>
      <c r="F1763" s="38"/>
      <c r="G1763" s="38"/>
      <c r="H1763" s="38"/>
    </row>
    <row r="1764" spans="1:8">
      <c r="A1764" s="24" t="str">
        <f>Listes!A1763</f>
        <v>5083416</v>
      </c>
      <c r="B1764" t="str">
        <f>VLOOKUP(A1764,Tableau1[],2,0)&amp;""</f>
        <v>ARMOIRE SPEED 2P CL ROUGE</v>
      </c>
      <c r="C1764" t="str">
        <f>VLOOKUP(A1764,Tableau1[],3,0)&amp;""</f>
        <v>C.A.C.EN</v>
      </c>
      <c r="D1764" s="23">
        <f ca="1">SUMIF(OFFSET(ACHATS!$D$2,,,COUNTA(ACHATS!D:D),),A1764,OFFSET(ACHATS!$G$2,,,COUNTA(ACHATS!G:G),))</f>
        <v>0</v>
      </c>
      <c r="E1764" s="23">
        <f ca="1">SUMIF(OFFSET(VENTES!$D$2,,,COUNTA(VENTES!D:D),),A1764,OFFSET(VENTES!$G$2,,,COUNTA(VENTES!G:G),))</f>
        <v>0</v>
      </c>
      <c r="F1764" s="38"/>
      <c r="G1764" s="38"/>
      <c r="H1764" s="38"/>
    </row>
    <row r="1765" spans="1:8">
      <c r="A1765" s="24" t="str">
        <f>Listes!A1764</f>
        <v>5083426</v>
      </c>
      <c r="B1765" t="str">
        <f>VLOOKUP(A1765,Tableau1[],2,0)&amp;""</f>
        <v>ARMOIRE BIANCO CL PLUM</v>
      </c>
      <c r="C1765" t="str">
        <f>VLOOKUP(A1765,Tableau1[],3,0)&amp;""</f>
        <v>C.A.C.AD</v>
      </c>
      <c r="D1765" s="23">
        <f ca="1">SUMIF(OFFSET(ACHATS!$D$2,,,COUNTA(ACHATS!D:D),),A1765,OFFSET(ACHATS!$G$2,,,COUNTA(ACHATS!G:G),))</f>
        <v>0</v>
      </c>
      <c r="E1765" s="23">
        <f ca="1">SUMIF(OFFSET(VENTES!$D$2,,,COUNTA(VENTES!D:D),),A1765,OFFSET(VENTES!$G$2,,,COUNTA(VENTES!G:G),))</f>
        <v>0</v>
      </c>
      <c r="F1765" s="38"/>
      <c r="G1765" s="38"/>
      <c r="H1765" s="38"/>
    </row>
    <row r="1766" spans="1:8">
      <c r="A1766" s="24" t="str">
        <f>Listes!A1765</f>
        <v>5083432</v>
      </c>
      <c r="B1766" t="str">
        <f>VLOOKUP(A1766,Tableau1[],2,0)&amp;""</f>
        <v>ARMOIRE BIANCO 6 P CL BLANC</v>
      </c>
      <c r="C1766" t="str">
        <f>VLOOKUP(A1766,Tableau1[],3,0)&amp;""</f>
        <v>C.A.C.AD</v>
      </c>
      <c r="D1766" s="23">
        <f ca="1">SUMIF(OFFSET(ACHATS!$D$2,,,COUNTA(ACHATS!D:D),),A1766,OFFSET(ACHATS!$G$2,,,COUNTA(ACHATS!G:G),))</f>
        <v>0</v>
      </c>
      <c r="E1766" s="23">
        <f ca="1">SUMIF(OFFSET(VENTES!$D$2,,,COUNTA(VENTES!D:D),),A1766,OFFSET(VENTES!$G$2,,,COUNTA(VENTES!G:G),))</f>
        <v>0</v>
      </c>
      <c r="F1766" s="38"/>
      <c r="G1766" s="38"/>
      <c r="H1766" s="38"/>
    </row>
    <row r="1767" spans="1:8">
      <c r="A1767" s="24" t="str">
        <f>Listes!A1766</f>
        <v>5083531</v>
      </c>
      <c r="B1767" t="str">
        <f>VLOOKUP(A1767,Tableau1[],2,0)&amp;""</f>
        <v>ARMOIRE DIVA 5P CL WENGUE</v>
      </c>
      <c r="C1767" t="str">
        <f>VLOOKUP(A1767,Tableau1[],3,0)&amp;""</f>
        <v>C.A.C.AD</v>
      </c>
      <c r="D1767" s="23">
        <f ca="1">SUMIF(OFFSET(ACHATS!$D$2,,,COUNTA(ACHATS!D:D),),A1767,OFFSET(ACHATS!$G$2,,,COUNTA(ACHATS!G:G),))</f>
        <v>0</v>
      </c>
      <c r="E1767" s="23">
        <f ca="1">SUMIF(OFFSET(VENTES!$D$2,,,COUNTA(VENTES!D:D),),A1767,OFFSET(VENTES!$G$2,,,COUNTA(VENTES!G:G),))</f>
        <v>0</v>
      </c>
      <c r="F1767" s="38"/>
      <c r="G1767" s="38"/>
      <c r="H1767" s="38"/>
    </row>
    <row r="1768" spans="1:8">
      <c r="A1768" s="24" t="str">
        <f>Listes!A1767</f>
        <v>5083532</v>
      </c>
      <c r="B1768" t="str">
        <f>VLOOKUP(A1768,Tableau1[],2,0)&amp;""</f>
        <v>ARMOIRE 2P KAREL</v>
      </c>
      <c r="C1768" t="str">
        <f>VLOOKUP(A1768,Tableau1[],3,0)&amp;""</f>
        <v>C.A.C.EN</v>
      </c>
      <c r="D1768" s="23">
        <f ca="1">SUMIF(OFFSET(ACHATS!$D$2,,,COUNTA(ACHATS!D:D),),A1768,OFFSET(ACHATS!$G$2,,,COUNTA(ACHATS!G:G),))</f>
        <v>0</v>
      </c>
      <c r="E1768" s="23">
        <f ca="1">SUMIF(OFFSET(VENTES!$D$2,,,COUNTA(VENTES!D:D),),A1768,OFFSET(VENTES!$G$2,,,COUNTA(VENTES!G:G),))</f>
        <v>0</v>
      </c>
      <c r="F1768" s="38"/>
      <c r="G1768" s="38"/>
      <c r="H1768" s="38"/>
    </row>
    <row r="1769" spans="1:8">
      <c r="A1769" s="24" t="str">
        <f>Listes!A1768</f>
        <v>5083533</v>
      </c>
      <c r="B1769" t="str">
        <f>VLOOKUP(A1769,Tableau1[],2,0)&amp;""</f>
        <v>ENJOY ARMOIR  2 PORTES CL ROUGE MEGA PROMO ISTIKBAL2014</v>
      </c>
      <c r="C1769" t="str">
        <f>VLOOKUP(A1769,Tableau1[],3,0)&amp;""</f>
        <v>C.A.C.EN</v>
      </c>
      <c r="D1769" s="23">
        <f ca="1">SUMIF(OFFSET(ACHATS!$D$2,,,COUNTA(ACHATS!D:D),),A1769,OFFSET(ACHATS!$G$2,,,COUNTA(ACHATS!G:G),))</f>
        <v>0</v>
      </c>
      <c r="E1769" s="23">
        <f ca="1">SUMIF(OFFSET(VENTES!$D$2,,,COUNTA(VENTES!D:D),),A1769,OFFSET(VENTES!$G$2,,,COUNTA(VENTES!G:G),))</f>
        <v>0</v>
      </c>
      <c r="F1769" s="38"/>
      <c r="G1769" s="38"/>
      <c r="H1769" s="38"/>
    </row>
    <row r="1770" spans="1:8">
      <c r="A1770" s="24" t="str">
        <f>Listes!A1769</f>
        <v>5083631</v>
      </c>
      <c r="B1770" t="str">
        <f>VLOOKUP(A1770,Tableau1[],2,0)&amp;""</f>
        <v>ARMOIR 3 PORTES SAFRAN CL WENGUE</v>
      </c>
      <c r="C1770" t="str">
        <f>VLOOKUP(A1770,Tableau1[],3,0)&amp;""</f>
        <v>C.A.C.EN</v>
      </c>
      <c r="D1770" s="23">
        <f ca="1">SUMIF(OFFSET(ACHATS!$D$2,,,COUNTA(ACHATS!D:D),),A1770,OFFSET(ACHATS!$G$2,,,COUNTA(ACHATS!G:G),))</f>
        <v>0</v>
      </c>
      <c r="E1770" s="23">
        <f ca="1">SUMIF(OFFSET(VENTES!$D$2,,,COUNTA(VENTES!D:D),),A1770,OFFSET(VENTES!$G$2,,,COUNTA(VENTES!G:G),))</f>
        <v>0</v>
      </c>
      <c r="F1770" s="38"/>
      <c r="G1770" s="38"/>
      <c r="H1770" s="38"/>
    </row>
    <row r="1771" spans="1:8">
      <c r="A1771" s="24" t="str">
        <f>Listes!A1770</f>
        <v>5083632</v>
      </c>
      <c r="B1771" t="str">
        <f>VLOOKUP(A1771,Tableau1[],2,0)&amp;""</f>
        <v>ARMOIRE 2 PORTE COULISSE BIANCO CL BLANC</v>
      </c>
      <c r="C1771" t="str">
        <f>VLOOKUP(A1771,Tableau1[],3,0)&amp;""</f>
        <v>C.A.C.EN</v>
      </c>
      <c r="D1771" s="23">
        <f ca="1">SUMIF(OFFSET(ACHATS!$D$2,,,COUNTA(ACHATS!D:D),),A1771,OFFSET(ACHATS!$G$2,,,COUNTA(ACHATS!G:G),))</f>
        <v>0</v>
      </c>
      <c r="E1771" s="23">
        <f ca="1">SUMIF(OFFSET(VENTES!$D$2,,,COUNTA(VENTES!D:D),),A1771,OFFSET(VENTES!$G$2,,,COUNTA(VENTES!G:G),))</f>
        <v>0</v>
      </c>
      <c r="F1771" s="38"/>
      <c r="G1771" s="38"/>
      <c r="H1771" s="38"/>
    </row>
    <row r="1772" spans="1:8">
      <c r="A1772" s="24" t="str">
        <f>Listes!A1771</f>
        <v>5083732</v>
      </c>
      <c r="B1772" t="str">
        <f>VLOOKUP(A1772,Tableau1[],2,0)&amp;""</f>
        <v>ARMOIR BRILLANCE 6 PORTES CL  BLANC</v>
      </c>
      <c r="C1772" t="str">
        <f>VLOOKUP(A1772,Tableau1[],3,0)&amp;""</f>
        <v>C.A.C.AD</v>
      </c>
      <c r="D1772" s="23">
        <f ca="1">SUMIF(OFFSET(ACHATS!$D$2,,,COUNTA(ACHATS!D:D),),A1772,OFFSET(ACHATS!$G$2,,,COUNTA(ACHATS!G:G),))</f>
        <v>0</v>
      </c>
      <c r="E1772" s="23">
        <f ca="1">SUMIF(OFFSET(VENTES!$D$2,,,COUNTA(VENTES!D:D),),A1772,OFFSET(VENTES!$G$2,,,COUNTA(VENTES!G:G),))</f>
        <v>0</v>
      </c>
      <c r="F1772" s="38"/>
      <c r="G1772" s="38"/>
      <c r="H1772" s="38"/>
    </row>
    <row r="1773" spans="1:8">
      <c r="A1773" s="24" t="str">
        <f>Listes!A1772</f>
        <v>5083733</v>
      </c>
      <c r="B1773" t="str">
        <f>VLOOKUP(A1773,Tableau1[],2,0)&amp;""</f>
        <v>ARMOIR BRILLANCE COLISSE CL BLANC</v>
      </c>
      <c r="C1773" t="str">
        <f>VLOOKUP(A1773,Tableau1[],3,0)&amp;""</f>
        <v>C.A.C.AD</v>
      </c>
      <c r="D1773" s="23">
        <f ca="1">SUMIF(OFFSET(ACHATS!$D$2,,,COUNTA(ACHATS!D:D),),A1773,OFFSET(ACHATS!$G$2,,,COUNTA(ACHATS!G:G),))</f>
        <v>0</v>
      </c>
      <c r="E1773" s="23">
        <f ca="1">SUMIF(OFFSET(VENTES!$D$2,,,COUNTA(VENTES!D:D),),A1773,OFFSET(VENTES!$G$2,,,COUNTA(VENTES!G:G),))</f>
        <v>0</v>
      </c>
      <c r="F1773" s="38"/>
      <c r="G1773" s="38"/>
      <c r="H1773" s="38"/>
    </row>
    <row r="1774" spans="1:8">
      <c r="A1774" s="24" t="str">
        <f>Listes!A1773</f>
        <v>5083743</v>
      </c>
      <c r="B1774" t="str">
        <f>VLOOKUP(A1774,Tableau1[],2,0)&amp;""</f>
        <v>ARMOIRE CARMEN CL WENGUE/CREME</v>
      </c>
      <c r="C1774" t="str">
        <f>VLOOKUP(A1774,Tableau1[],3,0)&amp;""</f>
        <v>C.A.C.AD</v>
      </c>
      <c r="D1774" s="23">
        <f ca="1">SUMIF(OFFSET(ACHATS!$D$2,,,COUNTA(ACHATS!D:D),),A1774,OFFSET(ACHATS!$G$2,,,COUNTA(ACHATS!G:G),))</f>
        <v>0</v>
      </c>
      <c r="E1774" s="23">
        <f ca="1">SUMIF(OFFSET(VENTES!$D$2,,,COUNTA(VENTES!D:D),),A1774,OFFSET(VENTES!$G$2,,,COUNTA(VENTES!G:G),))</f>
        <v>0</v>
      </c>
      <c r="F1774" s="38"/>
      <c r="G1774" s="38"/>
      <c r="H1774" s="38"/>
    </row>
    <row r="1775" spans="1:8">
      <c r="A1775" s="24" t="str">
        <f>Listes!A1774</f>
        <v>5083744</v>
      </c>
      <c r="B1775" t="str">
        <f>VLOOKUP(A1775,Tableau1[],2,0)&amp;""</f>
        <v>CARMEN  ARMOIRE  2 PORTES  CL  COMINA</v>
      </c>
      <c r="C1775" t="str">
        <f>VLOOKUP(A1775,Tableau1[],3,0)&amp;""</f>
        <v>C.A.C.EN</v>
      </c>
      <c r="D1775" s="23">
        <f ca="1">SUMIF(OFFSET(ACHATS!$D$2,,,COUNTA(ACHATS!D:D),),A1775,OFFSET(ACHATS!$G$2,,,COUNTA(ACHATS!G:G),))</f>
        <v>0</v>
      </c>
      <c r="E1775" s="23">
        <f ca="1">SUMIF(OFFSET(VENTES!$D$2,,,COUNTA(VENTES!D:D),),A1775,OFFSET(VENTES!$G$2,,,COUNTA(VENTES!G:G),))</f>
        <v>0</v>
      </c>
      <c r="F1775" s="38"/>
      <c r="G1775" s="38"/>
      <c r="H1775" s="38"/>
    </row>
    <row r="1776" spans="1:8">
      <c r="A1776" s="24" t="str">
        <f>Listes!A1775</f>
        <v>5083832</v>
      </c>
      <c r="B1776" t="str">
        <f>VLOOKUP(A1776,Tableau1[],2,0)&amp;""</f>
        <v>ARMOIR COULISSE BIANCO CL BLANC</v>
      </c>
      <c r="C1776" t="str">
        <f>VLOOKUP(A1776,Tableau1[],3,0)&amp;""</f>
        <v>C.A.C.AD</v>
      </c>
      <c r="D1776" s="23">
        <f ca="1">SUMIF(OFFSET(ACHATS!$D$2,,,COUNTA(ACHATS!D:D),),A1776,OFFSET(ACHATS!$G$2,,,COUNTA(ACHATS!G:G),))</f>
        <v>0</v>
      </c>
      <c r="E1776" s="23">
        <f ca="1">SUMIF(OFFSET(VENTES!$D$2,,,COUNTA(VENTES!D:D),),A1776,OFFSET(VENTES!$G$2,,,COUNTA(VENTES!G:G),))</f>
        <v>0</v>
      </c>
      <c r="F1776" s="38"/>
      <c r="G1776" s="38"/>
      <c r="H1776" s="38"/>
    </row>
    <row r="1777" spans="1:8">
      <c r="A1777" s="24" t="str">
        <f>Listes!A1776</f>
        <v>5083833</v>
      </c>
      <c r="B1777" t="str">
        <f>VLOOKUP(A1777,Tableau1[],2,0)&amp;""</f>
        <v>ALMIRA ARMOIRE COLISSE CL WENGUE</v>
      </c>
      <c r="C1777" t="str">
        <f>VLOOKUP(A1777,Tableau1[],3,0)&amp;""</f>
        <v>C.A.C.AD</v>
      </c>
      <c r="D1777" s="23">
        <f ca="1">SUMIF(OFFSET(ACHATS!$D$2,,,COUNTA(ACHATS!D:D),),A1777,OFFSET(ACHATS!$G$2,,,COUNTA(ACHATS!G:G),))</f>
        <v>0</v>
      </c>
      <c r="E1777" s="23">
        <f ca="1">SUMIF(OFFSET(VENTES!$D$2,,,COUNTA(VENTES!D:D),),A1777,OFFSET(VENTES!$G$2,,,COUNTA(VENTES!G:G),))</f>
        <v>0</v>
      </c>
      <c r="F1777" s="38"/>
      <c r="G1777" s="38"/>
      <c r="H1777" s="38"/>
    </row>
    <row r="1778" spans="1:8">
      <c r="A1778" s="24" t="str">
        <f>Listes!A1777</f>
        <v>5083834</v>
      </c>
      <c r="B1778" t="str">
        <f>VLOOKUP(A1778,Tableau1[],2,0)&amp;""</f>
        <v>BARCELONA  ARMOIRE COLISSE CL MARRON</v>
      </c>
      <c r="C1778" t="str">
        <f>VLOOKUP(A1778,Tableau1[],3,0)&amp;""</f>
        <v>C.A.C.AD</v>
      </c>
      <c r="D1778" s="23">
        <f ca="1">SUMIF(OFFSET(ACHATS!$D$2,,,COUNTA(ACHATS!D:D),),A1778,OFFSET(ACHATS!$G$2,,,COUNTA(ACHATS!G:G),))</f>
        <v>0</v>
      </c>
      <c r="E1778" s="23">
        <f ca="1">SUMIF(OFFSET(VENTES!$D$2,,,COUNTA(VENTES!D:D),),A1778,OFFSET(VENTES!$G$2,,,COUNTA(VENTES!G:G),))</f>
        <v>0</v>
      </c>
      <c r="F1778" s="38"/>
      <c r="G1778" s="38"/>
      <c r="H1778" s="38"/>
    </row>
    <row r="1779" spans="1:8">
      <c r="A1779" s="24" t="str">
        <f>Listes!A1778</f>
        <v>5083835</v>
      </c>
      <c r="B1779" t="str">
        <f>VLOOKUP(A1779,Tableau1[],2,0)&amp;""</f>
        <v>KRISTAL ARMOIRE COLISSE  CL BLANC</v>
      </c>
      <c r="C1779" t="str">
        <f>VLOOKUP(A1779,Tableau1[],3,0)&amp;""</f>
        <v>C.A.C.AD</v>
      </c>
      <c r="D1779" s="23">
        <f ca="1">SUMIF(OFFSET(ACHATS!$D$2,,,COUNTA(ACHATS!D:D),),A1779,OFFSET(ACHATS!$G$2,,,COUNTA(ACHATS!G:G),))</f>
        <v>0</v>
      </c>
      <c r="E1779" s="23">
        <f ca="1">SUMIF(OFFSET(VENTES!$D$2,,,COUNTA(VENTES!D:D),),A1779,OFFSET(VENTES!$G$2,,,COUNTA(VENTES!G:G),))</f>
        <v>0</v>
      </c>
      <c r="F1779" s="38"/>
      <c r="G1779" s="38"/>
      <c r="H1779" s="38"/>
    </row>
    <row r="1780" spans="1:8">
      <c r="A1780" s="24" t="str">
        <f>Listes!A1779</f>
        <v>5083837</v>
      </c>
      <c r="B1780" t="str">
        <f>VLOOKUP(A1780,Tableau1[],2,0)&amp;""</f>
        <v>TUAL LIT 160X200 CL KREM</v>
      </c>
      <c r="C1780" t="str">
        <f>VLOOKUP(A1780,Tableau1[],3,0)&amp;""</f>
        <v>C.A.C.AD</v>
      </c>
      <c r="D1780" s="23">
        <f ca="1">SUMIF(OFFSET(ACHATS!$D$2,,,COUNTA(ACHATS!D:D),),A1780,OFFSET(ACHATS!$G$2,,,COUNTA(ACHATS!G:G),))</f>
        <v>0</v>
      </c>
      <c r="E1780" s="23">
        <f ca="1">SUMIF(OFFSET(VENTES!$D$2,,,COUNTA(VENTES!D:D),),A1780,OFFSET(VENTES!$G$2,,,COUNTA(VENTES!G:G),))</f>
        <v>0</v>
      </c>
      <c r="F1780" s="38"/>
      <c r="G1780" s="38"/>
      <c r="H1780" s="38"/>
    </row>
    <row r="1781" spans="1:8">
      <c r="A1781" s="24" t="str">
        <f>Listes!A1780</f>
        <v>5083838</v>
      </c>
      <c r="B1781" t="str">
        <f>VLOOKUP(A1781,Tableau1[],2,0)&amp;""</f>
        <v>TUAL CHEVET CL KREM</v>
      </c>
      <c r="C1781" t="str">
        <f>VLOOKUP(A1781,Tableau1[],3,0)&amp;""</f>
        <v>C.A.C.AD</v>
      </c>
      <c r="D1781" s="23">
        <f ca="1">SUMIF(OFFSET(ACHATS!$D$2,,,COUNTA(ACHATS!D:D),),A1781,OFFSET(ACHATS!$G$2,,,COUNTA(ACHATS!G:G),))</f>
        <v>0</v>
      </c>
      <c r="E1781" s="23">
        <f ca="1">SUMIF(OFFSET(VENTES!$D$2,,,COUNTA(VENTES!D:D),),A1781,OFFSET(VENTES!$G$2,,,COUNTA(VENTES!G:G),))</f>
        <v>0</v>
      </c>
      <c r="F1781" s="38"/>
      <c r="G1781" s="38"/>
      <c r="H1781" s="38"/>
    </row>
    <row r="1782" spans="1:8">
      <c r="A1782" s="24" t="str">
        <f>Listes!A1781</f>
        <v>5083839</v>
      </c>
      <c r="B1782" t="str">
        <f>VLOOKUP(A1782,Tableau1[],2,0)&amp;""</f>
        <v>TUAL COMMODE+ MIROIR CL KREM</v>
      </c>
      <c r="C1782" t="str">
        <f>VLOOKUP(A1782,Tableau1[],3,0)&amp;""</f>
        <v>C.A.C.AD</v>
      </c>
      <c r="D1782" s="23">
        <f ca="1">SUMIF(OFFSET(ACHATS!$D$2,,,COUNTA(ACHATS!D:D),),A1782,OFFSET(ACHATS!$G$2,,,COUNTA(ACHATS!G:G),))</f>
        <v>0</v>
      </c>
      <c r="E1782" s="23">
        <f ca="1">SUMIF(OFFSET(VENTES!$D$2,,,COUNTA(VENTES!D:D),),A1782,OFFSET(VENTES!$G$2,,,COUNTA(VENTES!G:G),))</f>
        <v>0</v>
      </c>
      <c r="F1782" s="38"/>
      <c r="G1782" s="38"/>
      <c r="H1782" s="38"/>
    </row>
    <row r="1783" spans="1:8">
      <c r="A1783" s="24" t="str">
        <f>Listes!A1782</f>
        <v>5083840</v>
      </c>
      <c r="B1783" t="str">
        <f>VLOOKUP(A1783,Tableau1[],2,0)&amp;""</f>
        <v>TUAL CHAISE DE COMMODE CL KREM</v>
      </c>
      <c r="C1783" t="str">
        <f>VLOOKUP(A1783,Tableau1[],3,0)&amp;""</f>
        <v>C.A.C.AD</v>
      </c>
      <c r="D1783" s="23">
        <f ca="1">SUMIF(OFFSET(ACHATS!$D$2,,,COUNTA(ACHATS!D:D),),A1783,OFFSET(ACHATS!$G$2,,,COUNTA(ACHATS!G:G),))</f>
        <v>0</v>
      </c>
      <c r="E1783" s="23">
        <f ca="1">SUMIF(OFFSET(VENTES!$D$2,,,COUNTA(VENTES!D:D),),A1783,OFFSET(VENTES!$G$2,,,COUNTA(VENTES!G:G),))</f>
        <v>0</v>
      </c>
      <c r="F1783" s="38"/>
      <c r="G1783" s="38"/>
      <c r="H1783" s="38"/>
    </row>
    <row r="1784" spans="1:8">
      <c r="A1784" s="24" t="str">
        <f>Listes!A1783</f>
        <v>5084242</v>
      </c>
      <c r="B1784" t="str">
        <f>VLOOKUP(A1784,Tableau1[],2,0)&amp;""</f>
        <v>PRENSES  CHEVET CL PEMBE/KIRMIZ</v>
      </c>
      <c r="C1784" t="str">
        <f>VLOOKUP(A1784,Tableau1[],3,0)&amp;""</f>
        <v>C.A.C.EN</v>
      </c>
      <c r="D1784" s="23">
        <f ca="1">SUMIF(OFFSET(ACHATS!$D$2,,,COUNTA(ACHATS!D:D),),A1784,OFFSET(ACHATS!$G$2,,,COUNTA(ACHATS!G:G),))</f>
        <v>0</v>
      </c>
      <c r="E1784" s="23">
        <f ca="1">SUMIF(OFFSET(VENTES!$D$2,,,COUNTA(VENTES!D:D),),A1784,OFFSET(VENTES!$G$2,,,COUNTA(VENTES!G:G),))</f>
        <v>0</v>
      </c>
      <c r="F1784" s="38"/>
      <c r="G1784" s="38"/>
      <c r="H1784" s="38"/>
    </row>
    <row r="1785" spans="1:8">
      <c r="A1785" s="24" t="str">
        <f>Listes!A1784</f>
        <v>5084342</v>
      </c>
      <c r="B1785" t="str">
        <f>VLOOKUP(A1785,Tableau1[],2,0)&amp;""</f>
        <v>PRENSES BUREAU PEMBE/KIRMIZI</v>
      </c>
      <c r="C1785" t="str">
        <f>VLOOKUP(A1785,Tableau1[],3,0)&amp;""</f>
        <v>C.A.C.EN</v>
      </c>
      <c r="D1785" s="23">
        <f ca="1">SUMIF(OFFSET(ACHATS!$D$2,,,COUNTA(ACHATS!D:D),),A1785,OFFSET(ACHATS!$G$2,,,COUNTA(ACHATS!G:G),))</f>
        <v>0</v>
      </c>
      <c r="E1785" s="23">
        <f ca="1">SUMIF(OFFSET(VENTES!$D$2,,,COUNTA(VENTES!D:D),),A1785,OFFSET(VENTES!$G$2,,,COUNTA(VENTES!G:G),))</f>
        <v>0</v>
      </c>
      <c r="F1785" s="38"/>
      <c r="G1785" s="38"/>
      <c r="H1785" s="38"/>
    </row>
    <row r="1786" spans="1:8">
      <c r="A1786" s="24" t="str">
        <f>Listes!A1785</f>
        <v>5084841</v>
      </c>
      <c r="B1786" t="str">
        <f>VLOOKUP(A1786,Tableau1[],2,0)&amp;""</f>
        <v>TUAL ARMOIR COLISSE</v>
      </c>
      <c r="C1786" t="str">
        <f>VLOOKUP(A1786,Tableau1[],3,0)&amp;""</f>
        <v>C.A.C.AD</v>
      </c>
      <c r="D1786" s="23">
        <f ca="1">SUMIF(OFFSET(ACHATS!$D$2,,,COUNTA(ACHATS!D:D),),A1786,OFFSET(ACHATS!$G$2,,,COUNTA(ACHATS!G:G),))</f>
        <v>0</v>
      </c>
      <c r="E1786" s="23">
        <f ca="1">SUMIF(OFFSET(VENTES!$D$2,,,COUNTA(VENTES!D:D),),A1786,OFFSET(VENTES!$G$2,,,COUNTA(VENTES!G:G),))</f>
        <v>0</v>
      </c>
      <c r="F1786" s="38"/>
      <c r="G1786" s="38"/>
      <c r="H1786" s="38"/>
    </row>
    <row r="1787" spans="1:8">
      <c r="A1787" s="24" t="str">
        <f>Listes!A1786</f>
        <v>5084842</v>
      </c>
      <c r="B1787" t="str">
        <f>VLOOKUP(A1787,Tableau1[],2,0)&amp;""</f>
        <v>PRENSES ARMOIRE 2 PORTES  CL PEMBEKIRMIZI</v>
      </c>
      <c r="C1787" t="str">
        <f>VLOOKUP(A1787,Tableau1[],3,0)&amp;""</f>
        <v>C.A.C.EN</v>
      </c>
      <c r="D1787" s="23">
        <f ca="1">SUMIF(OFFSET(ACHATS!$D$2,,,COUNTA(ACHATS!D:D),),A1787,OFFSET(ACHATS!$G$2,,,COUNTA(ACHATS!G:G),))</f>
        <v>0</v>
      </c>
      <c r="E1787" s="23">
        <f ca="1">SUMIF(OFFSET(VENTES!$D$2,,,COUNTA(VENTES!D:D),),A1787,OFFSET(VENTES!$G$2,,,COUNTA(VENTES!G:G),))</f>
        <v>0</v>
      </c>
      <c r="F1787" s="38"/>
      <c r="G1787" s="38"/>
      <c r="H1787" s="38"/>
    </row>
    <row r="1788" spans="1:8">
      <c r="A1788" s="24" t="str">
        <f>Listes!A1787</f>
        <v>5084843</v>
      </c>
      <c r="B1788" t="str">
        <f>VLOOKUP(A1788,Tableau1[],2,0)&amp;""</f>
        <v>PRENSES LIT 90CM PEMBE/KIRMIZI</v>
      </c>
      <c r="C1788" t="str">
        <f>VLOOKUP(A1788,Tableau1[],3,0)&amp;""</f>
        <v>C.A.C.EN</v>
      </c>
      <c r="D1788" s="23">
        <f ca="1">SUMIF(OFFSET(ACHATS!$D$2,,,COUNTA(ACHATS!D:D),),A1788,OFFSET(ACHATS!$G$2,,,COUNTA(ACHATS!G:G),))</f>
        <v>0</v>
      </c>
      <c r="E1788" s="23">
        <f ca="1">SUMIF(OFFSET(VENTES!$D$2,,,COUNTA(VENTES!D:D),),A1788,OFFSET(VENTES!$G$2,,,COUNTA(VENTES!G:G),))</f>
        <v>0</v>
      </c>
      <c r="F1788" s="38"/>
      <c r="G1788" s="38"/>
      <c r="H1788" s="38"/>
    </row>
    <row r="1789" spans="1:8">
      <c r="A1789" s="24" t="str">
        <f>Listes!A1788</f>
        <v>5084844</v>
      </c>
      <c r="B1789" t="str">
        <f>VLOOKUP(A1789,Tableau1[],2,0)&amp;""</f>
        <v>TUAL  TABLE  BASSE  COL  CREAM</v>
      </c>
      <c r="C1789" t="str">
        <f>VLOOKUP(A1789,Tableau1[],3,0)&amp;""</f>
        <v>ACC SALON</v>
      </c>
      <c r="D1789" s="23">
        <f ca="1">SUMIF(OFFSET(ACHATS!$D$2,,,COUNTA(ACHATS!D:D),),A1789,OFFSET(ACHATS!$G$2,,,COUNTA(ACHATS!G:G),))</f>
        <v>0</v>
      </c>
      <c r="E1789" s="23">
        <f ca="1">SUMIF(OFFSET(VENTES!$D$2,,,COUNTA(VENTES!D:D),),A1789,OFFSET(VENTES!$G$2,,,COUNTA(VENTES!G:G),))</f>
        <v>0</v>
      </c>
      <c r="F1789" s="38"/>
      <c r="G1789" s="38"/>
      <c r="H1789" s="38"/>
    </row>
    <row r="1790" spans="1:8">
      <c r="A1790" s="24" t="str">
        <f>Listes!A1789</f>
        <v>5084943</v>
      </c>
      <c r="B1790" t="str">
        <f>VLOOKUP(A1790,Tableau1[],2,0)&amp;""</f>
        <v>PRENSES TETE DE LIT 90 CM PEMBE/KIRMIZI</v>
      </c>
      <c r="C1790" t="str">
        <f>VLOOKUP(A1790,Tableau1[],3,0)&amp;""</f>
        <v>C.A.C.EN</v>
      </c>
      <c r="D1790" s="23">
        <f ca="1">SUMIF(OFFSET(ACHATS!$D$2,,,COUNTA(ACHATS!D:D),),A1790,OFFSET(ACHATS!$G$2,,,COUNTA(ACHATS!G:G),))</f>
        <v>0</v>
      </c>
      <c r="E1790" s="23">
        <f ca="1">SUMIF(OFFSET(VENTES!$D$2,,,COUNTA(VENTES!D:D),),A1790,OFFSET(VENTES!$G$2,,,COUNTA(VENTES!G:G),))</f>
        <v>0</v>
      </c>
      <c r="F1790" s="38"/>
      <c r="G1790" s="38"/>
      <c r="H1790" s="38"/>
    </row>
    <row r="1791" spans="1:8">
      <c r="A1791" s="24" t="str">
        <f>Listes!A1790</f>
        <v>5084944</v>
      </c>
      <c r="B1791" t="str">
        <f>VLOOKUP(A1791,Tableau1[],2,0)&amp;""</f>
        <v>ALVIN  ARMOIRE  6PORTES MEGA PROMO ISTIKBAL2014</v>
      </c>
      <c r="C1791" t="str">
        <f>VLOOKUP(A1791,Tableau1[],3,0)&amp;""</f>
        <v>C.A.C.AD</v>
      </c>
      <c r="D1791" s="23">
        <f ca="1">SUMIF(OFFSET(ACHATS!$D$2,,,COUNTA(ACHATS!D:D),),A1791,OFFSET(ACHATS!$G$2,,,COUNTA(ACHATS!G:G),))</f>
        <v>0</v>
      </c>
      <c r="E1791" s="23">
        <f ca="1">SUMIF(OFFSET(VENTES!$D$2,,,COUNTA(VENTES!D:D),),A1791,OFFSET(VENTES!$G$2,,,COUNTA(VENTES!G:G),))</f>
        <v>0</v>
      </c>
      <c r="F1791" s="38"/>
      <c r="G1791" s="38"/>
      <c r="H1791" s="38"/>
    </row>
    <row r="1792" spans="1:8">
      <c r="A1792" s="24" t="str">
        <f>Listes!A1791</f>
        <v>5090115</v>
      </c>
      <c r="B1792" t="str">
        <f>VLOOKUP(A1792,Tableau1[],2,0)&amp;""</f>
        <v>TAPIS CONSEPTLINE DAISY 1968 150X230 CL CREME</v>
      </c>
      <c r="C1792" t="str">
        <f>VLOOKUP(A1792,Tableau1[],3,0)&amp;""</f>
        <v>TAPIS</v>
      </c>
      <c r="D1792" s="23">
        <f ca="1">SUMIF(OFFSET(ACHATS!$D$2,,,COUNTA(ACHATS!D:D),),A1792,OFFSET(ACHATS!$G$2,,,COUNTA(ACHATS!G:G),))</f>
        <v>0</v>
      </c>
      <c r="E1792" s="23">
        <f ca="1">SUMIF(OFFSET(VENTES!$D$2,,,COUNTA(VENTES!D:D),),A1792,OFFSET(VENTES!$G$2,,,COUNTA(VENTES!G:G),))</f>
        <v>0</v>
      </c>
      <c r="F1792" s="38"/>
      <c r="G1792" s="38"/>
      <c r="H1792" s="38"/>
    </row>
    <row r="1793" spans="1:8">
      <c r="A1793" s="24" t="str">
        <f>Listes!A1792</f>
        <v>5090215</v>
      </c>
      <c r="B1793" t="str">
        <f>VLOOKUP(A1793,Tableau1[],2,0)&amp;""</f>
        <v>TAPIS CONSEPTLINE DAISY 1968 200X300 CL CREME</v>
      </c>
      <c r="C1793" t="str">
        <f>VLOOKUP(A1793,Tableau1[],3,0)&amp;""</f>
        <v>TAPIS</v>
      </c>
      <c r="D1793" s="23">
        <f ca="1">SUMIF(OFFSET(ACHATS!$D$2,,,COUNTA(ACHATS!D:D),),A1793,OFFSET(ACHATS!$G$2,,,COUNTA(ACHATS!G:G),))</f>
        <v>0</v>
      </c>
      <c r="E1793" s="23">
        <f ca="1">SUMIF(OFFSET(VENTES!$D$2,,,COUNTA(VENTES!D:D),),A1793,OFFSET(VENTES!$G$2,,,COUNTA(VENTES!G:G),))</f>
        <v>0</v>
      </c>
      <c r="F1793" s="38"/>
      <c r="G1793" s="38"/>
      <c r="H1793" s="38"/>
    </row>
    <row r="1794" spans="1:8">
      <c r="A1794" s="24" t="str">
        <f>Listes!A1793</f>
        <v>5090313</v>
      </c>
      <c r="B1794" t="str">
        <f>VLOOKUP(A1794,Tableau1[],2,0)&amp;""</f>
        <v>TAPIS CONSEPTLINE  RAMSES 1369 150X230 CL ROSE</v>
      </c>
      <c r="C1794" t="str">
        <f>VLOOKUP(A1794,Tableau1[],3,0)&amp;""</f>
        <v>TAPIS</v>
      </c>
      <c r="D1794" s="23">
        <f ca="1">SUMIF(OFFSET(ACHATS!$D$2,,,COUNTA(ACHATS!D:D),),A1794,OFFSET(ACHATS!$G$2,,,COUNTA(ACHATS!G:G),))</f>
        <v>0</v>
      </c>
      <c r="E1794" s="23">
        <f ca="1">SUMIF(OFFSET(VENTES!$D$2,,,COUNTA(VENTES!D:D),),A1794,OFFSET(VENTES!$G$2,,,COUNTA(VENTES!G:G),))</f>
        <v>0</v>
      </c>
      <c r="F1794" s="38"/>
      <c r="G1794" s="38"/>
      <c r="H1794" s="38"/>
    </row>
    <row r="1795" spans="1:8">
      <c r="A1795" s="24" t="str">
        <f>Listes!A1794</f>
        <v>5090415</v>
      </c>
      <c r="B1795" t="str">
        <f>VLOOKUP(A1795,Tableau1[],2,0)&amp;""</f>
        <v>TAPIS CONSEPTLINE  VALDES 150X230 1367 CL CREME</v>
      </c>
      <c r="C1795" t="str">
        <f>VLOOKUP(A1795,Tableau1[],3,0)&amp;""</f>
        <v>TAPIS</v>
      </c>
      <c r="D1795" s="23">
        <f ca="1">SUMIF(OFFSET(ACHATS!$D$2,,,COUNTA(ACHATS!D:D),),A1795,OFFSET(ACHATS!$G$2,,,COUNTA(ACHATS!G:G),))</f>
        <v>0</v>
      </c>
      <c r="E1795" s="23">
        <f ca="1">SUMIF(OFFSET(VENTES!$D$2,,,COUNTA(VENTES!D:D),),A1795,OFFSET(VENTES!$G$2,,,COUNTA(VENTES!G:G),))</f>
        <v>0</v>
      </c>
      <c r="F1795" s="38"/>
      <c r="G1795" s="38"/>
      <c r="H1795" s="38"/>
    </row>
    <row r="1796" spans="1:8">
      <c r="A1796" s="24" t="str">
        <f>Listes!A1795</f>
        <v>5090515</v>
      </c>
      <c r="B1796" t="str">
        <f>VLOOKUP(A1796,Tableau1[],2,0)&amp;""</f>
        <v>TAPIS CONSEPTLINE  VALDES 200X300 1367 CL CREME</v>
      </c>
      <c r="C1796" t="str">
        <f>VLOOKUP(A1796,Tableau1[],3,0)&amp;""</f>
        <v>TAPIS</v>
      </c>
      <c r="D1796" s="23">
        <f ca="1">SUMIF(OFFSET(ACHATS!$D$2,,,COUNTA(ACHATS!D:D),),A1796,OFFSET(ACHATS!$G$2,,,COUNTA(ACHATS!G:G),))</f>
        <v>0</v>
      </c>
      <c r="E1796" s="23">
        <f ca="1">SUMIF(OFFSET(VENTES!$D$2,,,COUNTA(VENTES!D:D),),A1796,OFFSET(VENTES!$G$2,,,COUNTA(VENTES!G:G),))</f>
        <v>0</v>
      </c>
      <c r="F1796" s="38"/>
      <c r="G1796" s="38"/>
      <c r="H1796" s="38"/>
    </row>
    <row r="1797" spans="1:8">
      <c r="A1797" s="24" t="str">
        <f>Listes!A1796</f>
        <v>5090615</v>
      </c>
      <c r="B1797" t="str">
        <f>VLOOKUP(A1797,Tableau1[],2,0)&amp;""</f>
        <v>TAPIS CONSEPTLINE  BAGOT 100X200 5130 CL CREME</v>
      </c>
      <c r="C1797" t="str">
        <f>VLOOKUP(A1797,Tableau1[],3,0)&amp;""</f>
        <v>TAPIS</v>
      </c>
      <c r="D1797" s="23">
        <f ca="1">SUMIF(OFFSET(ACHATS!$D$2,,,COUNTA(ACHATS!D:D),),A1797,OFFSET(ACHATS!$G$2,,,COUNTA(ACHATS!G:G),))</f>
        <v>0</v>
      </c>
      <c r="E1797" s="23">
        <f ca="1">SUMIF(OFFSET(VENTES!$D$2,,,COUNTA(VENTES!D:D),),A1797,OFFSET(VENTES!$G$2,,,COUNTA(VENTES!G:G),))</f>
        <v>0</v>
      </c>
      <c r="F1797" s="38"/>
      <c r="G1797" s="38"/>
      <c r="H1797" s="38"/>
    </row>
    <row r="1798" spans="1:8">
      <c r="A1798" s="24" t="str">
        <f>Listes!A1797</f>
        <v>5090716</v>
      </c>
      <c r="B1798" t="str">
        <f>VLOOKUP(A1798,Tableau1[],2,0)&amp;""</f>
        <v>TAPIS CONSEPTLINE  BAGOT 150X230 5128 CL BORDO</v>
      </c>
      <c r="C1798" t="str">
        <f>VLOOKUP(A1798,Tableau1[],3,0)&amp;""</f>
        <v>TAPIS</v>
      </c>
      <c r="D1798" s="23">
        <f ca="1">SUMIF(OFFSET(ACHATS!$D$2,,,COUNTA(ACHATS!D:D),),A1798,OFFSET(ACHATS!$G$2,,,COUNTA(ACHATS!G:G),))</f>
        <v>0</v>
      </c>
      <c r="E1798" s="23">
        <f ca="1">SUMIF(OFFSET(VENTES!$D$2,,,COUNTA(VENTES!D:D),),A1798,OFFSET(VENTES!$G$2,,,COUNTA(VENTES!G:G),))</f>
        <v>0</v>
      </c>
      <c r="F1798" s="38"/>
      <c r="G1798" s="38"/>
      <c r="H1798" s="38"/>
    </row>
    <row r="1799" spans="1:8">
      <c r="A1799" s="24" t="str">
        <f>Listes!A1798</f>
        <v>5090816</v>
      </c>
      <c r="B1799" t="str">
        <f>VLOOKUP(A1799,Tableau1[],2,0)&amp;""</f>
        <v>TAPIS CONSEPTLINE  BAGOT 200X300  5128 CL BORDO</v>
      </c>
      <c r="C1799" t="str">
        <f>VLOOKUP(A1799,Tableau1[],3,0)&amp;""</f>
        <v>TAPIS</v>
      </c>
      <c r="D1799" s="23">
        <f ca="1">SUMIF(OFFSET(ACHATS!$D$2,,,COUNTA(ACHATS!D:D),),A1799,OFFSET(ACHATS!$G$2,,,COUNTA(ACHATS!G:G),))</f>
        <v>0</v>
      </c>
      <c r="E1799" s="23">
        <f ca="1">SUMIF(OFFSET(VENTES!$D$2,,,COUNTA(VENTES!D:D),),A1799,OFFSET(VENTES!$G$2,,,COUNTA(VENTES!G:G),))</f>
        <v>0</v>
      </c>
      <c r="F1799" s="38"/>
      <c r="G1799" s="38"/>
      <c r="H1799" s="38"/>
    </row>
    <row r="1800" spans="1:8">
      <c r="A1800" s="24" t="str">
        <f>Listes!A1799</f>
        <v>5090915</v>
      </c>
      <c r="B1800" t="str">
        <f>VLOOKUP(A1800,Tableau1[],2,0)&amp;""</f>
        <v>TAPIS CONSEPTLINE  BAGOT 200X300 5130 CL CREME</v>
      </c>
      <c r="C1800" t="str">
        <f>VLOOKUP(A1800,Tableau1[],3,0)&amp;""</f>
        <v>TAPIS</v>
      </c>
      <c r="D1800" s="23">
        <f ca="1">SUMIF(OFFSET(ACHATS!$D$2,,,COUNTA(ACHATS!D:D),),A1800,OFFSET(ACHATS!$G$2,,,COUNTA(ACHATS!G:G),))</f>
        <v>0</v>
      </c>
      <c r="E1800" s="23">
        <f ca="1">SUMIF(OFFSET(VENTES!$D$2,,,COUNTA(VENTES!D:D),),A1800,OFFSET(VENTES!$G$2,,,COUNTA(VENTES!G:G),))</f>
        <v>0</v>
      </c>
      <c r="F1800" s="38"/>
      <c r="G1800" s="38"/>
      <c r="H1800" s="38"/>
    </row>
    <row r="1801" spans="1:8">
      <c r="A1801" s="24" t="str">
        <f>Listes!A1800</f>
        <v>5091016</v>
      </c>
      <c r="B1801" t="str">
        <f>VLOOKUP(A1801,Tableau1[],2,0)&amp;""</f>
        <v>TAPIS  CONSEPTLINE BARLAS 150X230 001 CL BORDO</v>
      </c>
      <c r="C1801" t="str">
        <f>VLOOKUP(A1801,Tableau1[],3,0)&amp;""</f>
        <v>TAPIS</v>
      </c>
      <c r="D1801" s="23">
        <f ca="1">SUMIF(OFFSET(ACHATS!$D$2,,,COUNTA(ACHATS!D:D),),A1801,OFFSET(ACHATS!$G$2,,,COUNTA(ACHATS!G:G),))</f>
        <v>0</v>
      </c>
      <c r="E1801" s="23">
        <f ca="1">SUMIF(OFFSET(VENTES!$D$2,,,COUNTA(VENTES!D:D),),A1801,OFFSET(VENTES!$G$2,,,COUNTA(VENTES!G:G),))</f>
        <v>0</v>
      </c>
      <c r="F1801" s="38"/>
      <c r="G1801" s="38"/>
      <c r="H1801" s="38"/>
    </row>
    <row r="1802" spans="1:8">
      <c r="A1802" s="24" t="str">
        <f>Listes!A1801</f>
        <v>5091116</v>
      </c>
      <c r="B1802" t="str">
        <f>VLOOKUP(A1802,Tableau1[],2,0)&amp;""</f>
        <v>TAPIS  CONSEPTLINE BARLAS 200X300 001 BORDO</v>
      </c>
      <c r="C1802" t="str">
        <f>VLOOKUP(A1802,Tableau1[],3,0)&amp;""</f>
        <v>TAPIS</v>
      </c>
      <c r="D1802" s="23">
        <f ca="1">SUMIF(OFFSET(ACHATS!$D$2,,,COUNTA(ACHATS!D:D),),A1802,OFFSET(ACHATS!$G$2,,,COUNTA(ACHATS!G:G),))</f>
        <v>0</v>
      </c>
      <c r="E1802" s="23">
        <f ca="1">SUMIF(OFFSET(VENTES!$D$2,,,COUNTA(VENTES!D:D),),A1802,OFFSET(VENTES!$G$2,,,COUNTA(VENTES!G:G),))</f>
        <v>0</v>
      </c>
      <c r="F1802" s="38"/>
      <c r="G1802" s="38"/>
      <c r="H1802" s="38"/>
    </row>
    <row r="1803" spans="1:8">
      <c r="A1803" s="24" t="str">
        <f>Listes!A1802</f>
        <v>5091200</v>
      </c>
      <c r="B1803" t="str">
        <f>VLOOKUP(A1803,Tableau1[],2,0)&amp;""</f>
        <v>TAPIS DH TRENDY-ENJOY 170X240 139-15 HV</v>
      </c>
      <c r="C1803" t="str">
        <f>VLOOKUP(A1803,Tableau1[],3,0)&amp;""</f>
        <v>TAPIS</v>
      </c>
      <c r="D1803" s="23">
        <f ca="1">SUMIF(OFFSET(ACHATS!$D$2,,,COUNTA(ACHATS!D:D),),A1803,OFFSET(ACHATS!$G$2,,,COUNTA(ACHATS!G:G),))</f>
        <v>0</v>
      </c>
      <c r="E1803" s="23">
        <f ca="1">SUMIF(OFFSET(VENTES!$D$2,,,COUNTA(VENTES!D:D),),A1803,OFFSET(VENTES!$G$2,,,COUNTA(VENTES!G:G),))</f>
        <v>0</v>
      </c>
      <c r="F1803" s="38"/>
      <c r="G1803" s="38"/>
      <c r="H1803" s="38"/>
    </row>
    <row r="1804" spans="1:8">
      <c r="A1804" s="24" t="str">
        <f>Listes!A1803</f>
        <v>5091216</v>
      </c>
      <c r="B1804" t="str">
        <f>VLOOKUP(A1804,Tableau1[],2,0)&amp;""</f>
        <v>TAPIS BRILLANT EPIC 4541 160X230 CL CREME</v>
      </c>
      <c r="C1804" t="str">
        <f>VLOOKUP(A1804,Tableau1[],3,0)&amp;""</f>
        <v>TAPIS</v>
      </c>
      <c r="D1804" s="23">
        <f ca="1">SUMIF(OFFSET(ACHATS!$D$2,,,COUNTA(ACHATS!D:D),),A1804,OFFSET(ACHATS!$G$2,,,COUNTA(ACHATS!G:G),))</f>
        <v>0</v>
      </c>
      <c r="E1804" s="23">
        <f ca="1">SUMIF(OFFSET(VENTES!$D$2,,,COUNTA(VENTES!D:D),),A1804,OFFSET(VENTES!$G$2,,,COUNTA(VENTES!G:G),))</f>
        <v>0</v>
      </c>
      <c r="F1804" s="38"/>
      <c r="G1804" s="38"/>
      <c r="H1804" s="38"/>
    </row>
    <row r="1805" spans="1:8">
      <c r="A1805" s="24" t="str">
        <f>Listes!A1804</f>
        <v>5091300</v>
      </c>
      <c r="B1805" t="str">
        <f>VLOOKUP(A1805,Tableau1[],2,0)&amp;""</f>
        <v>TAPIS DH TRENDY-ENJOY  170X240 P0906-16 HV</v>
      </c>
      <c r="C1805" t="str">
        <f>VLOOKUP(A1805,Tableau1[],3,0)&amp;""</f>
        <v>TAPIS</v>
      </c>
      <c r="D1805" s="23">
        <f ca="1">SUMIF(OFFSET(ACHATS!$D$2,,,COUNTA(ACHATS!D:D),),A1805,OFFSET(ACHATS!$G$2,,,COUNTA(ACHATS!G:G),))</f>
        <v>0</v>
      </c>
      <c r="E1805" s="23">
        <f ca="1">SUMIF(OFFSET(VENTES!$D$2,,,COUNTA(VENTES!D:D),),A1805,OFFSET(VENTES!$G$2,,,COUNTA(VENTES!G:G),))</f>
        <v>0</v>
      </c>
      <c r="F1805" s="38"/>
      <c r="G1805" s="38"/>
      <c r="H1805" s="38"/>
    </row>
    <row r="1806" spans="1:8">
      <c r="A1806" s="24" t="str">
        <f>Listes!A1805</f>
        <v>5091316</v>
      </c>
      <c r="B1806" t="str">
        <f>VLOOKUP(A1806,Tableau1[],2,0)&amp;""</f>
        <v>TAPIS BRILLANT SAFRAN 4575 160X230 CL CREME</v>
      </c>
      <c r="C1806" t="str">
        <f>VLOOKUP(A1806,Tableau1[],3,0)&amp;""</f>
        <v>TAPIS</v>
      </c>
      <c r="D1806" s="23">
        <f ca="1">SUMIF(OFFSET(ACHATS!$D$2,,,COUNTA(ACHATS!D:D),),A1806,OFFSET(ACHATS!$G$2,,,COUNTA(ACHATS!G:G),))</f>
        <v>0</v>
      </c>
      <c r="E1806" s="23">
        <f ca="1">SUMIF(OFFSET(VENTES!$D$2,,,COUNTA(VENTES!D:D),),A1806,OFFSET(VENTES!$G$2,,,COUNTA(VENTES!G:G),))</f>
        <v>0</v>
      </c>
      <c r="F1806" s="38"/>
      <c r="G1806" s="38"/>
      <c r="H1806" s="38"/>
    </row>
    <row r="1807" spans="1:8">
      <c r="A1807" s="24" t="str">
        <f>Listes!A1806</f>
        <v>5091400</v>
      </c>
      <c r="B1807" t="str">
        <f>VLOOKUP(A1807,Tableau1[],2,0)&amp;""</f>
        <v>TAPIS DH TRENDY-ENJOY  170X240 P0906-24 HV</v>
      </c>
      <c r="C1807" t="str">
        <f>VLOOKUP(A1807,Tableau1[],3,0)&amp;""</f>
        <v>TAPIS</v>
      </c>
      <c r="D1807" s="23">
        <f ca="1">SUMIF(OFFSET(ACHATS!$D$2,,,COUNTA(ACHATS!D:D),),A1807,OFFSET(ACHATS!$G$2,,,COUNTA(ACHATS!G:G),))</f>
        <v>0</v>
      </c>
      <c r="E1807" s="23">
        <f ca="1">SUMIF(OFFSET(VENTES!$D$2,,,COUNTA(VENTES!D:D),),A1807,OFFSET(VENTES!$G$2,,,COUNTA(VENTES!G:G),))</f>
        <v>0</v>
      </c>
      <c r="F1807" s="38"/>
      <c r="G1807" s="38"/>
      <c r="H1807" s="38"/>
    </row>
    <row r="1808" spans="1:8">
      <c r="A1808" s="24" t="str">
        <f>Listes!A1807</f>
        <v>5091500</v>
      </c>
      <c r="B1808" t="str">
        <f>VLOOKUP(A1808,Tableau1[],2,0)&amp;""</f>
        <v>TAPIS DH TRENDY-ENJOY  170X240 Q0953-42 HV</v>
      </c>
      <c r="C1808" t="str">
        <f>VLOOKUP(A1808,Tableau1[],3,0)&amp;""</f>
        <v>TAPIS</v>
      </c>
      <c r="D1808" s="23">
        <f ca="1">SUMIF(OFFSET(ACHATS!$D$2,,,COUNTA(ACHATS!D:D),),A1808,OFFSET(ACHATS!$G$2,,,COUNTA(ACHATS!G:G),))</f>
        <v>0</v>
      </c>
      <c r="E1808" s="23">
        <f ca="1">SUMIF(OFFSET(VENTES!$D$2,,,COUNTA(VENTES!D:D),),A1808,OFFSET(VENTES!$G$2,,,COUNTA(VENTES!G:G),))</f>
        <v>0</v>
      </c>
      <c r="F1808" s="38"/>
      <c r="G1808" s="38"/>
      <c r="H1808" s="38"/>
    </row>
    <row r="1809" spans="1:8">
      <c r="A1809" s="24" t="str">
        <f>Listes!A1808</f>
        <v>5091600</v>
      </c>
      <c r="B1809" t="str">
        <f>VLOOKUP(A1809,Tableau1[],2,0)&amp;""</f>
        <v>TAPIS DH TRENDY-ENJOY  170X240 Q1100-22 H V</v>
      </c>
      <c r="C1809" t="str">
        <f>VLOOKUP(A1809,Tableau1[],3,0)&amp;""</f>
        <v>TAPIS</v>
      </c>
      <c r="D1809" s="23">
        <f ca="1">SUMIF(OFFSET(ACHATS!$D$2,,,COUNTA(ACHATS!D:D),),A1809,OFFSET(ACHATS!$G$2,,,COUNTA(ACHATS!G:G),))</f>
        <v>0</v>
      </c>
      <c r="E1809" s="23">
        <f ca="1">SUMIF(OFFSET(VENTES!$D$2,,,COUNTA(VENTES!D:D),),A1809,OFFSET(VENTES!$G$2,,,COUNTA(VENTES!G:G),))</f>
        <v>0</v>
      </c>
      <c r="F1809" s="38"/>
      <c r="G1809" s="38"/>
      <c r="H1809" s="38"/>
    </row>
    <row r="1810" spans="1:8">
      <c r="A1810" s="24" t="str">
        <f>Listes!A1809</f>
        <v>5091650</v>
      </c>
      <c r="B1810" t="str">
        <f>VLOOKUP(A1810,Tableau1[],2,0)&amp;""</f>
        <v>TAPIS TRENDY COSMIC SHAGGY  6032  80X150 NOIR</v>
      </c>
      <c r="C1810" t="str">
        <f>VLOOKUP(A1810,Tableau1[],3,0)&amp;""</f>
        <v>TAPIS</v>
      </c>
      <c r="D1810" s="23">
        <f ca="1">SUMIF(OFFSET(ACHATS!$D$2,,,COUNTA(ACHATS!D:D),),A1810,OFFSET(ACHATS!$G$2,,,COUNTA(ACHATS!G:G),))</f>
        <v>0</v>
      </c>
      <c r="E1810" s="23">
        <f ca="1">SUMIF(OFFSET(VENTES!$D$2,,,COUNTA(VENTES!D:D),),A1810,OFFSET(VENTES!$G$2,,,COUNTA(VENTES!G:G),))</f>
        <v>0</v>
      </c>
      <c r="F1810" s="38"/>
      <c r="G1810" s="38"/>
      <c r="H1810" s="38"/>
    </row>
    <row r="1811" spans="1:8">
      <c r="A1811" s="24" t="str">
        <f>Listes!A1810</f>
        <v>5091700</v>
      </c>
      <c r="B1811" t="str">
        <f>VLOOKUP(A1811,Tableau1[],2,0)&amp;""</f>
        <v>TAPIS DH TRENDY-ENJOY 170X240 Q1100-35 H V</v>
      </c>
      <c r="C1811" t="str">
        <f>VLOOKUP(A1811,Tableau1[],3,0)&amp;""</f>
        <v>TAPIS</v>
      </c>
      <c r="D1811" s="23">
        <f ca="1">SUMIF(OFFSET(ACHATS!$D$2,,,COUNTA(ACHATS!D:D),),A1811,OFFSET(ACHATS!$G$2,,,COUNTA(ACHATS!G:G),))</f>
        <v>0</v>
      </c>
      <c r="E1811" s="23">
        <f ca="1">SUMIF(OFFSET(VENTES!$D$2,,,COUNTA(VENTES!D:D),),A1811,OFFSET(VENTES!$G$2,,,COUNTA(VENTES!G:G),))</f>
        <v>0</v>
      </c>
      <c r="F1811" s="38"/>
      <c r="G1811" s="38"/>
      <c r="H1811" s="38"/>
    </row>
    <row r="1812" spans="1:8">
      <c r="A1812" s="24" t="str">
        <f>Listes!A1811</f>
        <v>5091800</v>
      </c>
      <c r="B1812" t="str">
        <f>VLOOKUP(A1812,Tableau1[],2,0)&amp;""</f>
        <v>TAPIS DH TRENDY-ENJOY  170X240 Q1101-28 HV</v>
      </c>
      <c r="C1812" t="str">
        <f>VLOOKUP(A1812,Tableau1[],3,0)&amp;""</f>
        <v>TAPIS</v>
      </c>
      <c r="D1812" s="23">
        <f ca="1">SUMIF(OFFSET(ACHATS!$D$2,,,COUNTA(ACHATS!D:D),),A1812,OFFSET(ACHATS!$G$2,,,COUNTA(ACHATS!G:G),))</f>
        <v>0</v>
      </c>
      <c r="E1812" s="23">
        <f ca="1">SUMIF(OFFSET(VENTES!$D$2,,,COUNTA(VENTES!D:D),),A1812,OFFSET(VENTES!$G$2,,,COUNTA(VENTES!G:G),))</f>
        <v>0</v>
      </c>
      <c r="F1812" s="38"/>
      <c r="G1812" s="38"/>
      <c r="H1812" s="38"/>
    </row>
    <row r="1813" spans="1:8">
      <c r="A1813" s="24" t="str">
        <f>Listes!A1812</f>
        <v>5091900</v>
      </c>
      <c r="B1813" t="str">
        <f>VLOOKUP(A1813,Tableau1[],2,0)&amp;""</f>
        <v>TAPIS DH TRENDY-ENJOY 170X240 Q1101-44 H V</v>
      </c>
      <c r="C1813" t="str">
        <f>VLOOKUP(A1813,Tableau1[],3,0)&amp;""</f>
        <v>TAPIS</v>
      </c>
      <c r="D1813" s="23">
        <f ca="1">SUMIF(OFFSET(ACHATS!$D$2,,,COUNTA(ACHATS!D:D),),A1813,OFFSET(ACHATS!$G$2,,,COUNTA(ACHATS!G:G),))</f>
        <v>0</v>
      </c>
      <c r="E1813" s="23">
        <f ca="1">SUMIF(OFFSET(VENTES!$D$2,,,COUNTA(VENTES!D:D),),A1813,OFFSET(VENTES!$G$2,,,COUNTA(VENTES!G:G),))</f>
        <v>0</v>
      </c>
      <c r="F1813" s="38"/>
      <c r="G1813" s="38"/>
      <c r="H1813" s="38"/>
    </row>
    <row r="1814" spans="1:8">
      <c r="A1814" s="24" t="str">
        <f>Listes!A1813</f>
        <v>5092000</v>
      </c>
      <c r="B1814" t="str">
        <f>VLOOKUP(A1814,Tableau1[],2,0)&amp;""</f>
        <v>TAPIS DH TRENDY-ENJOY  170X240 Q1149-29 HV</v>
      </c>
      <c r="C1814" t="str">
        <f>VLOOKUP(A1814,Tableau1[],3,0)&amp;""</f>
        <v>TAPIS</v>
      </c>
      <c r="D1814" s="23">
        <f ca="1">SUMIF(OFFSET(ACHATS!$D$2,,,COUNTA(ACHATS!D:D),),A1814,OFFSET(ACHATS!$G$2,,,COUNTA(ACHATS!G:G),))</f>
        <v>0</v>
      </c>
      <c r="E1814" s="23">
        <f ca="1">SUMIF(OFFSET(VENTES!$D$2,,,COUNTA(VENTES!D:D),),A1814,OFFSET(VENTES!$G$2,,,COUNTA(VENTES!G:G),))</f>
        <v>0</v>
      </c>
      <c r="F1814" s="38"/>
      <c r="G1814" s="38"/>
      <c r="H1814" s="38"/>
    </row>
    <row r="1815" spans="1:8">
      <c r="A1815" s="24" t="str">
        <f>Listes!A1814</f>
        <v>5092100</v>
      </c>
      <c r="B1815" t="str">
        <f>VLOOKUP(A1815,Tableau1[],2,0)&amp;""</f>
        <v>TAPIS DH TRENDY-ENJOY  170X240 Q1297-63 H V</v>
      </c>
      <c r="C1815" t="str">
        <f>VLOOKUP(A1815,Tableau1[],3,0)&amp;""</f>
        <v>TAPIS</v>
      </c>
      <c r="D1815" s="23">
        <f ca="1">SUMIF(OFFSET(ACHATS!$D$2,,,COUNTA(ACHATS!D:D),),A1815,OFFSET(ACHATS!$G$2,,,COUNTA(ACHATS!G:G),))</f>
        <v>0</v>
      </c>
      <c r="E1815" s="23">
        <f ca="1">SUMIF(OFFSET(VENTES!$D$2,,,COUNTA(VENTES!D:D),),A1815,OFFSET(VENTES!$G$2,,,COUNTA(VENTES!G:G),))</f>
        <v>0</v>
      </c>
      <c r="F1815" s="38"/>
      <c r="G1815" s="38"/>
      <c r="H1815" s="38"/>
    </row>
    <row r="1816" spans="1:8">
      <c r="A1816" s="24" t="str">
        <f>Listes!A1815</f>
        <v>5092200</v>
      </c>
      <c r="B1816" t="str">
        <f>VLOOKUP(A1816,Tableau1[],2,0)&amp;""</f>
        <v>TAPIS DH TRENDY-ENJOY  170X240 R1365-29 H V</v>
      </c>
      <c r="C1816" t="str">
        <f>VLOOKUP(A1816,Tableau1[],3,0)&amp;""</f>
        <v>TAPIS</v>
      </c>
      <c r="D1816" s="23">
        <f ca="1">SUMIF(OFFSET(ACHATS!$D$2,,,COUNTA(ACHATS!D:D),),A1816,OFFSET(ACHATS!$G$2,,,COUNTA(ACHATS!G:G),))</f>
        <v>0</v>
      </c>
      <c r="E1816" s="23">
        <f ca="1">SUMIF(OFFSET(VENTES!$D$2,,,COUNTA(VENTES!D:D),),A1816,OFFSET(VENTES!$G$2,,,COUNTA(VENTES!G:G),))</f>
        <v>0</v>
      </c>
      <c r="F1816" s="38"/>
      <c r="G1816" s="38"/>
      <c r="H1816" s="38"/>
    </row>
    <row r="1817" spans="1:8">
      <c r="A1817" s="24" t="str">
        <f>Listes!A1816</f>
        <v>5092300</v>
      </c>
      <c r="B1817" t="str">
        <f>VLOOKUP(A1817,Tableau1[],2,0)&amp;""</f>
        <v>TAPIS DH TRENDY-ENJOY  170X240 R1365-60 H V</v>
      </c>
      <c r="C1817" t="str">
        <f>VLOOKUP(A1817,Tableau1[],3,0)&amp;""</f>
        <v>TAPIS</v>
      </c>
      <c r="D1817" s="23">
        <f ca="1">SUMIF(OFFSET(ACHATS!$D$2,,,COUNTA(ACHATS!D:D),),A1817,OFFSET(ACHATS!$G$2,,,COUNTA(ACHATS!G:G),))</f>
        <v>0</v>
      </c>
      <c r="E1817" s="23">
        <f ca="1">SUMIF(OFFSET(VENTES!$D$2,,,COUNTA(VENTES!D:D),),A1817,OFFSET(VENTES!$G$2,,,COUNTA(VENTES!G:G),))</f>
        <v>0</v>
      </c>
      <c r="F1817" s="38"/>
      <c r="G1817" s="38"/>
      <c r="H1817" s="38"/>
    </row>
    <row r="1818" spans="1:8">
      <c r="A1818" s="24" t="str">
        <f>Listes!A1817</f>
        <v>5092400</v>
      </c>
      <c r="B1818" t="str">
        <f>VLOOKUP(A1818,Tableau1[],2,0)&amp;""</f>
        <v>TAPIS DH TRENDY-ENJOY  170X240 R 1365-60HV</v>
      </c>
      <c r="C1818" t="str">
        <f>VLOOKUP(A1818,Tableau1[],3,0)&amp;""</f>
        <v>TAPIS</v>
      </c>
      <c r="D1818" s="23">
        <f ca="1">SUMIF(OFFSET(ACHATS!$D$2,,,COUNTA(ACHATS!D:D),),A1818,OFFSET(ACHATS!$G$2,,,COUNTA(ACHATS!G:G),))</f>
        <v>0</v>
      </c>
      <c r="E1818" s="23">
        <f ca="1">SUMIF(OFFSET(VENTES!$D$2,,,COUNTA(VENTES!D:D),),A1818,OFFSET(VENTES!$G$2,,,COUNTA(VENTES!G:G),))</f>
        <v>0</v>
      </c>
      <c r="F1818" s="38"/>
      <c r="G1818" s="38"/>
      <c r="H1818" s="38"/>
    </row>
    <row r="1819" spans="1:8">
      <c r="A1819" s="24" t="str">
        <f>Listes!A1818</f>
        <v>5093000</v>
      </c>
      <c r="B1819" t="str">
        <f>VLOOKUP(A1819,Tableau1[],2,0)&amp;""</f>
        <v>TAPIS DH TRENDY-ENJOY  80X130 R1726-29 H V</v>
      </c>
      <c r="C1819" t="str">
        <f>VLOOKUP(A1819,Tableau1[],3,0)&amp;""</f>
        <v>TAPIS</v>
      </c>
      <c r="D1819" s="23">
        <f ca="1">SUMIF(OFFSET(ACHATS!$D$2,,,COUNTA(ACHATS!D:D),),A1819,OFFSET(ACHATS!$G$2,,,COUNTA(ACHATS!G:G),))</f>
        <v>0</v>
      </c>
      <c r="E1819" s="23">
        <f ca="1">SUMIF(OFFSET(VENTES!$D$2,,,COUNTA(VENTES!D:D),),A1819,OFFSET(VENTES!$G$2,,,COUNTA(VENTES!G:G),))</f>
        <v>0</v>
      </c>
      <c r="F1819" s="38"/>
      <c r="G1819" s="38"/>
      <c r="H1819" s="38"/>
    </row>
    <row r="1820" spans="1:8">
      <c r="A1820" s="24" t="str">
        <f>Listes!A1819</f>
        <v>5093100</v>
      </c>
      <c r="B1820" t="str">
        <f>VLOOKUP(A1820,Tableau1[],2,0)&amp;""</f>
        <v>TAPIS DH TRENDY-ENJOY 80X130 R1727-16 H V</v>
      </c>
      <c r="C1820" t="str">
        <f>VLOOKUP(A1820,Tableau1[],3,0)&amp;""</f>
        <v>TAPIS</v>
      </c>
      <c r="D1820" s="23">
        <f ca="1">SUMIF(OFFSET(ACHATS!$D$2,,,COUNTA(ACHATS!D:D),),A1820,OFFSET(ACHATS!$G$2,,,COUNTA(ACHATS!G:G),))</f>
        <v>0</v>
      </c>
      <c r="E1820" s="23">
        <f ca="1">SUMIF(OFFSET(VENTES!$D$2,,,COUNTA(VENTES!D:D),),A1820,OFFSET(VENTES!$G$2,,,COUNTA(VENTES!G:G),))</f>
        <v>0</v>
      </c>
      <c r="F1820" s="38"/>
      <c r="G1820" s="38"/>
      <c r="H1820" s="38"/>
    </row>
    <row r="1821" spans="1:8">
      <c r="A1821" s="24" t="str">
        <f>Listes!A1820</f>
        <v>5093200</v>
      </c>
      <c r="B1821" t="str">
        <f>VLOOKUP(A1821,Tableau1[],2,0)&amp;""</f>
        <v>TAPIS DH TRENDY-ENJOY  80X130 R1728-41 H V</v>
      </c>
      <c r="C1821" t="str">
        <f>VLOOKUP(A1821,Tableau1[],3,0)&amp;""</f>
        <v>TAPIS</v>
      </c>
      <c r="D1821" s="23">
        <f ca="1">SUMIF(OFFSET(ACHATS!$D$2,,,COUNTA(ACHATS!D:D),),A1821,OFFSET(ACHATS!$G$2,,,COUNTA(ACHATS!G:G),))</f>
        <v>0</v>
      </c>
      <c r="E1821" s="23">
        <f ca="1">SUMIF(OFFSET(VENTES!$D$2,,,COUNTA(VENTES!D:D),),A1821,OFFSET(VENTES!$G$2,,,COUNTA(VENTES!G:G),))</f>
        <v>0</v>
      </c>
      <c r="F1821" s="38"/>
      <c r="G1821" s="38"/>
      <c r="H1821" s="38"/>
    </row>
    <row r="1822" spans="1:8">
      <c r="A1822" s="24" t="str">
        <f>Listes!A1821</f>
        <v>5093332</v>
      </c>
      <c r="B1822" t="str">
        <f>VLOOKUP(A1822,Tableau1[],2,0)&amp;""</f>
        <v>TAPIS DH TRENDY-LAWN 160X230 RO-030BK-BEIGE H V</v>
      </c>
      <c r="C1822" t="str">
        <f>VLOOKUP(A1822,Tableau1[],3,0)&amp;""</f>
        <v>TAPIS</v>
      </c>
      <c r="D1822" s="23">
        <f ca="1">SUMIF(OFFSET(ACHATS!$D$2,,,COUNTA(ACHATS!D:D),),A1822,OFFSET(ACHATS!$G$2,,,COUNTA(ACHATS!G:G),))</f>
        <v>0</v>
      </c>
      <c r="E1822" s="23">
        <f ca="1">SUMIF(OFFSET(VENTES!$D$2,,,COUNTA(VENTES!D:D),),A1822,OFFSET(VENTES!$G$2,,,COUNTA(VENTES!G:G),))</f>
        <v>0</v>
      </c>
      <c r="F1822" s="38"/>
      <c r="G1822" s="38"/>
      <c r="H1822" s="38"/>
    </row>
    <row r="1823" spans="1:8">
      <c r="A1823" s="24" t="str">
        <f>Listes!A1822</f>
        <v>5093400</v>
      </c>
      <c r="B1823" t="str">
        <f>VLOOKUP(A1823,Tableau1[],2,0)&amp;""</f>
        <v>TAPIS DH TRENDY-LAWN 160X230 RO-030BK-GREEN H V</v>
      </c>
      <c r="C1823" t="str">
        <f>VLOOKUP(A1823,Tableau1[],3,0)&amp;""</f>
        <v>TAPIS</v>
      </c>
      <c r="D1823" s="23">
        <f ca="1">SUMIF(OFFSET(ACHATS!$D$2,,,COUNTA(ACHATS!D:D),),A1823,OFFSET(ACHATS!$G$2,,,COUNTA(ACHATS!G:G),))</f>
        <v>0</v>
      </c>
      <c r="E1823" s="23">
        <f ca="1">SUMIF(OFFSET(VENTES!$D$2,,,COUNTA(VENTES!D:D),),A1823,OFFSET(VENTES!$G$2,,,COUNTA(VENTES!G:G),))</f>
        <v>0</v>
      </c>
      <c r="F1823" s="38"/>
      <c r="G1823" s="38"/>
      <c r="H1823" s="38"/>
    </row>
    <row r="1824" spans="1:8">
      <c r="A1824" s="24" t="str">
        <f>Listes!A1823</f>
        <v>5093500</v>
      </c>
      <c r="B1824" t="str">
        <f>VLOOKUP(A1824,Tableau1[],2,0)&amp;""</f>
        <v>TAPIS DH TRENDY-LAWN 160X230 RO-030BK-LILA H V</v>
      </c>
      <c r="C1824" t="str">
        <f>VLOOKUP(A1824,Tableau1[],3,0)&amp;""</f>
        <v>TAPIS</v>
      </c>
      <c r="D1824" s="23">
        <f ca="1">SUMIF(OFFSET(ACHATS!$D$2,,,COUNTA(ACHATS!D:D),),A1824,OFFSET(ACHATS!$G$2,,,COUNTA(ACHATS!G:G),))</f>
        <v>0</v>
      </c>
      <c r="E1824" s="23">
        <f ca="1">SUMIF(OFFSET(VENTES!$D$2,,,COUNTA(VENTES!D:D),),A1824,OFFSET(VENTES!$G$2,,,COUNTA(VENTES!G:G),))</f>
        <v>0</v>
      </c>
      <c r="F1824" s="38"/>
      <c r="G1824" s="38"/>
      <c r="H1824" s="38"/>
    </row>
    <row r="1825" spans="1:8">
      <c r="A1825" s="24" t="str">
        <f>Listes!A1824</f>
        <v>5093600</v>
      </c>
      <c r="B1825" t="str">
        <f>VLOOKUP(A1825,Tableau1[],2,0)&amp;""</f>
        <v>TAPIS DH TRENDY-LAWN 160X230 RO-030BK-ORANGE HV</v>
      </c>
      <c r="C1825" t="str">
        <f>VLOOKUP(A1825,Tableau1[],3,0)&amp;""</f>
        <v>TAPIS</v>
      </c>
      <c r="D1825" s="23">
        <f ca="1">SUMIF(OFFSET(ACHATS!$D$2,,,COUNTA(ACHATS!D:D),),A1825,OFFSET(ACHATS!$G$2,,,COUNTA(ACHATS!G:G),))</f>
        <v>0</v>
      </c>
      <c r="E1825" s="23">
        <f ca="1">SUMIF(OFFSET(VENTES!$D$2,,,COUNTA(VENTES!D:D),),A1825,OFFSET(VENTES!$G$2,,,COUNTA(VENTES!G:G),))</f>
        <v>0</v>
      </c>
      <c r="F1825" s="38"/>
      <c r="G1825" s="38"/>
      <c r="H1825" s="38"/>
    </row>
    <row r="1826" spans="1:8">
      <c r="A1826" s="24" t="str">
        <f>Listes!A1825</f>
        <v>5093700</v>
      </c>
      <c r="B1826" t="str">
        <f>VLOOKUP(A1826,Tableau1[],2,0)&amp;""</f>
        <v>TAPIS DH TRENDY-LAWN 160X230 RO-030BK-RED H V</v>
      </c>
      <c r="C1826" t="str">
        <f>VLOOKUP(A1826,Tableau1[],3,0)&amp;""</f>
        <v>TAPIS</v>
      </c>
      <c r="D1826" s="23">
        <f ca="1">SUMIF(OFFSET(ACHATS!$D$2,,,COUNTA(ACHATS!D:D),),A1826,OFFSET(ACHATS!$G$2,,,COUNTA(ACHATS!G:G),))</f>
        <v>0</v>
      </c>
      <c r="E1826" s="23">
        <f ca="1">SUMIF(OFFSET(VENTES!$D$2,,,COUNTA(VENTES!D:D),),A1826,OFFSET(VENTES!$G$2,,,COUNTA(VENTES!G:G),))</f>
        <v>0</v>
      </c>
      <c r="F1826" s="38"/>
      <c r="G1826" s="38"/>
      <c r="H1826" s="38"/>
    </row>
    <row r="1827" spans="1:8">
      <c r="A1827" s="24" t="str">
        <f>Listes!A1826</f>
        <v>5093701</v>
      </c>
      <c r="B1827" t="str">
        <f>VLOOKUP(A1827,Tableau1[],2,0)&amp;""</f>
        <v>TAPIS  DH TRENDY-TWEETY 4245 133X190 BLEU</v>
      </c>
      <c r="C1827" t="str">
        <f>VLOOKUP(A1827,Tableau1[],3,0)&amp;""</f>
        <v>TAPIS</v>
      </c>
      <c r="D1827" s="23">
        <f ca="1">SUMIF(OFFSET(ACHATS!$D$2,,,COUNTA(ACHATS!D:D),),A1827,OFFSET(ACHATS!$G$2,,,COUNTA(ACHATS!G:G),))</f>
        <v>0</v>
      </c>
      <c r="E1827" s="23">
        <f ca="1">SUMIF(OFFSET(VENTES!$D$2,,,COUNTA(VENTES!D:D),),A1827,OFFSET(VENTES!$G$2,,,COUNTA(VENTES!G:G),))</f>
        <v>0</v>
      </c>
      <c r="F1827" s="38"/>
      <c r="G1827" s="38"/>
      <c r="H1827" s="38"/>
    </row>
    <row r="1828" spans="1:8">
      <c r="A1828" s="24" t="str">
        <f>Listes!A1827</f>
        <v>5093702</v>
      </c>
      <c r="B1828" t="str">
        <f>VLOOKUP(A1828,Tableau1[],2,0)&amp;""</f>
        <v>TAPIS VIOLA 00013 C04 160*230 BROWN</v>
      </c>
      <c r="C1828" t="str">
        <f>VLOOKUP(A1828,Tableau1[],3,0)&amp;""</f>
        <v>TAPIS</v>
      </c>
      <c r="D1828" s="23">
        <f ca="1">SUMIF(OFFSET(ACHATS!$D$2,,,COUNTA(ACHATS!D:D),),A1828,OFFSET(ACHATS!$G$2,,,COUNTA(ACHATS!G:G),))</f>
        <v>0</v>
      </c>
      <c r="E1828" s="23">
        <f ca="1">SUMIF(OFFSET(VENTES!$D$2,,,COUNTA(VENTES!D:D),),A1828,OFFSET(VENTES!$G$2,,,COUNTA(VENTES!G:G),))</f>
        <v>0</v>
      </c>
      <c r="F1828" s="38"/>
      <c r="G1828" s="38"/>
      <c r="H1828" s="38"/>
    </row>
    <row r="1829" spans="1:8">
      <c r="A1829" s="24" t="str">
        <f>Listes!A1828</f>
        <v>5093703</v>
      </c>
      <c r="B1829" t="str">
        <f>VLOOKUP(A1829,Tableau1[],2,0)&amp;""</f>
        <v>TAPIS VIOLA 00071 C01 160*230 CL MOUTARD</v>
      </c>
      <c r="C1829" t="str">
        <f>VLOOKUP(A1829,Tableau1[],3,0)&amp;""</f>
        <v>TAPIS</v>
      </c>
      <c r="D1829" s="23">
        <f ca="1">SUMIF(OFFSET(ACHATS!$D$2,,,COUNTA(ACHATS!D:D),),A1829,OFFSET(ACHATS!$G$2,,,COUNTA(ACHATS!G:G),))</f>
        <v>0</v>
      </c>
      <c r="E1829" s="23">
        <f ca="1">SUMIF(OFFSET(VENTES!$D$2,,,COUNTA(VENTES!D:D),),A1829,OFFSET(VENTES!$G$2,,,COUNTA(VENTES!G:G),))</f>
        <v>0</v>
      </c>
      <c r="F1829" s="38"/>
      <c r="G1829" s="38"/>
      <c r="H1829" s="38"/>
    </row>
    <row r="1830" spans="1:8">
      <c r="A1830" s="24" t="str">
        <f>Listes!A1829</f>
        <v>5093704</v>
      </c>
      <c r="B1830" t="str">
        <f>VLOOKUP(A1830,Tableau1[],2,0)&amp;""</f>
        <v>TAPIS DH VIOLA 00071 W02  160X230 VL NOIR</v>
      </c>
      <c r="C1830" t="str">
        <f>VLOOKUP(A1830,Tableau1[],3,0)&amp;""</f>
        <v>TAPIS</v>
      </c>
      <c r="D1830" s="23">
        <f ca="1">SUMIF(OFFSET(ACHATS!$D$2,,,COUNTA(ACHATS!D:D),),A1830,OFFSET(ACHATS!$G$2,,,COUNTA(ACHATS!G:G),))</f>
        <v>0</v>
      </c>
      <c r="E1830" s="23">
        <f ca="1">SUMIF(OFFSET(VENTES!$D$2,,,COUNTA(VENTES!D:D),),A1830,OFFSET(VENTES!$G$2,,,COUNTA(VENTES!G:G),))</f>
        <v>0</v>
      </c>
      <c r="F1830" s="38"/>
      <c r="G1830" s="38"/>
      <c r="H1830" s="38"/>
    </row>
    <row r="1831" spans="1:8">
      <c r="A1831" s="24" t="str">
        <f>Listes!A1830</f>
        <v>5093705</v>
      </c>
      <c r="B1831" t="str">
        <f>VLOOKUP(A1831,Tableau1[],2,0)&amp;""</f>
        <v>TAPIS VIOLA 00075 W1 160*230 CL NOIR</v>
      </c>
      <c r="C1831" t="str">
        <f>VLOOKUP(A1831,Tableau1[],3,0)&amp;""</f>
        <v>TAPIS</v>
      </c>
      <c r="D1831" s="23">
        <f ca="1">SUMIF(OFFSET(ACHATS!$D$2,,,COUNTA(ACHATS!D:D),),A1831,OFFSET(ACHATS!$G$2,,,COUNTA(ACHATS!G:G),))</f>
        <v>0</v>
      </c>
      <c r="E1831" s="23">
        <f ca="1">SUMIF(OFFSET(VENTES!$D$2,,,COUNTA(VENTES!D:D),),A1831,OFFSET(VENTES!$G$2,,,COUNTA(VENTES!G:G),))</f>
        <v>0</v>
      </c>
      <c r="F1831" s="38"/>
      <c r="G1831" s="38"/>
      <c r="H1831" s="38"/>
    </row>
    <row r="1832" spans="1:8">
      <c r="A1832" s="24" t="str">
        <f>Listes!A1831</f>
        <v>5093706</v>
      </c>
      <c r="B1832" t="str">
        <f>VLOOKUP(A1832,Tableau1[],2,0)&amp;""</f>
        <v>TAPIS VIOLA 00090 C01 160X230 MOUTARD</v>
      </c>
      <c r="C1832" t="str">
        <f>VLOOKUP(A1832,Tableau1[],3,0)&amp;""</f>
        <v>TAPIS</v>
      </c>
      <c r="D1832" s="23">
        <f ca="1">SUMIF(OFFSET(ACHATS!$D$2,,,COUNTA(ACHATS!D:D),),A1832,OFFSET(ACHATS!$G$2,,,COUNTA(ACHATS!G:G),))</f>
        <v>0</v>
      </c>
      <c r="E1832" s="23">
        <f ca="1">SUMIF(OFFSET(VENTES!$D$2,,,COUNTA(VENTES!D:D),),A1832,OFFSET(VENTES!$G$2,,,COUNTA(VENTES!G:G),))</f>
        <v>0</v>
      </c>
      <c r="F1832" s="38"/>
      <c r="G1832" s="38"/>
      <c r="H1832" s="38"/>
    </row>
    <row r="1833" spans="1:8">
      <c r="A1833" s="24" t="str">
        <f>Listes!A1832</f>
        <v>5093707</v>
      </c>
      <c r="B1833" t="str">
        <f>VLOOKUP(A1833,Tableau1[],2,0)&amp;""</f>
        <v>TAPIS VIOLA 00090 W05 160*230 CL ROUGE</v>
      </c>
      <c r="C1833" t="str">
        <f>VLOOKUP(A1833,Tableau1[],3,0)&amp;""</f>
        <v>TAPIS</v>
      </c>
      <c r="D1833" s="23">
        <f ca="1">SUMIF(OFFSET(ACHATS!$D$2,,,COUNTA(ACHATS!D:D),),A1833,OFFSET(ACHATS!$G$2,,,COUNTA(ACHATS!G:G),))</f>
        <v>0</v>
      </c>
      <c r="E1833" s="23">
        <f ca="1">SUMIF(OFFSET(VENTES!$D$2,,,COUNTA(VENTES!D:D),),A1833,OFFSET(VENTES!$G$2,,,COUNTA(VENTES!G:G),))</f>
        <v>0</v>
      </c>
      <c r="F1833" s="38"/>
      <c r="G1833" s="38"/>
      <c r="H1833" s="38"/>
    </row>
    <row r="1834" spans="1:8">
      <c r="A1834" s="24" t="str">
        <f>Listes!A1833</f>
        <v>5093708</v>
      </c>
      <c r="B1834" t="str">
        <f>VLOOKUP(A1834,Tableau1[],2,0)&amp;""</f>
        <v>TAPIS VIOLA 00049  C01 160*230 CL MARRON</v>
      </c>
      <c r="C1834" t="str">
        <f>VLOOKUP(A1834,Tableau1[],3,0)&amp;""</f>
        <v>TAPIS</v>
      </c>
      <c r="D1834" s="23">
        <f ca="1">SUMIF(OFFSET(ACHATS!$D$2,,,COUNTA(ACHATS!D:D),),A1834,OFFSET(ACHATS!$G$2,,,COUNTA(ACHATS!G:G),))</f>
        <v>0</v>
      </c>
      <c r="E1834" s="23">
        <f ca="1">SUMIF(OFFSET(VENTES!$D$2,,,COUNTA(VENTES!D:D),),A1834,OFFSET(VENTES!$G$2,,,COUNTA(VENTES!G:G),))</f>
        <v>0</v>
      </c>
      <c r="F1834" s="38"/>
      <c r="G1834" s="38"/>
      <c r="H1834" s="38"/>
    </row>
    <row r="1835" spans="1:8">
      <c r="A1835" s="24" t="str">
        <f>Listes!A1834</f>
        <v>5093709</v>
      </c>
      <c r="B1835" t="str">
        <f>VLOOKUP(A1835,Tableau1[],2,0)&amp;""</f>
        <v>TAPIS VIOLA 00071 W02  160*230 CL NOIR</v>
      </c>
      <c r="C1835" t="str">
        <f>VLOOKUP(A1835,Tableau1[],3,0)&amp;""</f>
        <v>TAPIS</v>
      </c>
      <c r="D1835" s="23">
        <f ca="1">SUMIF(OFFSET(ACHATS!$D$2,,,COUNTA(ACHATS!D:D),),A1835,OFFSET(ACHATS!$G$2,,,COUNTA(ACHATS!G:G),))</f>
        <v>0</v>
      </c>
      <c r="E1835" s="23">
        <f ca="1">SUMIF(OFFSET(VENTES!$D$2,,,COUNTA(VENTES!D:D),),A1835,OFFSET(VENTES!$G$2,,,COUNTA(VENTES!G:G),))</f>
        <v>0</v>
      </c>
      <c r="F1835" s="38"/>
      <c r="G1835" s="38"/>
      <c r="H1835" s="38"/>
    </row>
    <row r="1836" spans="1:8">
      <c r="A1836" s="24" t="str">
        <f>Listes!A1835</f>
        <v>5093710</v>
      </c>
      <c r="B1836" t="str">
        <f>VLOOKUP(A1836,Tableau1[],2,0)&amp;""</f>
        <v>TAPIS VIOLA 00005 W04 160*230 CL VERT</v>
      </c>
      <c r="C1836" t="str">
        <f>VLOOKUP(A1836,Tableau1[],3,0)&amp;""</f>
        <v>TAPIS</v>
      </c>
      <c r="D1836" s="23">
        <f ca="1">SUMIF(OFFSET(ACHATS!$D$2,,,COUNTA(ACHATS!D:D),),A1836,OFFSET(ACHATS!$G$2,,,COUNTA(ACHATS!G:G),))</f>
        <v>0</v>
      </c>
      <c r="E1836" s="23">
        <f ca="1">SUMIF(OFFSET(VENTES!$D$2,,,COUNTA(VENTES!D:D),),A1836,OFFSET(VENTES!$G$2,,,COUNTA(VENTES!G:G),))</f>
        <v>0</v>
      </c>
      <c r="F1836" s="38"/>
      <c r="G1836" s="38"/>
      <c r="H1836" s="38"/>
    </row>
    <row r="1837" spans="1:8">
      <c r="A1837" s="24" t="str">
        <f>Listes!A1836</f>
        <v>5093711</v>
      </c>
      <c r="B1837" t="str">
        <f>VLOOKUP(A1837,Tableau1[],2,0)&amp;""</f>
        <v>TAPIS  DH  TRENDY VIOLA 00013 W02 80X310 COL NOIR</v>
      </c>
      <c r="C1837" t="str">
        <f>VLOOKUP(A1837,Tableau1[],3,0)&amp;""</f>
        <v>TAPIS</v>
      </c>
      <c r="D1837" s="23">
        <f ca="1">SUMIF(OFFSET(ACHATS!$D$2,,,COUNTA(ACHATS!D:D),),A1837,OFFSET(ACHATS!$G$2,,,COUNTA(ACHATS!G:G),))</f>
        <v>0</v>
      </c>
      <c r="E1837" s="23">
        <f ca="1">SUMIF(OFFSET(VENTES!$D$2,,,COUNTA(VENTES!D:D),),A1837,OFFSET(VENTES!$G$2,,,COUNTA(VENTES!G:G),))</f>
        <v>0</v>
      </c>
      <c r="F1837" s="38"/>
      <c r="G1837" s="38"/>
      <c r="H1837" s="38"/>
    </row>
    <row r="1838" spans="1:8">
      <c r="A1838" s="24" t="str">
        <f>Listes!A1837</f>
        <v>5093712</v>
      </c>
      <c r="B1838" t="str">
        <f>VLOOKUP(A1838,Tableau1[],2,0)&amp;""</f>
        <v>TAPIS  RAINBOW  01278 P10 125X180 COL  PINK</v>
      </c>
      <c r="C1838" t="str">
        <f>VLOOKUP(A1838,Tableau1[],3,0)&amp;""</f>
        <v>TAPIS</v>
      </c>
      <c r="D1838" s="23">
        <f ca="1">SUMIF(OFFSET(ACHATS!$D$2,,,COUNTA(ACHATS!D:D),),A1838,OFFSET(ACHATS!$G$2,,,COUNTA(ACHATS!G:G),))</f>
        <v>0</v>
      </c>
      <c r="E1838" s="23">
        <f ca="1">SUMIF(OFFSET(VENTES!$D$2,,,COUNTA(VENTES!D:D),),A1838,OFFSET(VENTES!$G$2,,,COUNTA(VENTES!G:G),))</f>
        <v>0</v>
      </c>
      <c r="F1838" s="38"/>
      <c r="G1838" s="38"/>
      <c r="H1838" s="38"/>
    </row>
    <row r="1839" spans="1:8">
      <c r="A1839" s="24" t="str">
        <f>Listes!A1838</f>
        <v>5093713</v>
      </c>
      <c r="B1839" t="str">
        <f>VLOOKUP(A1839,Tableau1[],2,0)&amp;""</f>
        <v>TAPIS  RAINBOW  01275 R 10 125X180 COL  ROUGE</v>
      </c>
      <c r="C1839" t="str">
        <f>VLOOKUP(A1839,Tableau1[],3,0)&amp;""</f>
        <v>TAPIS</v>
      </c>
      <c r="D1839" s="23">
        <f ca="1">SUMIF(OFFSET(ACHATS!$D$2,,,COUNTA(ACHATS!D:D),),A1839,OFFSET(ACHATS!$G$2,,,COUNTA(ACHATS!G:G),))</f>
        <v>0</v>
      </c>
      <c r="E1839" s="23">
        <f ca="1">SUMIF(OFFSET(VENTES!$D$2,,,COUNTA(VENTES!D:D),),A1839,OFFSET(VENTES!$G$2,,,COUNTA(VENTES!G:G),))</f>
        <v>0</v>
      </c>
      <c r="F1839" s="38"/>
      <c r="G1839" s="38"/>
      <c r="H1839" s="38"/>
    </row>
    <row r="1840" spans="1:8">
      <c r="A1840" s="24" t="str">
        <f>Listes!A1839</f>
        <v>5093714</v>
      </c>
      <c r="B1840" t="str">
        <f>VLOOKUP(A1840,Tableau1[],2,0)&amp;""</f>
        <v>TAPIS  RAINBOW  01279 R 10 125X180 COL  ROUGE</v>
      </c>
      <c r="C1840" t="str">
        <f>VLOOKUP(A1840,Tableau1[],3,0)&amp;""</f>
        <v>TAPIS</v>
      </c>
      <c r="D1840" s="23">
        <f ca="1">SUMIF(OFFSET(ACHATS!$D$2,,,COUNTA(ACHATS!D:D),),A1840,OFFSET(ACHATS!$G$2,,,COUNTA(ACHATS!G:G),))</f>
        <v>0</v>
      </c>
      <c r="E1840" s="23">
        <f ca="1">SUMIF(OFFSET(VENTES!$D$2,,,COUNTA(VENTES!D:D),),A1840,OFFSET(VENTES!$G$2,,,COUNTA(VENTES!G:G),))</f>
        <v>0</v>
      </c>
      <c r="F1840" s="38"/>
      <c r="G1840" s="38"/>
      <c r="H1840" s="38"/>
    </row>
    <row r="1841" spans="1:8">
      <c r="A1841" s="24" t="str">
        <f>Listes!A1840</f>
        <v>5093715</v>
      </c>
      <c r="B1841" t="str">
        <f>VLOOKUP(A1841,Tableau1[],2,0)&amp;""</f>
        <v>TAPIS  RAINBOW  1277 R 10 125X180 COL  ROUGE</v>
      </c>
      <c r="C1841" t="str">
        <f>VLOOKUP(A1841,Tableau1[],3,0)&amp;""</f>
        <v>TAPIS</v>
      </c>
      <c r="D1841" s="23">
        <f ca="1">SUMIF(OFFSET(ACHATS!$D$2,,,COUNTA(ACHATS!D:D),),A1841,OFFSET(ACHATS!$G$2,,,COUNTA(ACHATS!G:G),))</f>
        <v>0</v>
      </c>
      <c r="E1841" s="23">
        <f ca="1">SUMIF(OFFSET(VENTES!$D$2,,,COUNTA(VENTES!D:D),),A1841,OFFSET(VENTES!$G$2,,,COUNTA(VENTES!G:G),))</f>
        <v>0</v>
      </c>
      <c r="F1841" s="38"/>
      <c r="G1841" s="38"/>
      <c r="H1841" s="38"/>
    </row>
    <row r="1842" spans="1:8">
      <c r="A1842" s="24" t="str">
        <f>Listes!A1841</f>
        <v>5093750</v>
      </c>
      <c r="B1842" t="str">
        <f>VLOOKUP(A1842,Tableau1[],2,0)&amp;""</f>
        <v>TAPIS TRENDY FREEZE 160X230 CL BROWN  REF 7038</v>
      </c>
      <c r="C1842" t="str">
        <f>VLOOKUP(A1842,Tableau1[],3,0)&amp;""</f>
        <v>TAPIS</v>
      </c>
      <c r="D1842" s="23">
        <f ca="1">SUMIF(OFFSET(ACHATS!$D$2,,,COUNTA(ACHATS!D:D),),A1842,OFFSET(ACHATS!$G$2,,,COUNTA(ACHATS!G:G),))</f>
        <v>0</v>
      </c>
      <c r="E1842" s="23">
        <f ca="1">SUMIF(OFFSET(VENTES!$D$2,,,COUNTA(VENTES!D:D),),A1842,OFFSET(VENTES!$G$2,,,COUNTA(VENTES!G:G),))</f>
        <v>0</v>
      </c>
      <c r="F1842" s="38"/>
      <c r="G1842" s="38"/>
      <c r="H1842" s="38"/>
    </row>
    <row r="1843" spans="1:8">
      <c r="A1843" s="24" t="str">
        <f>Listes!A1842</f>
        <v>5093800</v>
      </c>
      <c r="B1843" t="str">
        <f>VLOOKUP(A1843,Tableau1[],2,0)&amp;""</f>
        <v>ENS DECENT DE LIT DH TRENDY HARMONY 1402 75X150/75X150/75X310 RED</v>
      </c>
      <c r="C1843" t="str">
        <f>VLOOKUP(A1843,Tableau1[],3,0)&amp;""</f>
        <v>TAPIS</v>
      </c>
      <c r="D1843" s="23">
        <f ca="1">SUMIF(OFFSET(ACHATS!$D$2,,,COUNTA(ACHATS!D:D),),A1843,OFFSET(ACHATS!$G$2,,,COUNTA(ACHATS!G:G),))</f>
        <v>0</v>
      </c>
      <c r="E1843" s="23">
        <f ca="1">SUMIF(OFFSET(VENTES!$D$2,,,COUNTA(VENTES!D:D),),A1843,OFFSET(VENTES!$G$2,,,COUNTA(VENTES!G:G),))</f>
        <v>0</v>
      </c>
      <c r="F1843" s="38"/>
      <c r="G1843" s="38"/>
      <c r="H1843" s="38"/>
    </row>
    <row r="1844" spans="1:8">
      <c r="A1844" s="24" t="str">
        <f>Listes!A1843</f>
        <v>5093801</v>
      </c>
      <c r="B1844" t="str">
        <f>VLOOKUP(A1844,Tableau1[],2,0)&amp;""</f>
        <v>TAPIS ERA 160X230 CL AUBERGINE 7340</v>
      </c>
      <c r="C1844" t="str">
        <f>VLOOKUP(A1844,Tableau1[],3,0)&amp;""</f>
        <v>TAPIS</v>
      </c>
      <c r="D1844" s="23">
        <f ca="1">SUMIF(OFFSET(ACHATS!$D$2,,,COUNTA(ACHATS!D:D),),A1844,OFFSET(ACHATS!$G$2,,,COUNTA(ACHATS!G:G),))</f>
        <v>0</v>
      </c>
      <c r="E1844" s="23">
        <f ca="1">SUMIF(OFFSET(VENTES!$D$2,,,COUNTA(VENTES!D:D),),A1844,OFFSET(VENTES!$G$2,,,COUNTA(VENTES!G:G),))</f>
        <v>0</v>
      </c>
      <c r="F1844" s="38"/>
      <c r="G1844" s="38"/>
      <c r="H1844" s="38"/>
    </row>
    <row r="1845" spans="1:8">
      <c r="A1845" s="24" t="str">
        <f>Listes!A1844</f>
        <v>5093802</v>
      </c>
      <c r="B1845" t="str">
        <f>VLOOKUP(A1845,Tableau1[],2,0)&amp;""</f>
        <v>TAPIS ERA 160X200 CL CREM 7340</v>
      </c>
      <c r="C1845" t="str">
        <f>VLOOKUP(A1845,Tableau1[],3,0)&amp;""</f>
        <v>TAPIS</v>
      </c>
      <c r="D1845" s="23">
        <f ca="1">SUMIF(OFFSET(ACHATS!$D$2,,,COUNTA(ACHATS!D:D),),A1845,OFFSET(ACHATS!$G$2,,,COUNTA(ACHATS!G:G),))</f>
        <v>0</v>
      </c>
      <c r="E1845" s="23">
        <f ca="1">SUMIF(OFFSET(VENTES!$D$2,,,COUNTA(VENTES!D:D),),A1845,OFFSET(VENTES!$G$2,,,COUNTA(VENTES!G:G),))</f>
        <v>0</v>
      </c>
      <c r="F1845" s="38"/>
      <c r="G1845" s="38"/>
      <c r="H1845" s="38"/>
    </row>
    <row r="1846" spans="1:8">
      <c r="A1846" s="24" t="str">
        <f>Listes!A1845</f>
        <v>5093803</v>
      </c>
      <c r="B1846" t="str">
        <f>VLOOKUP(A1846,Tableau1[],2,0)&amp;""</f>
        <v>TAPIS ERA 160X230 CL NOIR 7184</v>
      </c>
      <c r="C1846" t="str">
        <f>VLOOKUP(A1846,Tableau1[],3,0)&amp;""</f>
        <v>TAPIS</v>
      </c>
      <c r="D1846" s="23">
        <f ca="1">SUMIF(OFFSET(ACHATS!$D$2,,,COUNTA(ACHATS!D:D),),A1846,OFFSET(ACHATS!$G$2,,,COUNTA(ACHATS!G:G),))</f>
        <v>0</v>
      </c>
      <c r="E1846" s="23">
        <f ca="1">SUMIF(OFFSET(VENTES!$D$2,,,COUNTA(VENTES!D:D),),A1846,OFFSET(VENTES!$G$2,,,COUNTA(VENTES!G:G),))</f>
        <v>0</v>
      </c>
      <c r="F1846" s="38"/>
      <c r="G1846" s="38"/>
      <c r="H1846" s="38"/>
    </row>
    <row r="1847" spans="1:8">
      <c r="A1847" s="24" t="str">
        <f>Listes!A1846</f>
        <v>5093804</v>
      </c>
      <c r="B1847" t="str">
        <f>VLOOKUP(A1847,Tableau1[],2,0)&amp;""</f>
        <v>TAPIS ERA 160X230 CL NOIR 7331</v>
      </c>
      <c r="C1847" t="str">
        <f>VLOOKUP(A1847,Tableau1[],3,0)&amp;""</f>
        <v>TAPIS</v>
      </c>
      <c r="D1847" s="23">
        <f ca="1">SUMIF(OFFSET(ACHATS!$D$2,,,COUNTA(ACHATS!D:D),),A1847,OFFSET(ACHATS!$G$2,,,COUNTA(ACHATS!G:G),))</f>
        <v>0</v>
      </c>
      <c r="E1847" s="23">
        <f ca="1">SUMIF(OFFSET(VENTES!$D$2,,,COUNTA(VENTES!D:D),),A1847,OFFSET(VENTES!$G$2,,,COUNTA(VENTES!G:G),))</f>
        <v>0</v>
      </c>
      <c r="F1847" s="38"/>
      <c r="G1847" s="38"/>
      <c r="H1847" s="38"/>
    </row>
    <row r="1848" spans="1:8">
      <c r="A1848" s="24" t="str">
        <f>Listes!A1847</f>
        <v>5093805</v>
      </c>
      <c r="B1848" t="str">
        <f>VLOOKUP(A1848,Tableau1[],2,0)&amp;""</f>
        <v>TAPIS BETWEEN 160X230 CL GRI 7381</v>
      </c>
      <c r="C1848" t="str">
        <f>VLOOKUP(A1848,Tableau1[],3,0)&amp;""</f>
        <v>TAPIS</v>
      </c>
      <c r="D1848" s="23">
        <f ca="1">SUMIF(OFFSET(ACHATS!$D$2,,,COUNTA(ACHATS!D:D),),A1848,OFFSET(ACHATS!$G$2,,,COUNTA(ACHATS!G:G),))</f>
        <v>0</v>
      </c>
      <c r="E1848" s="23">
        <f ca="1">SUMIF(OFFSET(VENTES!$D$2,,,COUNTA(VENTES!D:D),),A1848,OFFSET(VENTES!$G$2,,,COUNTA(VENTES!G:G),))</f>
        <v>0</v>
      </c>
      <c r="F1848" s="38"/>
      <c r="G1848" s="38"/>
      <c r="H1848" s="38"/>
    </row>
    <row r="1849" spans="1:8">
      <c r="A1849" s="24" t="str">
        <f>Listes!A1848</f>
        <v>5093806</v>
      </c>
      <c r="B1849" t="str">
        <f>VLOOKUP(A1849,Tableau1[],2,0)&amp;""</f>
        <v>TAPIS BETWEEN 160X230 CL GRIS 7387</v>
      </c>
      <c r="C1849" t="str">
        <f>VLOOKUP(A1849,Tableau1[],3,0)&amp;""</f>
        <v>TAPIS</v>
      </c>
      <c r="D1849" s="23">
        <f ca="1">SUMIF(OFFSET(ACHATS!$D$2,,,COUNTA(ACHATS!D:D),),A1849,OFFSET(ACHATS!$G$2,,,COUNTA(ACHATS!G:G),))</f>
        <v>0</v>
      </c>
      <c r="E1849" s="23">
        <f ca="1">SUMIF(OFFSET(VENTES!$D$2,,,COUNTA(VENTES!D:D),),A1849,OFFSET(VENTES!$G$2,,,COUNTA(VENTES!G:G),))</f>
        <v>0</v>
      </c>
      <c r="F1849" s="38"/>
      <c r="G1849" s="38"/>
      <c r="H1849" s="38"/>
    </row>
    <row r="1850" spans="1:8">
      <c r="A1850" s="24" t="str">
        <f>Listes!A1849</f>
        <v>5093807</v>
      </c>
      <c r="B1850" t="str">
        <f>VLOOKUP(A1850,Tableau1[],2,0)&amp;""</f>
        <v>TAPIS BABY 133X190 CL VERT 4756</v>
      </c>
      <c r="C1850" t="str">
        <f>VLOOKUP(A1850,Tableau1[],3,0)&amp;""</f>
        <v>TAPIS</v>
      </c>
      <c r="D1850" s="23">
        <f ca="1">SUMIF(OFFSET(ACHATS!$D$2,,,COUNTA(ACHATS!D:D),),A1850,OFFSET(ACHATS!$G$2,,,COUNTA(ACHATS!G:G),))</f>
        <v>0</v>
      </c>
      <c r="E1850" s="23">
        <f ca="1">SUMIF(OFFSET(VENTES!$D$2,,,COUNTA(VENTES!D:D),),A1850,OFFSET(VENTES!$G$2,,,COUNTA(VENTES!G:G),))</f>
        <v>0</v>
      </c>
      <c r="F1850" s="38"/>
      <c r="G1850" s="38"/>
      <c r="H1850" s="38"/>
    </row>
    <row r="1851" spans="1:8">
      <c r="A1851" s="24" t="str">
        <f>Listes!A1850</f>
        <v>5093808</v>
      </c>
      <c r="B1851" t="str">
        <f>VLOOKUP(A1851,Tableau1[],2,0)&amp;""</f>
        <v>TAPIS BABY 133X190 CL BLUE 9028</v>
      </c>
      <c r="C1851" t="str">
        <f>VLOOKUP(A1851,Tableau1[],3,0)&amp;""</f>
        <v>TAPIS</v>
      </c>
      <c r="D1851" s="23">
        <f ca="1">SUMIF(OFFSET(ACHATS!$D$2,,,COUNTA(ACHATS!D:D),),A1851,OFFSET(ACHATS!$G$2,,,COUNTA(ACHATS!G:G),))</f>
        <v>0</v>
      </c>
      <c r="E1851" s="23">
        <f ca="1">SUMIF(OFFSET(VENTES!$D$2,,,COUNTA(VENTES!D:D),),A1851,OFFSET(VENTES!$G$2,,,COUNTA(VENTES!G:G),))</f>
        <v>0</v>
      </c>
      <c r="F1851" s="38"/>
      <c r="G1851" s="38"/>
      <c r="H1851" s="38"/>
    </row>
    <row r="1852" spans="1:8">
      <c r="A1852" s="24" t="str">
        <f>Listes!A1851</f>
        <v>5093809</v>
      </c>
      <c r="B1852" t="str">
        <f>VLOOKUP(A1852,Tableau1[],2,0)&amp;""</f>
        <v>TAPIS BABY 133X190 XL VERT 4254</v>
      </c>
      <c r="C1852" t="str">
        <f>VLOOKUP(A1852,Tableau1[],3,0)&amp;""</f>
        <v>TAPIS</v>
      </c>
      <c r="D1852" s="23">
        <f ca="1">SUMIF(OFFSET(ACHATS!$D$2,,,COUNTA(ACHATS!D:D),),A1852,OFFSET(ACHATS!$G$2,,,COUNTA(ACHATS!G:G),))</f>
        <v>0</v>
      </c>
      <c r="E1852" s="23">
        <f ca="1">SUMIF(OFFSET(VENTES!$D$2,,,COUNTA(VENTES!D:D),),A1852,OFFSET(VENTES!$G$2,,,COUNTA(VENTES!G:G),))</f>
        <v>0</v>
      </c>
      <c r="F1852" s="38"/>
      <c r="G1852" s="38"/>
      <c r="H1852" s="38"/>
    </row>
    <row r="1853" spans="1:8">
      <c r="A1853" s="24" t="str">
        <f>Listes!A1852</f>
        <v>5093810</v>
      </c>
      <c r="B1853" t="str">
        <f>VLOOKUP(A1853,Tableau1[],2,0)&amp;""</f>
        <v>TAPIS BABY 133X190 CL JAUNE 4755</v>
      </c>
      <c r="C1853" t="str">
        <f>VLOOKUP(A1853,Tableau1[],3,0)&amp;""</f>
        <v>TAPIS</v>
      </c>
      <c r="D1853" s="23">
        <f ca="1">SUMIF(OFFSET(ACHATS!$D$2,,,COUNTA(ACHATS!D:D),),A1853,OFFSET(ACHATS!$G$2,,,COUNTA(ACHATS!G:G),))</f>
        <v>0</v>
      </c>
      <c r="E1853" s="23">
        <f ca="1">SUMIF(OFFSET(VENTES!$D$2,,,COUNTA(VENTES!D:D),),A1853,OFFSET(VENTES!$G$2,,,COUNTA(VENTES!G:G),))</f>
        <v>0</v>
      </c>
      <c r="F1853" s="38"/>
      <c r="G1853" s="38"/>
      <c r="H1853" s="38"/>
    </row>
    <row r="1854" spans="1:8">
      <c r="A1854" s="24" t="str">
        <f>Listes!A1853</f>
        <v>5093815</v>
      </c>
      <c r="B1854" t="str">
        <f>VLOOKUP(A1854,Tableau1[],2,0)&amp;""</f>
        <v>TAPIS FASHION 160X230 CL MARRON 0764</v>
      </c>
      <c r="C1854" t="str">
        <f>VLOOKUP(A1854,Tableau1[],3,0)&amp;""</f>
        <v>TAPIS</v>
      </c>
      <c r="D1854" s="23">
        <f ca="1">SUMIF(OFFSET(ACHATS!$D$2,,,COUNTA(ACHATS!D:D),),A1854,OFFSET(ACHATS!$G$2,,,COUNTA(ACHATS!G:G),))</f>
        <v>0</v>
      </c>
      <c r="E1854" s="23">
        <f ca="1">SUMIF(OFFSET(VENTES!$D$2,,,COUNTA(VENTES!D:D),),A1854,OFFSET(VENTES!$G$2,,,COUNTA(VENTES!G:G),))</f>
        <v>0</v>
      </c>
      <c r="F1854" s="38"/>
      <c r="G1854" s="38"/>
      <c r="H1854" s="38"/>
    </row>
    <row r="1855" spans="1:8">
      <c r="A1855" s="24" t="str">
        <f>Listes!A1854</f>
        <v>5093900</v>
      </c>
      <c r="B1855" t="str">
        <f>VLOOKUP(A1855,Tableau1[],2,0)&amp;""</f>
        <v>ENS DECENT DE LIT DH TRENDY HARMONY 4177 75X150/75X150/75X310 RED</v>
      </c>
      <c r="C1855" t="str">
        <f>VLOOKUP(A1855,Tableau1[],3,0)&amp;""</f>
        <v>TAPIS</v>
      </c>
      <c r="D1855" s="23">
        <f ca="1">SUMIF(OFFSET(ACHATS!$D$2,,,COUNTA(ACHATS!D:D),),A1855,OFFSET(ACHATS!$G$2,,,COUNTA(ACHATS!G:G),))</f>
        <v>0</v>
      </c>
      <c r="E1855" s="23">
        <f ca="1">SUMIF(OFFSET(VENTES!$D$2,,,COUNTA(VENTES!D:D),),A1855,OFFSET(VENTES!$G$2,,,COUNTA(VENTES!G:G),))</f>
        <v>0</v>
      </c>
      <c r="F1855" s="38"/>
      <c r="G1855" s="38"/>
      <c r="H1855" s="38"/>
    </row>
    <row r="1856" spans="1:8">
      <c r="A1856" s="24" t="str">
        <f>Listes!A1855</f>
        <v>5093910</v>
      </c>
      <c r="B1856" t="str">
        <f>VLOOKUP(A1856,Tableau1[],2,0)&amp;""</f>
        <v>TAPIS ERA 160X230 CL MARRON 7180</v>
      </c>
      <c r="C1856" t="str">
        <f>VLOOKUP(A1856,Tableau1[],3,0)&amp;""</f>
        <v>TAPIS</v>
      </c>
      <c r="D1856" s="23">
        <f ca="1">SUMIF(OFFSET(ACHATS!$D$2,,,COUNTA(ACHATS!D:D),),A1856,OFFSET(ACHATS!$G$2,,,COUNTA(ACHATS!G:G),))</f>
        <v>0</v>
      </c>
      <c r="E1856" s="23">
        <f ca="1">SUMIF(OFFSET(VENTES!$D$2,,,COUNTA(VENTES!D:D),),A1856,OFFSET(VENTES!$G$2,,,COUNTA(VENTES!G:G),))</f>
        <v>0</v>
      </c>
      <c r="F1856" s="38"/>
      <c r="G1856" s="38"/>
      <c r="H1856" s="38"/>
    </row>
    <row r="1857" spans="1:8">
      <c r="A1857" s="24" t="str">
        <f>Listes!A1856</f>
        <v>5093912</v>
      </c>
      <c r="B1857" t="str">
        <f>VLOOKUP(A1857,Tableau1[],2,0)&amp;""</f>
        <v>TAPIS BETWEEN 160X230 CL MARRON 7381</v>
      </c>
      <c r="C1857" t="str">
        <f>VLOOKUP(A1857,Tableau1[],3,0)&amp;""</f>
        <v>TAPIS</v>
      </c>
      <c r="D1857" s="23">
        <f ca="1">SUMIF(OFFSET(ACHATS!$D$2,,,COUNTA(ACHATS!D:D),),A1857,OFFSET(ACHATS!$G$2,,,COUNTA(ACHATS!G:G),))</f>
        <v>0</v>
      </c>
      <c r="E1857" s="23">
        <f ca="1">SUMIF(OFFSET(VENTES!$D$2,,,COUNTA(VENTES!D:D),),A1857,OFFSET(VENTES!$G$2,,,COUNTA(VENTES!G:G),))</f>
        <v>0</v>
      </c>
      <c r="F1857" s="38"/>
      <c r="G1857" s="38"/>
      <c r="H1857" s="38"/>
    </row>
    <row r="1858" spans="1:8">
      <c r="A1858" s="24" t="str">
        <f>Listes!A1857</f>
        <v>5093913</v>
      </c>
      <c r="B1858" t="str">
        <f>VLOOKUP(A1858,Tableau1[],2,0)&amp;""</f>
        <v>TAPIS BETWEEN 160X230 CL GRIS 7390</v>
      </c>
      <c r="C1858" t="str">
        <f>VLOOKUP(A1858,Tableau1[],3,0)&amp;""</f>
        <v>TAPIS</v>
      </c>
      <c r="D1858" s="23">
        <f ca="1">SUMIF(OFFSET(ACHATS!$D$2,,,COUNTA(ACHATS!D:D),),A1858,OFFSET(ACHATS!$G$2,,,COUNTA(ACHATS!G:G),))</f>
        <v>0</v>
      </c>
      <c r="E1858" s="23">
        <f ca="1">SUMIF(OFFSET(VENTES!$D$2,,,COUNTA(VENTES!D:D),),A1858,OFFSET(VENTES!$G$2,,,COUNTA(VENTES!G:G),))</f>
        <v>0</v>
      </c>
      <c r="F1858" s="38"/>
      <c r="G1858" s="38"/>
      <c r="H1858" s="38"/>
    </row>
    <row r="1859" spans="1:8">
      <c r="A1859" s="24" t="str">
        <f>Listes!A1858</f>
        <v>5093914</v>
      </c>
      <c r="B1859" t="str">
        <f>VLOOKUP(A1859,Tableau1[],2,0)&amp;""</f>
        <v>TAPIS ERA 160X230 CL GRIS 7340</v>
      </c>
      <c r="C1859" t="str">
        <f>VLOOKUP(A1859,Tableau1[],3,0)&amp;""</f>
        <v>TAPIS</v>
      </c>
      <c r="D1859" s="23">
        <f ca="1">SUMIF(OFFSET(ACHATS!$D$2,,,COUNTA(ACHATS!D:D),),A1859,OFFSET(ACHATS!$G$2,,,COUNTA(ACHATS!G:G),))</f>
        <v>0</v>
      </c>
      <c r="E1859" s="23">
        <f ca="1">SUMIF(OFFSET(VENTES!$D$2,,,COUNTA(VENTES!D:D),),A1859,OFFSET(VENTES!$G$2,,,COUNTA(VENTES!G:G),))</f>
        <v>0</v>
      </c>
      <c r="F1859" s="38"/>
      <c r="G1859" s="38"/>
      <c r="H1859" s="38"/>
    </row>
    <row r="1860" spans="1:8">
      <c r="A1860" s="24" t="str">
        <f>Listes!A1859</f>
        <v>5093915</v>
      </c>
      <c r="B1860" t="str">
        <f>VLOOKUP(A1860,Tableau1[],2,0)&amp;""</f>
        <v>TAPIS EGOS 00036  W06 160X230 CL ROUGE</v>
      </c>
      <c r="C1860" t="str">
        <f>VLOOKUP(A1860,Tableau1[],3,0)&amp;""</f>
        <v>TAPIS</v>
      </c>
      <c r="D1860" s="23">
        <f ca="1">SUMIF(OFFSET(ACHATS!$D$2,,,COUNTA(ACHATS!D:D),),A1860,OFFSET(ACHATS!$G$2,,,COUNTA(ACHATS!G:G),))</f>
        <v>0</v>
      </c>
      <c r="E1860" s="23">
        <f ca="1">SUMIF(OFFSET(VENTES!$D$2,,,COUNTA(VENTES!D:D),),A1860,OFFSET(VENTES!$G$2,,,COUNTA(VENTES!G:G),))</f>
        <v>0</v>
      </c>
      <c r="F1860" s="38"/>
      <c r="G1860" s="38"/>
      <c r="H1860" s="38"/>
    </row>
    <row r="1861" spans="1:8">
      <c r="A1861" s="24" t="str">
        <f>Listes!A1860</f>
        <v>5093916</v>
      </c>
      <c r="B1861" t="str">
        <f>VLOOKUP(A1861,Tableau1[],2,0)&amp;""</f>
        <v>TAPIS EGOS 00036 C03 160X230 CL   MARRON</v>
      </c>
      <c r="C1861" t="str">
        <f>VLOOKUP(A1861,Tableau1[],3,0)&amp;""</f>
        <v>TAPIS</v>
      </c>
      <c r="D1861" s="23">
        <f ca="1">SUMIF(OFFSET(ACHATS!$D$2,,,COUNTA(ACHATS!D:D),),A1861,OFFSET(ACHATS!$G$2,,,COUNTA(ACHATS!G:G),))</f>
        <v>0</v>
      </c>
      <c r="E1861" s="23">
        <f ca="1">SUMIF(OFFSET(VENTES!$D$2,,,COUNTA(VENTES!D:D),),A1861,OFFSET(VENTES!$G$2,,,COUNTA(VENTES!G:G),))</f>
        <v>0</v>
      </c>
      <c r="F1861" s="38"/>
      <c r="G1861" s="38"/>
      <c r="H1861" s="38"/>
    </row>
    <row r="1862" spans="1:8">
      <c r="A1862" s="24" t="str">
        <f>Listes!A1861</f>
        <v>5093917</v>
      </c>
      <c r="B1862" t="str">
        <f>VLOOKUP(A1862,Tableau1[],2,0)&amp;""</f>
        <v>TAPIS FASHION 160X230 CL BEIGE 0777</v>
      </c>
      <c r="C1862" t="str">
        <f>VLOOKUP(A1862,Tableau1[],3,0)&amp;""</f>
        <v>TAPIS</v>
      </c>
      <c r="D1862" s="23">
        <f ca="1">SUMIF(OFFSET(ACHATS!$D$2,,,COUNTA(ACHATS!D:D),),A1862,OFFSET(ACHATS!$G$2,,,COUNTA(ACHATS!G:G),))</f>
        <v>0</v>
      </c>
      <c r="E1862" s="23">
        <f ca="1">SUMIF(OFFSET(VENTES!$D$2,,,COUNTA(VENTES!D:D),),A1862,OFFSET(VENTES!$G$2,,,COUNTA(VENTES!G:G),))</f>
        <v>0</v>
      </c>
      <c r="F1862" s="38"/>
      <c r="G1862" s="38"/>
      <c r="H1862" s="38"/>
    </row>
    <row r="1863" spans="1:8">
      <c r="A1863" s="24" t="str">
        <f>Listes!A1862</f>
        <v>5093918</v>
      </c>
      <c r="B1863" t="str">
        <f>VLOOKUP(A1863,Tableau1[],2,0)&amp;""</f>
        <v>TAPIS  EGOS 00074 W01 160X230 CL NOIR</v>
      </c>
      <c r="C1863" t="str">
        <f>VLOOKUP(A1863,Tableau1[],3,0)&amp;""</f>
        <v>TAPIS</v>
      </c>
      <c r="D1863" s="23">
        <f ca="1">SUMIF(OFFSET(ACHATS!$D$2,,,COUNTA(ACHATS!D:D),),A1863,OFFSET(ACHATS!$G$2,,,COUNTA(ACHATS!G:G),))</f>
        <v>0</v>
      </c>
      <c r="E1863" s="23">
        <f ca="1">SUMIF(OFFSET(VENTES!$D$2,,,COUNTA(VENTES!D:D),),A1863,OFFSET(VENTES!$G$2,,,COUNTA(VENTES!G:G),))</f>
        <v>0</v>
      </c>
      <c r="F1863" s="38"/>
      <c r="G1863" s="38"/>
      <c r="H1863" s="38"/>
    </row>
    <row r="1864" spans="1:8">
      <c r="A1864" s="24" t="str">
        <f>Listes!A1863</f>
        <v>5093919</v>
      </c>
      <c r="B1864" t="str">
        <f>VLOOKUP(A1864,Tableau1[],2,0)&amp;""</f>
        <v>TAPIS FASHION SILVERY 778 160X230 CL  ANTRASIT</v>
      </c>
      <c r="C1864" t="str">
        <f>VLOOKUP(A1864,Tableau1[],3,0)&amp;""</f>
        <v>TAPIS</v>
      </c>
      <c r="D1864" s="23">
        <f ca="1">SUMIF(OFFSET(ACHATS!$D$2,,,COUNTA(ACHATS!D:D),),A1864,OFFSET(ACHATS!$G$2,,,COUNTA(ACHATS!G:G),))</f>
        <v>0</v>
      </c>
      <c r="E1864" s="23">
        <f ca="1">SUMIF(OFFSET(VENTES!$D$2,,,COUNTA(VENTES!D:D),),A1864,OFFSET(VENTES!$G$2,,,COUNTA(VENTES!G:G),))</f>
        <v>0</v>
      </c>
      <c r="F1864" s="38"/>
      <c r="G1864" s="38"/>
      <c r="H1864" s="38"/>
    </row>
    <row r="1865" spans="1:8">
      <c r="A1865" s="24" t="str">
        <f>Listes!A1864</f>
        <v>5093920</v>
      </c>
      <c r="B1865" t="str">
        <f>VLOOKUP(A1865,Tableau1[],2,0)&amp;""</f>
        <v>TAPIS EGOS 00074 W06  160X230 CL  GRIS</v>
      </c>
      <c r="C1865" t="str">
        <f>VLOOKUP(A1865,Tableau1[],3,0)&amp;""</f>
        <v>TAPIS</v>
      </c>
      <c r="D1865" s="23">
        <f ca="1">SUMIF(OFFSET(ACHATS!$D$2,,,COUNTA(ACHATS!D:D),),A1865,OFFSET(ACHATS!$G$2,,,COUNTA(ACHATS!G:G),))</f>
        <v>0</v>
      </c>
      <c r="E1865" s="23">
        <f ca="1">SUMIF(OFFSET(VENTES!$D$2,,,COUNTA(VENTES!D:D),),A1865,OFFSET(VENTES!$G$2,,,COUNTA(VENTES!G:G),))</f>
        <v>0</v>
      </c>
      <c r="F1865" s="38"/>
      <c r="G1865" s="38"/>
      <c r="H1865" s="38"/>
    </row>
    <row r="1866" spans="1:8">
      <c r="A1866" s="24" t="str">
        <f>Listes!A1865</f>
        <v>5093921</v>
      </c>
      <c r="B1866" t="str">
        <f>VLOOKUP(A1866,Tableau1[],2,0)&amp;""</f>
        <v>TAPIS  FASHION SILVERY 778 160X230 CL GREY</v>
      </c>
      <c r="C1866" t="str">
        <f>VLOOKUP(A1866,Tableau1[],3,0)&amp;""</f>
        <v>TAPIS</v>
      </c>
      <c r="D1866" s="23">
        <f ca="1">SUMIF(OFFSET(ACHATS!$D$2,,,COUNTA(ACHATS!D:D),),A1866,OFFSET(ACHATS!$G$2,,,COUNTA(ACHATS!G:G),))</f>
        <v>0</v>
      </c>
      <c r="E1866" s="23">
        <f ca="1">SUMIF(OFFSET(VENTES!$D$2,,,COUNTA(VENTES!D:D),),A1866,OFFSET(VENTES!$G$2,,,COUNTA(VENTES!G:G),))</f>
        <v>0</v>
      </c>
      <c r="F1866" s="38"/>
      <c r="G1866" s="38"/>
      <c r="H1866" s="38"/>
    </row>
    <row r="1867" spans="1:8">
      <c r="A1867" s="24" t="str">
        <f>Listes!A1866</f>
        <v>5093922</v>
      </c>
      <c r="B1867" t="str">
        <f>VLOOKUP(A1867,Tableau1[],2,0)&amp;""</f>
        <v>TAPIS FREEZE 160X230 CL CREM 7034</v>
      </c>
      <c r="C1867" t="str">
        <f>VLOOKUP(A1867,Tableau1[],3,0)&amp;""</f>
        <v>TAPIS</v>
      </c>
      <c r="D1867" s="23">
        <f ca="1">SUMIF(OFFSET(ACHATS!$D$2,,,COUNTA(ACHATS!D:D),),A1867,OFFSET(ACHATS!$G$2,,,COUNTA(ACHATS!G:G),))</f>
        <v>0</v>
      </c>
      <c r="E1867" s="23">
        <f ca="1">SUMIF(OFFSET(VENTES!$D$2,,,COUNTA(VENTES!D:D),),A1867,OFFSET(VENTES!$G$2,,,COUNTA(VENTES!G:G),))</f>
        <v>0</v>
      </c>
      <c r="F1867" s="38"/>
      <c r="G1867" s="38"/>
      <c r="H1867" s="38"/>
    </row>
    <row r="1868" spans="1:8">
      <c r="A1868" s="24" t="str">
        <f>Listes!A1867</f>
        <v>5093923</v>
      </c>
      <c r="B1868" t="str">
        <f>VLOOKUP(A1868,Tableau1[],2,0)&amp;""</f>
        <v>TAPIS BEBE SMILE 2127 133X190 CL CREME</v>
      </c>
      <c r="C1868" t="str">
        <f>VLOOKUP(A1868,Tableau1[],3,0)&amp;""</f>
        <v>TAPIS</v>
      </c>
      <c r="D1868" s="23">
        <f ca="1">SUMIF(OFFSET(ACHATS!$D$2,,,COUNTA(ACHATS!D:D),),A1868,OFFSET(ACHATS!$G$2,,,COUNTA(ACHATS!G:G),))</f>
        <v>0</v>
      </c>
      <c r="E1868" s="23">
        <f ca="1">SUMIF(OFFSET(VENTES!$D$2,,,COUNTA(VENTES!D:D),),A1868,OFFSET(VENTES!$G$2,,,COUNTA(VENTES!G:G),))</f>
        <v>0</v>
      </c>
      <c r="F1868" s="38"/>
      <c r="G1868" s="38"/>
      <c r="H1868" s="38"/>
    </row>
    <row r="1869" spans="1:8">
      <c r="A1869" s="24" t="str">
        <f>Listes!A1868</f>
        <v>5093924</v>
      </c>
      <c r="B1869" t="str">
        <f>VLOOKUP(A1869,Tableau1[],2,0)&amp;""</f>
        <v>TAPIS CONSEPTLINE BASIC MONA 00433  C10 150X230 COL MARRON</v>
      </c>
      <c r="C1869" t="str">
        <f>VLOOKUP(A1869,Tableau1[],3,0)&amp;""</f>
        <v>TAPIS</v>
      </c>
      <c r="D1869" s="23">
        <f ca="1">SUMIF(OFFSET(ACHATS!$D$2,,,COUNTA(ACHATS!D:D),),A1869,OFFSET(ACHATS!$G$2,,,COUNTA(ACHATS!G:G),))</f>
        <v>0</v>
      </c>
      <c r="E1869" s="23">
        <f ca="1">SUMIF(OFFSET(VENTES!$D$2,,,COUNTA(VENTES!D:D),),A1869,OFFSET(VENTES!$G$2,,,COUNTA(VENTES!G:G),))</f>
        <v>0</v>
      </c>
      <c r="F1869" s="38"/>
      <c r="G1869" s="38"/>
      <c r="H1869" s="38"/>
    </row>
    <row r="1870" spans="1:8">
      <c r="A1870" s="24" t="str">
        <f>Listes!A1869</f>
        <v>5093925</v>
      </c>
      <c r="B1870" t="str">
        <f>VLOOKUP(A1870,Tableau1[],2,0)&amp;""</f>
        <v>TAPIS CONSEPTLINE BASIC  00433  W10 150X230 CL LILAC</v>
      </c>
      <c r="C1870" t="str">
        <f>VLOOKUP(A1870,Tableau1[],3,0)&amp;""</f>
        <v>TAPIS</v>
      </c>
      <c r="D1870" s="23">
        <f ca="1">SUMIF(OFFSET(ACHATS!$D$2,,,COUNTA(ACHATS!D:D),),A1870,OFFSET(ACHATS!$G$2,,,COUNTA(ACHATS!G:G),))</f>
        <v>0</v>
      </c>
      <c r="E1870" s="23">
        <f ca="1">SUMIF(OFFSET(VENTES!$D$2,,,COUNTA(VENTES!D:D),),A1870,OFFSET(VENTES!$G$2,,,COUNTA(VENTES!G:G),))</f>
        <v>0</v>
      </c>
      <c r="F1870" s="38"/>
      <c r="G1870" s="38"/>
      <c r="H1870" s="38"/>
    </row>
    <row r="1871" spans="1:8">
      <c r="A1871" s="24" t="str">
        <f>Listes!A1870</f>
        <v>5093926</v>
      </c>
      <c r="B1871" t="str">
        <f>VLOOKUP(A1871,Tableau1[],2,0)&amp;""</f>
        <v>TAPIS CONSEPTLINE BASIC  00542  W10 150X230 CL TURQUOIZE</v>
      </c>
      <c r="C1871" t="str">
        <f>VLOOKUP(A1871,Tableau1[],3,0)&amp;""</f>
        <v>TAPIS</v>
      </c>
      <c r="D1871" s="23">
        <f ca="1">SUMIF(OFFSET(ACHATS!$D$2,,,COUNTA(ACHATS!D:D),),A1871,OFFSET(ACHATS!$G$2,,,COUNTA(ACHATS!G:G),))</f>
        <v>0</v>
      </c>
      <c r="E1871" s="23">
        <f ca="1">SUMIF(OFFSET(VENTES!$D$2,,,COUNTA(VENTES!D:D),),A1871,OFFSET(VENTES!$G$2,,,COUNTA(VENTES!G:G),))</f>
        <v>0</v>
      </c>
      <c r="F1871" s="38"/>
      <c r="G1871" s="38"/>
      <c r="H1871" s="38"/>
    </row>
    <row r="1872" spans="1:8">
      <c r="A1872" s="24" t="str">
        <f>Listes!A1871</f>
        <v>5093927</v>
      </c>
      <c r="B1872" t="str">
        <f>VLOOKUP(A1872,Tableau1[],2,0)&amp;""</f>
        <v>TAPIS  CONSEPTLINE MONNA  00431  C10 150X230 CL MARRON</v>
      </c>
      <c r="C1872" t="str">
        <f>VLOOKUP(A1872,Tableau1[],3,0)&amp;""</f>
        <v>TAPIS</v>
      </c>
      <c r="D1872" s="23">
        <f ca="1">SUMIF(OFFSET(ACHATS!$D$2,,,COUNTA(ACHATS!D:D),),A1872,OFFSET(ACHATS!$G$2,,,COUNTA(ACHATS!G:G),))</f>
        <v>0</v>
      </c>
      <c r="E1872" s="23">
        <f ca="1">SUMIF(OFFSET(VENTES!$D$2,,,COUNTA(VENTES!D:D),),A1872,OFFSET(VENTES!$G$2,,,COUNTA(VENTES!G:G),))</f>
        <v>0</v>
      </c>
      <c r="F1872" s="38"/>
      <c r="G1872" s="38"/>
      <c r="H1872" s="38"/>
    </row>
    <row r="1873" spans="1:8">
      <c r="A1873" s="24" t="str">
        <f>Listes!A1872</f>
        <v>5093928</v>
      </c>
      <c r="B1873" t="str">
        <f>VLOOKUP(A1873,Tableau1[],2,0)&amp;""</f>
        <v>TAPIS CONSEPTLINE MONNA  00431  C10 150X230 CL NOIR</v>
      </c>
      <c r="C1873" t="str">
        <f>VLOOKUP(A1873,Tableau1[],3,0)&amp;""</f>
        <v>TAPIS</v>
      </c>
      <c r="D1873" s="23">
        <f ca="1">SUMIF(OFFSET(ACHATS!$D$2,,,COUNTA(ACHATS!D:D),),A1873,OFFSET(ACHATS!$G$2,,,COUNTA(ACHATS!G:G),))</f>
        <v>0</v>
      </c>
      <c r="E1873" s="23">
        <f ca="1">SUMIF(OFFSET(VENTES!$D$2,,,COUNTA(VENTES!D:D),),A1873,OFFSET(VENTES!$G$2,,,COUNTA(VENTES!G:G),))</f>
        <v>0</v>
      </c>
      <c r="F1873" s="38"/>
      <c r="G1873" s="38"/>
      <c r="H1873" s="38"/>
    </row>
    <row r="1874" spans="1:8">
      <c r="A1874" s="24" t="str">
        <f>Listes!A1873</f>
        <v>5093929</v>
      </c>
      <c r="B1874" t="str">
        <f>VLOOKUP(A1874,Tableau1[],2,0)&amp;""</f>
        <v>TAPIS CONSEPTLINE  EGOS 00045  W01 160X230 CL  NOIR</v>
      </c>
      <c r="C1874" t="str">
        <f>VLOOKUP(A1874,Tableau1[],3,0)&amp;""</f>
        <v>TAPIS</v>
      </c>
      <c r="D1874" s="23">
        <f ca="1">SUMIF(OFFSET(ACHATS!$D$2,,,COUNTA(ACHATS!D:D),),A1874,OFFSET(ACHATS!$G$2,,,COUNTA(ACHATS!G:G),))</f>
        <v>0</v>
      </c>
      <c r="E1874" s="23">
        <f ca="1">SUMIF(OFFSET(VENTES!$D$2,,,COUNTA(VENTES!D:D),),A1874,OFFSET(VENTES!$G$2,,,COUNTA(VENTES!G:G),))</f>
        <v>0</v>
      </c>
      <c r="F1874" s="38"/>
      <c r="G1874" s="38"/>
      <c r="H1874" s="38"/>
    </row>
    <row r="1875" spans="1:8">
      <c r="A1875" s="24" t="str">
        <f>Listes!A1874</f>
        <v>5093930</v>
      </c>
      <c r="B1875" t="str">
        <f>VLOOKUP(A1875,Tableau1[],2,0)&amp;""</f>
        <v>TAPIS LUXURI 1537 80X150 COL MINK</v>
      </c>
      <c r="C1875" t="str">
        <f>VLOOKUP(A1875,Tableau1[],3,0)&amp;""</f>
        <v>TAPIS</v>
      </c>
      <c r="D1875" s="23">
        <f ca="1">SUMIF(OFFSET(ACHATS!$D$2,,,COUNTA(ACHATS!D:D),),A1875,OFFSET(ACHATS!$G$2,,,COUNTA(ACHATS!G:G),))</f>
        <v>0</v>
      </c>
      <c r="E1875" s="23">
        <f ca="1">SUMIF(OFFSET(VENTES!$D$2,,,COUNTA(VENTES!D:D),),A1875,OFFSET(VENTES!$G$2,,,COUNTA(VENTES!G:G),))</f>
        <v>0</v>
      </c>
      <c r="F1875" s="38"/>
      <c r="G1875" s="38"/>
      <c r="H1875" s="38"/>
    </row>
    <row r="1876" spans="1:8">
      <c r="A1876" s="24" t="str">
        <f>Listes!A1875</f>
        <v>5093931</v>
      </c>
      <c r="B1876" t="str">
        <f>VLOOKUP(A1876,Tableau1[],2,0)&amp;""</f>
        <v>TAPIS  CONSEPTLINE  MONNA  00539 W10  150X230 COL MARRON</v>
      </c>
      <c r="C1876" t="str">
        <f>VLOOKUP(A1876,Tableau1[],3,0)&amp;""</f>
        <v>TAPIS</v>
      </c>
      <c r="D1876" s="23">
        <f ca="1">SUMIF(OFFSET(ACHATS!$D$2,,,COUNTA(ACHATS!D:D),),A1876,OFFSET(ACHATS!$G$2,,,COUNTA(ACHATS!G:G),))</f>
        <v>0</v>
      </c>
      <c r="E1876" s="23">
        <f ca="1">SUMIF(OFFSET(VENTES!$D$2,,,COUNTA(VENTES!D:D),),A1876,OFFSET(VENTES!$G$2,,,COUNTA(VENTES!G:G),))</f>
        <v>0</v>
      </c>
      <c r="F1876" s="38"/>
      <c r="G1876" s="38"/>
      <c r="H1876" s="38"/>
    </row>
    <row r="1877" spans="1:8">
      <c r="A1877" s="24" t="str">
        <f>Listes!A1876</f>
        <v>5093932</v>
      </c>
      <c r="B1877" t="str">
        <f>VLOOKUP(A1877,Tableau1[],2,0)&amp;""</f>
        <v>TAPIS  CONSEPTLINE  MONNA  00431 W10  150X230 COL NOIR</v>
      </c>
      <c r="C1877" t="str">
        <f>VLOOKUP(A1877,Tableau1[],3,0)&amp;""</f>
        <v>TAPIS</v>
      </c>
      <c r="D1877" s="23">
        <f ca="1">SUMIF(OFFSET(ACHATS!$D$2,,,COUNTA(ACHATS!D:D),),A1877,OFFSET(ACHATS!$G$2,,,COUNTA(ACHATS!G:G),))</f>
        <v>0</v>
      </c>
      <c r="E1877" s="23">
        <f ca="1">SUMIF(OFFSET(VENTES!$D$2,,,COUNTA(VENTES!D:D),),A1877,OFFSET(VENTES!$G$2,,,COUNTA(VENTES!G:G),))</f>
        <v>0</v>
      </c>
      <c r="F1877" s="38"/>
      <c r="G1877" s="38"/>
      <c r="H1877" s="38"/>
    </row>
    <row r="1878" spans="1:8">
      <c r="A1878" s="24" t="str">
        <f>Listes!A1877</f>
        <v>5093933</v>
      </c>
      <c r="B1878" t="str">
        <f>VLOOKUP(A1878,Tableau1[],2,0)&amp;""</f>
        <v>TAPIS  CONSEPTLINE  MONNA  00459  W10  200X300 COL NOIR</v>
      </c>
      <c r="C1878" t="str">
        <f>VLOOKUP(A1878,Tableau1[],3,0)&amp;""</f>
        <v>TAPIS</v>
      </c>
      <c r="D1878" s="23">
        <f ca="1">SUMIF(OFFSET(ACHATS!$D$2,,,COUNTA(ACHATS!D:D),),A1878,OFFSET(ACHATS!$G$2,,,COUNTA(ACHATS!G:G),))</f>
        <v>0</v>
      </c>
      <c r="E1878" s="23">
        <f ca="1">SUMIF(OFFSET(VENTES!$D$2,,,COUNTA(VENTES!D:D),),A1878,OFFSET(VENTES!$G$2,,,COUNTA(VENTES!G:G),))</f>
        <v>0</v>
      </c>
      <c r="F1878" s="38"/>
      <c r="G1878" s="38"/>
      <c r="H1878" s="38"/>
    </row>
    <row r="1879" spans="1:8">
      <c r="A1879" s="24" t="str">
        <f>Listes!A1878</f>
        <v>5093934</v>
      </c>
      <c r="B1879" t="str">
        <f>VLOOKUP(A1879,Tableau1[],2,0)&amp;""</f>
        <v>TAPIS  CONSEPTLINE  MONNA  00459  W10  150X230 COL  MINK</v>
      </c>
      <c r="C1879" t="str">
        <f>VLOOKUP(A1879,Tableau1[],3,0)&amp;""</f>
        <v>TAPIS</v>
      </c>
      <c r="D1879" s="23">
        <f ca="1">SUMIF(OFFSET(ACHATS!$D$2,,,COUNTA(ACHATS!D:D),),A1879,OFFSET(ACHATS!$G$2,,,COUNTA(ACHATS!G:G),))</f>
        <v>0</v>
      </c>
      <c r="E1879" s="23">
        <f ca="1">SUMIF(OFFSET(VENTES!$D$2,,,COUNTA(VENTES!D:D),),A1879,OFFSET(VENTES!$G$2,,,COUNTA(VENTES!G:G),))</f>
        <v>0</v>
      </c>
      <c r="F1879" s="38"/>
      <c r="G1879" s="38"/>
      <c r="H1879" s="38"/>
    </row>
    <row r="1880" spans="1:8">
      <c r="A1880" s="24" t="str">
        <f>Listes!A1879</f>
        <v>5093935</v>
      </c>
      <c r="B1880" t="str">
        <f>VLOOKUP(A1880,Tableau1[],2,0)&amp;""</f>
        <v>TAPIS  CONSEPTLINE  MONNA  00459  V10 200X300 COL  MINK</v>
      </c>
      <c r="C1880" t="str">
        <f>VLOOKUP(A1880,Tableau1[],3,0)&amp;""</f>
        <v>TAPIS</v>
      </c>
      <c r="D1880" s="23">
        <f ca="1">SUMIF(OFFSET(ACHATS!$D$2,,,COUNTA(ACHATS!D:D),),A1880,OFFSET(ACHATS!$G$2,,,COUNTA(ACHATS!G:G),))</f>
        <v>0</v>
      </c>
      <c r="E1880" s="23">
        <f ca="1">SUMIF(OFFSET(VENTES!$D$2,,,COUNTA(VENTES!D:D),),A1880,OFFSET(VENTES!$G$2,,,COUNTA(VENTES!G:G),))</f>
        <v>0</v>
      </c>
      <c r="F1880" s="38"/>
      <c r="G1880" s="38"/>
      <c r="H1880" s="38"/>
    </row>
    <row r="1881" spans="1:8">
      <c r="A1881" s="24" t="str">
        <f>Listes!A1880</f>
        <v>5093936</v>
      </c>
      <c r="B1881" t="str">
        <f>VLOOKUP(A1881,Tableau1[],2,0)&amp;""</f>
        <v>TAPIS  CONSEPTLINE  BASIC 00433 C10 200X300 COL  MARRON</v>
      </c>
      <c r="C1881" t="str">
        <f>VLOOKUP(A1881,Tableau1[],3,0)&amp;""</f>
        <v>TAPIS</v>
      </c>
      <c r="D1881" s="23">
        <f ca="1">SUMIF(OFFSET(ACHATS!$D$2,,,COUNTA(ACHATS!D:D),),A1881,OFFSET(ACHATS!$G$2,,,COUNTA(ACHATS!G:G),))</f>
        <v>0</v>
      </c>
      <c r="E1881" s="23">
        <f ca="1">SUMIF(OFFSET(VENTES!$D$2,,,COUNTA(VENTES!D:D),),A1881,OFFSET(VENTES!$G$2,,,COUNTA(VENTES!G:G),))</f>
        <v>0</v>
      </c>
      <c r="F1881" s="38"/>
      <c r="G1881" s="38"/>
      <c r="H1881" s="38"/>
    </row>
    <row r="1882" spans="1:8">
      <c r="A1882" s="24" t="str">
        <f>Listes!A1881</f>
        <v>5093937</v>
      </c>
      <c r="B1882" t="str">
        <f>VLOOKUP(A1882,Tableau1[],2,0)&amp;""</f>
        <v>TAPIS  BRILLANT 1593 80X150 CM COL SILVER MUSTARD</v>
      </c>
      <c r="C1882" t="str">
        <f>VLOOKUP(A1882,Tableau1[],3,0)&amp;""</f>
        <v>TAPIS</v>
      </c>
      <c r="D1882" s="23">
        <f ca="1">SUMIF(OFFSET(ACHATS!$D$2,,,COUNTA(ACHATS!D:D),),A1882,OFFSET(ACHATS!$G$2,,,COUNTA(ACHATS!G:G),))</f>
        <v>0</v>
      </c>
      <c r="E1882" s="23">
        <f ca="1">SUMIF(OFFSET(VENTES!$D$2,,,COUNTA(VENTES!D:D),),A1882,OFFSET(VENTES!$G$2,,,COUNTA(VENTES!G:G),))</f>
        <v>0</v>
      </c>
      <c r="F1882" s="38"/>
      <c r="G1882" s="38"/>
      <c r="H1882" s="38"/>
    </row>
    <row r="1883" spans="1:8">
      <c r="A1883" s="24" t="str">
        <f>Listes!A1882</f>
        <v>5093938</v>
      </c>
      <c r="B1883" t="str">
        <f>VLOOKUP(A1883,Tableau1[],2,0)&amp;""</f>
        <v>TAPIS  BRILLANT 1593 80X310 CM COL SILVER MUSTARD</v>
      </c>
      <c r="C1883" t="str">
        <f>VLOOKUP(A1883,Tableau1[],3,0)&amp;""</f>
        <v>TAPIS</v>
      </c>
      <c r="D1883" s="23">
        <f ca="1">SUMIF(OFFSET(ACHATS!$D$2,,,COUNTA(ACHATS!D:D),),A1883,OFFSET(ACHATS!$G$2,,,COUNTA(ACHATS!G:G),))</f>
        <v>0</v>
      </c>
      <c r="E1883" s="23">
        <f ca="1">SUMIF(OFFSET(VENTES!$D$2,,,COUNTA(VENTES!D:D),),A1883,OFFSET(VENTES!$G$2,,,COUNTA(VENTES!G:G),))</f>
        <v>0</v>
      </c>
      <c r="F1883" s="38"/>
      <c r="G1883" s="38"/>
      <c r="H1883" s="38"/>
    </row>
    <row r="1884" spans="1:8">
      <c r="A1884" s="24" t="str">
        <f>Listes!A1883</f>
        <v>5093939</v>
      </c>
      <c r="B1884" t="str">
        <f>VLOOKUP(A1884,Tableau1[],2,0)&amp;""</f>
        <v>TAPIS BRILLANT ELIT 01253 V10 150X230 CM COL MINK</v>
      </c>
      <c r="C1884" t="str">
        <f>VLOOKUP(A1884,Tableau1[],3,0)&amp;""</f>
        <v>TAPIS</v>
      </c>
      <c r="D1884" s="23">
        <f ca="1">SUMIF(OFFSET(ACHATS!$D$2,,,COUNTA(ACHATS!D:D),),A1884,OFFSET(ACHATS!$G$2,,,COUNTA(ACHATS!G:G),))</f>
        <v>0</v>
      </c>
      <c r="E1884" s="23">
        <f ca="1">SUMIF(OFFSET(VENTES!$D$2,,,COUNTA(VENTES!D:D),),A1884,OFFSET(VENTES!$G$2,,,COUNTA(VENTES!G:G),))</f>
        <v>0</v>
      </c>
      <c r="F1884" s="38"/>
      <c r="G1884" s="38"/>
      <c r="H1884" s="38"/>
    </row>
    <row r="1885" spans="1:8">
      <c r="A1885" s="24" t="str">
        <f>Listes!A1884</f>
        <v>5093940</v>
      </c>
      <c r="B1885" t="str">
        <f>VLOOKUP(A1885,Tableau1[],2,0)&amp;""</f>
        <v>TAPIS BRILLANTSILVER 00372 V10 150X230 CM COL MINK</v>
      </c>
      <c r="C1885" t="str">
        <f>VLOOKUP(A1885,Tableau1[],3,0)&amp;""</f>
        <v>TAPIS</v>
      </c>
      <c r="D1885" s="23">
        <f ca="1">SUMIF(OFFSET(ACHATS!$D$2,,,COUNTA(ACHATS!D:D),),A1885,OFFSET(ACHATS!$G$2,,,COUNTA(ACHATS!G:G),))</f>
        <v>0</v>
      </c>
      <c r="E1885" s="23">
        <f ca="1">SUMIF(OFFSET(VENTES!$D$2,,,COUNTA(VENTES!D:D),),A1885,OFFSET(VENTES!$G$2,,,COUNTA(VENTES!G:G),))</f>
        <v>0</v>
      </c>
      <c r="F1885" s="38"/>
      <c r="G1885" s="38"/>
      <c r="H1885" s="38"/>
    </row>
    <row r="1886" spans="1:8">
      <c r="A1886" s="24" t="str">
        <f>Listes!A1885</f>
        <v>5093941</v>
      </c>
      <c r="B1886" t="str">
        <f>VLOOKUP(A1886,Tableau1[],2,0)&amp;""</f>
        <v>TAPIS BRILLANTSILVER 00372 V10 80X150  CM COL MINK</v>
      </c>
      <c r="C1886" t="str">
        <f>VLOOKUP(A1886,Tableau1[],3,0)&amp;""</f>
        <v>TAPIS</v>
      </c>
      <c r="D1886" s="23">
        <f ca="1">SUMIF(OFFSET(ACHATS!$D$2,,,COUNTA(ACHATS!D:D),),A1886,OFFSET(ACHATS!$G$2,,,COUNTA(ACHATS!G:G),))</f>
        <v>0</v>
      </c>
      <c r="E1886" s="23">
        <f ca="1">SUMIF(OFFSET(VENTES!$D$2,,,COUNTA(VENTES!D:D),),A1886,OFFSET(VENTES!$G$2,,,COUNTA(VENTES!G:G),))</f>
        <v>0</v>
      </c>
      <c r="F1886" s="38"/>
      <c r="G1886" s="38"/>
      <c r="H1886" s="38"/>
    </row>
    <row r="1887" spans="1:8">
      <c r="A1887" s="24" t="str">
        <f>Listes!A1886</f>
        <v>5093942</v>
      </c>
      <c r="B1887" t="str">
        <f>VLOOKUP(A1887,Tableau1[],2,0)&amp;""</f>
        <v>TAPIS BRILLANTSILVER 00372 V10 80X310 CM COL MINK</v>
      </c>
      <c r="C1887" t="str">
        <f>VLOOKUP(A1887,Tableau1[],3,0)&amp;""</f>
        <v>TAPIS</v>
      </c>
      <c r="D1887" s="23">
        <f ca="1">SUMIF(OFFSET(ACHATS!$D$2,,,COUNTA(ACHATS!D:D),),A1887,OFFSET(ACHATS!$G$2,,,COUNTA(ACHATS!G:G),))</f>
        <v>0</v>
      </c>
      <c r="E1887" s="23">
        <f ca="1">SUMIF(OFFSET(VENTES!$D$2,,,COUNTA(VENTES!D:D),),A1887,OFFSET(VENTES!$G$2,,,COUNTA(VENTES!G:G),))</f>
        <v>0</v>
      </c>
      <c r="F1887" s="38"/>
      <c r="G1887" s="38"/>
      <c r="H1887" s="38"/>
    </row>
    <row r="1888" spans="1:8">
      <c r="A1888" s="24" t="str">
        <f>Listes!A1887</f>
        <v>5093943</v>
      </c>
      <c r="B1888" t="str">
        <f>VLOOKUP(A1888,Tableau1[],2,0)&amp;""</f>
        <v>TAPIS BRILLANTSILVER 00702 W10 150X230 CM COL PEURPLE</v>
      </c>
      <c r="C1888" t="str">
        <f>VLOOKUP(A1888,Tableau1[],3,0)&amp;""</f>
        <v>TAPIS</v>
      </c>
      <c r="D1888" s="23">
        <f ca="1">SUMIF(OFFSET(ACHATS!$D$2,,,COUNTA(ACHATS!D:D),),A1888,OFFSET(ACHATS!$G$2,,,COUNTA(ACHATS!G:G),))</f>
        <v>0</v>
      </c>
      <c r="E1888" s="23">
        <f ca="1">SUMIF(OFFSET(VENTES!$D$2,,,COUNTA(VENTES!D:D),),A1888,OFFSET(VENTES!$G$2,,,COUNTA(VENTES!G:G),))</f>
        <v>0</v>
      </c>
      <c r="F1888" s="38"/>
      <c r="G1888" s="38"/>
      <c r="H1888" s="38"/>
    </row>
    <row r="1889" spans="1:8">
      <c r="A1889" s="24" t="str">
        <f>Listes!A1888</f>
        <v>5093944</v>
      </c>
      <c r="B1889" t="str">
        <f>VLOOKUP(A1889,Tableau1[],2,0)&amp;""</f>
        <v>TAPIS BRILLANT ELIT 00357  W10 150X230 CM COL MARRON</v>
      </c>
      <c r="C1889" t="str">
        <f>VLOOKUP(A1889,Tableau1[],3,0)&amp;""</f>
        <v>TAPIS</v>
      </c>
      <c r="D1889" s="23">
        <f ca="1">SUMIF(OFFSET(ACHATS!$D$2,,,COUNTA(ACHATS!D:D),),A1889,OFFSET(ACHATS!$G$2,,,COUNTA(ACHATS!G:G),))</f>
        <v>0</v>
      </c>
      <c r="E1889" s="23">
        <f ca="1">SUMIF(OFFSET(VENTES!$D$2,,,COUNTA(VENTES!D:D),),A1889,OFFSET(VENTES!$G$2,,,COUNTA(VENTES!G:G),))</f>
        <v>0</v>
      </c>
      <c r="F1889" s="38"/>
      <c r="G1889" s="38"/>
      <c r="H1889" s="38"/>
    </row>
    <row r="1890" spans="1:8">
      <c r="A1890" s="24" t="str">
        <f>Listes!A1889</f>
        <v>5093945</v>
      </c>
      <c r="B1890" t="str">
        <f>VLOOKUP(A1890,Tableau1[],2,0)&amp;""</f>
        <v>TAPIS BRILLANT ELIT 00351 C10 150X230 CM COL CREME</v>
      </c>
      <c r="C1890" t="str">
        <f>VLOOKUP(A1890,Tableau1[],3,0)&amp;""</f>
        <v>TAPIS</v>
      </c>
      <c r="D1890" s="23">
        <f ca="1">SUMIF(OFFSET(ACHATS!$D$2,,,COUNTA(ACHATS!D:D),),A1890,OFFSET(ACHATS!$G$2,,,COUNTA(ACHATS!G:G),))</f>
        <v>0</v>
      </c>
      <c r="E1890" s="23">
        <f ca="1">SUMIF(OFFSET(VENTES!$D$2,,,COUNTA(VENTES!D:D),),A1890,OFFSET(VENTES!$G$2,,,COUNTA(VENTES!G:G),))</f>
        <v>0</v>
      </c>
      <c r="F1890" s="38"/>
      <c r="G1890" s="38"/>
      <c r="H1890" s="38"/>
    </row>
    <row r="1891" spans="1:8">
      <c r="A1891" s="24" t="str">
        <f>Listes!A1890</f>
        <v>5093946</v>
      </c>
      <c r="B1891" t="str">
        <f>VLOOKUP(A1891,Tableau1[],2,0)&amp;""</f>
        <v>TAPIS BRILLANT ELIT 00365 W10 150X230 CM COL NOIR</v>
      </c>
      <c r="C1891" t="str">
        <f>VLOOKUP(A1891,Tableau1[],3,0)&amp;""</f>
        <v>TAPIS</v>
      </c>
      <c r="D1891" s="23">
        <f ca="1">SUMIF(OFFSET(ACHATS!$D$2,,,COUNTA(ACHATS!D:D),),A1891,OFFSET(ACHATS!$G$2,,,COUNTA(ACHATS!G:G),))</f>
        <v>0</v>
      </c>
      <c r="E1891" s="23">
        <f ca="1">SUMIF(OFFSET(VENTES!$D$2,,,COUNTA(VENTES!D:D),),A1891,OFFSET(VENTES!$G$2,,,COUNTA(VENTES!G:G),))</f>
        <v>0</v>
      </c>
      <c r="F1891" s="38"/>
      <c r="G1891" s="38"/>
      <c r="H1891" s="38"/>
    </row>
    <row r="1892" spans="1:8">
      <c r="A1892" s="24" t="str">
        <f>Listes!A1891</f>
        <v>5093947</v>
      </c>
      <c r="B1892" t="str">
        <f>VLOOKUP(A1892,Tableau1[],2,0)&amp;""</f>
        <v>TAPIS TRENDY VIOLA  00048 C10 160X230M COL MUSTRAD</v>
      </c>
      <c r="C1892" t="str">
        <f>VLOOKUP(A1892,Tableau1[],3,0)&amp;""</f>
        <v>TAPIS</v>
      </c>
      <c r="D1892" s="23">
        <f ca="1">SUMIF(OFFSET(ACHATS!$D$2,,,COUNTA(ACHATS!D:D),),A1892,OFFSET(ACHATS!$G$2,,,COUNTA(ACHATS!G:G),))</f>
        <v>0</v>
      </c>
      <c r="E1892" s="23">
        <f ca="1">SUMIF(OFFSET(VENTES!$D$2,,,COUNTA(VENTES!D:D),),A1892,OFFSET(VENTES!$G$2,,,COUNTA(VENTES!G:G),))</f>
        <v>0</v>
      </c>
      <c r="F1892" s="38"/>
      <c r="G1892" s="38"/>
      <c r="H1892" s="38"/>
    </row>
    <row r="1893" spans="1:8">
      <c r="A1893" s="24" t="str">
        <f>Listes!A1892</f>
        <v>5093948</v>
      </c>
      <c r="B1893" t="str">
        <f>VLOOKUP(A1893,Tableau1[],2,0)&amp;""</f>
        <v>TAPIS CONCEPTLINE  BASIC  00433 C10 150X230M COL MARRON</v>
      </c>
      <c r="C1893" t="str">
        <f>VLOOKUP(A1893,Tableau1[],3,0)&amp;""</f>
        <v>TAPIS</v>
      </c>
      <c r="D1893" s="23">
        <f ca="1">SUMIF(OFFSET(ACHATS!$D$2,,,COUNTA(ACHATS!D:D),),A1893,OFFSET(ACHATS!$G$2,,,COUNTA(ACHATS!G:G),))</f>
        <v>0</v>
      </c>
      <c r="E1893" s="23">
        <f ca="1">SUMIF(OFFSET(VENTES!$D$2,,,COUNTA(VENTES!D:D),),A1893,OFFSET(VENTES!$G$2,,,COUNTA(VENTES!G:G),))</f>
        <v>0</v>
      </c>
      <c r="F1893" s="38"/>
      <c r="G1893" s="38"/>
      <c r="H1893" s="38"/>
    </row>
    <row r="1894" spans="1:8">
      <c r="A1894" s="24" t="str">
        <f>Listes!A1893</f>
        <v>5093949</v>
      </c>
      <c r="B1894" t="str">
        <f>VLOOKUP(A1894,Tableau1[],2,0)&amp;""</f>
        <v>TAPIS BRILLANT  SILVER 01648 C10 150X230M COL MUSTARD</v>
      </c>
      <c r="C1894" t="str">
        <f>VLOOKUP(A1894,Tableau1[],3,0)&amp;""</f>
        <v>TAPIS</v>
      </c>
      <c r="D1894" s="23">
        <f ca="1">SUMIF(OFFSET(ACHATS!$D$2,,,COUNTA(ACHATS!D:D),),A1894,OFFSET(ACHATS!$G$2,,,COUNTA(ACHATS!G:G),))</f>
        <v>0</v>
      </c>
      <c r="E1894" s="23">
        <f ca="1">SUMIF(OFFSET(VENTES!$D$2,,,COUNTA(VENTES!D:D),),A1894,OFFSET(VENTES!$G$2,,,COUNTA(VENTES!G:G),))</f>
        <v>0</v>
      </c>
      <c r="F1894" s="38"/>
      <c r="G1894" s="38"/>
      <c r="H1894" s="38"/>
    </row>
    <row r="1895" spans="1:8">
      <c r="A1895" s="24" t="str">
        <f>Listes!A1894</f>
        <v>5093950</v>
      </c>
      <c r="B1895" t="str">
        <f>VLOOKUP(A1895,Tableau1[],2,0)&amp;""</f>
        <v>TAPIS BRILLANT 1593 150X230M SILVER COL MUSTARD</v>
      </c>
      <c r="C1895" t="str">
        <f>VLOOKUP(A1895,Tableau1[],3,0)&amp;""</f>
        <v>TAPIS</v>
      </c>
      <c r="D1895" s="23">
        <f ca="1">SUMIF(OFFSET(ACHATS!$D$2,,,COUNTA(ACHATS!D:D),),A1895,OFFSET(ACHATS!$G$2,,,COUNTA(ACHATS!G:G),))</f>
        <v>0</v>
      </c>
      <c r="E1895" s="23">
        <f ca="1">SUMIF(OFFSET(VENTES!$D$2,,,COUNTA(VENTES!D:D),),A1895,OFFSET(VENTES!$G$2,,,COUNTA(VENTES!G:G),))</f>
        <v>0</v>
      </c>
      <c r="F1895" s="38"/>
      <c r="G1895" s="38"/>
      <c r="H1895" s="38"/>
    </row>
    <row r="1896" spans="1:8">
      <c r="A1896" s="24" t="str">
        <f>Listes!A1895</f>
        <v>5093951</v>
      </c>
      <c r="B1896" t="str">
        <f>VLOOKUP(A1896,Tableau1[],2,0)&amp;""</f>
        <v>TAPIS CONSPTLINE MONNA 00341 W10 200X300 COL NOIR</v>
      </c>
      <c r="C1896" t="str">
        <f>VLOOKUP(A1896,Tableau1[],3,0)&amp;""</f>
        <v>TAPIS</v>
      </c>
      <c r="D1896" s="23">
        <f ca="1">SUMIF(OFFSET(ACHATS!$D$2,,,COUNTA(ACHATS!D:D),),A1896,OFFSET(ACHATS!$G$2,,,COUNTA(ACHATS!G:G),))</f>
        <v>0</v>
      </c>
      <c r="E1896" s="23">
        <f ca="1">SUMIF(OFFSET(VENTES!$D$2,,,COUNTA(VENTES!D:D),),A1896,OFFSET(VENTES!$G$2,,,COUNTA(VENTES!G:G),))</f>
        <v>0</v>
      </c>
      <c r="F1896" s="38"/>
      <c r="G1896" s="38"/>
      <c r="H1896" s="38"/>
    </row>
    <row r="1897" spans="1:8">
      <c r="A1897" s="24" t="str">
        <f>Listes!A1896</f>
        <v>5093953</v>
      </c>
      <c r="B1897" t="str">
        <f>VLOOKUP(A1897,Tableau1[],2,0)&amp;""</f>
        <v>TAPIS BRILLANT ELIT 01263  C10  150X230M COL ORANGE</v>
      </c>
      <c r="C1897" t="str">
        <f>VLOOKUP(A1897,Tableau1[],3,0)&amp;""</f>
        <v>TAPIS</v>
      </c>
      <c r="D1897" s="23">
        <f ca="1">SUMIF(OFFSET(ACHATS!$D$2,,,COUNTA(ACHATS!D:D),),A1897,OFFSET(ACHATS!$G$2,,,COUNTA(ACHATS!G:G),))</f>
        <v>0</v>
      </c>
      <c r="E1897" s="23">
        <f ca="1">SUMIF(OFFSET(VENTES!$D$2,,,COUNTA(VENTES!D:D),),A1897,OFFSET(VENTES!$G$2,,,COUNTA(VENTES!G:G),))</f>
        <v>0</v>
      </c>
      <c r="F1897" s="38"/>
      <c r="G1897" s="38"/>
      <c r="H1897" s="38"/>
    </row>
    <row r="1898" spans="1:8">
      <c r="A1898" s="24" t="str">
        <f>Listes!A1897</f>
        <v>5093954</v>
      </c>
      <c r="B1898" t="str">
        <f>VLOOKUP(A1898,Tableau1[],2,0)&amp;""</f>
        <v>TAPIS CONSEPTLINE  SILVER 00672  W10  80X150 COL MINK</v>
      </c>
      <c r="C1898" t="str">
        <f>VLOOKUP(A1898,Tableau1[],3,0)&amp;""</f>
        <v>TAPIS</v>
      </c>
      <c r="D1898" s="23">
        <f ca="1">SUMIF(OFFSET(ACHATS!$D$2,,,COUNTA(ACHATS!D:D),),A1898,OFFSET(ACHATS!$G$2,,,COUNTA(ACHATS!G:G),))</f>
        <v>0</v>
      </c>
      <c r="E1898" s="23">
        <f ca="1">SUMIF(OFFSET(VENTES!$D$2,,,COUNTA(VENTES!D:D),),A1898,OFFSET(VENTES!$G$2,,,COUNTA(VENTES!G:G),))</f>
        <v>0</v>
      </c>
      <c r="F1898" s="38"/>
      <c r="G1898" s="38"/>
      <c r="H1898" s="38"/>
    </row>
    <row r="1899" spans="1:8">
      <c r="A1899" s="24" t="str">
        <f>Listes!A1898</f>
        <v>5093955</v>
      </c>
      <c r="B1899" t="str">
        <f>VLOOKUP(A1899,Tableau1[],2,0)&amp;""</f>
        <v>TAPIS CONSEPTLINE  SILVER 00672  W10  80X310COL MINK</v>
      </c>
      <c r="C1899" t="str">
        <f>VLOOKUP(A1899,Tableau1[],3,0)&amp;""</f>
        <v>TAPIS</v>
      </c>
      <c r="D1899" s="23">
        <f ca="1">SUMIF(OFFSET(ACHATS!$D$2,,,COUNTA(ACHATS!D:D),),A1899,OFFSET(ACHATS!$G$2,,,COUNTA(ACHATS!G:G),))</f>
        <v>0</v>
      </c>
      <c r="E1899" s="23">
        <f ca="1">SUMIF(OFFSET(VENTES!$D$2,,,COUNTA(VENTES!D:D),),A1899,OFFSET(VENTES!$G$2,,,COUNTA(VENTES!G:G),))</f>
        <v>0</v>
      </c>
      <c r="F1899" s="38"/>
      <c r="G1899" s="38"/>
      <c r="H1899" s="38"/>
    </row>
    <row r="1900" spans="1:8">
      <c r="A1900" s="24" t="str">
        <f>Listes!A1899</f>
        <v>5093956</v>
      </c>
      <c r="B1900" t="str">
        <f>VLOOKUP(A1900,Tableau1[],2,0)&amp;""</f>
        <v>TAPIS BRILLANT 1302  80X150 SCHNEL COL PURPLE</v>
      </c>
      <c r="C1900" t="str">
        <f>VLOOKUP(A1900,Tableau1[],3,0)&amp;""</f>
        <v>TAPIS</v>
      </c>
      <c r="D1900" s="23">
        <f ca="1">SUMIF(OFFSET(ACHATS!$D$2,,,COUNTA(ACHATS!D:D),),A1900,OFFSET(ACHATS!$G$2,,,COUNTA(ACHATS!G:G),))</f>
        <v>0</v>
      </c>
      <c r="E1900" s="23">
        <f ca="1">SUMIF(OFFSET(VENTES!$D$2,,,COUNTA(VENTES!D:D),),A1900,OFFSET(VENTES!$G$2,,,COUNTA(VENTES!G:G),))</f>
        <v>0</v>
      </c>
      <c r="F1900" s="38"/>
      <c r="G1900" s="38"/>
      <c r="H1900" s="38"/>
    </row>
    <row r="1901" spans="1:8">
      <c r="A1901" s="24" t="str">
        <f>Listes!A1900</f>
        <v>5093957</v>
      </c>
      <c r="B1901" t="str">
        <f>VLOOKUP(A1901,Tableau1[],2,0)&amp;""</f>
        <v>TAPIS BRILLANT 1302  80X310 SCHNEL COL PURPLE</v>
      </c>
      <c r="C1901" t="str">
        <f>VLOOKUP(A1901,Tableau1[],3,0)&amp;""</f>
        <v>TAPIS</v>
      </c>
      <c r="D1901" s="23">
        <f ca="1">SUMIF(OFFSET(ACHATS!$D$2,,,COUNTA(ACHATS!D:D),),A1901,OFFSET(ACHATS!$G$2,,,COUNTA(ACHATS!G:G),))</f>
        <v>0</v>
      </c>
      <c r="E1901" s="23">
        <f ca="1">SUMIF(OFFSET(VENTES!$D$2,,,COUNTA(VENTES!D:D),),A1901,OFFSET(VENTES!$G$2,,,COUNTA(VENTES!G:G),))</f>
        <v>0</v>
      </c>
      <c r="F1901" s="38"/>
      <c r="G1901" s="38"/>
      <c r="H1901" s="38"/>
    </row>
    <row r="1902" spans="1:8">
      <c r="A1902" s="24" t="str">
        <f>Listes!A1901</f>
        <v>5093958</v>
      </c>
      <c r="B1902" t="str">
        <f>VLOOKUP(A1902,Tableau1[],2,0)&amp;""</f>
        <v>TAPIS BRILLANT SCHNELL 01301 C10  150X230CHNEL COL PINK</v>
      </c>
      <c r="C1902" t="str">
        <f>VLOOKUP(A1902,Tableau1[],3,0)&amp;""</f>
        <v>TAPIS</v>
      </c>
      <c r="D1902" s="23">
        <f ca="1">SUMIF(OFFSET(ACHATS!$D$2,,,COUNTA(ACHATS!D:D),),A1902,OFFSET(ACHATS!$G$2,,,COUNTA(ACHATS!G:G),))</f>
        <v>0</v>
      </c>
      <c r="E1902" s="23">
        <f ca="1">SUMIF(OFFSET(VENTES!$D$2,,,COUNTA(VENTES!D:D),),A1902,OFFSET(VENTES!$G$2,,,COUNTA(VENTES!G:G),))</f>
        <v>0</v>
      </c>
      <c r="F1902" s="38"/>
      <c r="G1902" s="38"/>
      <c r="H1902" s="38"/>
    </row>
    <row r="1903" spans="1:8">
      <c r="A1903" s="24" t="str">
        <f>Listes!A1902</f>
        <v>5093959</v>
      </c>
      <c r="B1903" t="str">
        <f>VLOOKUP(A1903,Tableau1[],2,0)&amp;""</f>
        <v>TAPIS TRENDY  VIOLA 00013 C4  80X150CM  COL MARRON</v>
      </c>
      <c r="C1903" t="str">
        <f>VLOOKUP(A1903,Tableau1[],3,0)&amp;""</f>
        <v>TAPIS</v>
      </c>
      <c r="D1903" s="23">
        <f ca="1">SUMIF(OFFSET(ACHATS!$D$2,,,COUNTA(ACHATS!D:D),),A1903,OFFSET(ACHATS!$G$2,,,COUNTA(ACHATS!G:G),))</f>
        <v>0</v>
      </c>
      <c r="E1903" s="23">
        <f ca="1">SUMIF(OFFSET(VENTES!$D$2,,,COUNTA(VENTES!D:D),),A1903,OFFSET(VENTES!$G$2,,,COUNTA(VENTES!G:G),))</f>
        <v>0</v>
      </c>
      <c r="F1903" s="38"/>
      <c r="G1903" s="38"/>
      <c r="H1903" s="38"/>
    </row>
    <row r="1904" spans="1:8">
      <c r="A1904" s="24" t="str">
        <f>Listes!A1903</f>
        <v>5093960</v>
      </c>
      <c r="B1904" t="str">
        <f>VLOOKUP(A1904,Tableau1[],2,0)&amp;""</f>
        <v>TAPIS TRENDY  VIOLA 00013 C4  80X310CM  COL MARRON</v>
      </c>
      <c r="C1904" t="str">
        <f>VLOOKUP(A1904,Tableau1[],3,0)&amp;""</f>
        <v>TAPIS</v>
      </c>
      <c r="D1904" s="23">
        <f ca="1">SUMIF(OFFSET(ACHATS!$D$2,,,COUNTA(ACHATS!D:D),),A1904,OFFSET(ACHATS!$G$2,,,COUNTA(ACHATS!G:G),))</f>
        <v>0</v>
      </c>
      <c r="E1904" s="23">
        <f ca="1">SUMIF(OFFSET(VENTES!$D$2,,,COUNTA(VENTES!D:D),),A1904,OFFSET(VENTES!$G$2,,,COUNTA(VENTES!G:G),))</f>
        <v>0</v>
      </c>
      <c r="F1904" s="38"/>
      <c r="G1904" s="38"/>
      <c r="H1904" s="38"/>
    </row>
    <row r="1905" spans="1:8">
      <c r="A1905" s="24" t="str">
        <f>Listes!A1904</f>
        <v>5093961</v>
      </c>
      <c r="B1905" t="str">
        <f>VLOOKUP(A1905,Tableau1[],2,0)&amp;""</f>
        <v>TAPIS CONSEPTLINE  MONNA 01391 W01   80X310CM  COL MINK</v>
      </c>
      <c r="C1905" t="str">
        <f>VLOOKUP(A1905,Tableau1[],3,0)&amp;""</f>
        <v>TAPIS</v>
      </c>
      <c r="D1905" s="23">
        <f ca="1">SUMIF(OFFSET(ACHATS!$D$2,,,COUNTA(ACHATS!D:D),),A1905,OFFSET(ACHATS!$G$2,,,COUNTA(ACHATS!G:G),))</f>
        <v>0</v>
      </c>
      <c r="E1905" s="23">
        <f ca="1">SUMIF(OFFSET(VENTES!$D$2,,,COUNTA(VENTES!D:D),),A1905,OFFSET(VENTES!$G$2,,,COUNTA(VENTES!G:G),))</f>
        <v>0</v>
      </c>
      <c r="F1905" s="38"/>
      <c r="G1905" s="38"/>
      <c r="H1905" s="38"/>
    </row>
    <row r="1906" spans="1:8">
      <c r="A1906" s="24" t="str">
        <f>Listes!A1905</f>
        <v>5093962</v>
      </c>
      <c r="B1906" t="str">
        <f>VLOOKUP(A1906,Tableau1[],2,0)&amp;""</f>
        <v>TAPIS BRILLANT SCHNELL  01301 C10 80X150 CM  COL PINK</v>
      </c>
      <c r="C1906" t="str">
        <f>VLOOKUP(A1906,Tableau1[],3,0)&amp;""</f>
        <v>TAPIS</v>
      </c>
      <c r="D1906" s="23">
        <f ca="1">SUMIF(OFFSET(ACHATS!$D$2,,,COUNTA(ACHATS!D:D),),A1906,OFFSET(ACHATS!$G$2,,,COUNTA(ACHATS!G:G),))</f>
        <v>0</v>
      </c>
      <c r="E1906" s="23">
        <f ca="1">SUMIF(OFFSET(VENTES!$D$2,,,COUNTA(VENTES!D:D),),A1906,OFFSET(VENTES!$G$2,,,COUNTA(VENTES!G:G),))</f>
        <v>0</v>
      </c>
      <c r="F1906" s="38"/>
      <c r="G1906" s="38"/>
      <c r="H1906" s="38"/>
    </row>
    <row r="1907" spans="1:8">
      <c r="A1907" s="24" t="str">
        <f>Listes!A1906</f>
        <v>5093963</v>
      </c>
      <c r="B1907" t="str">
        <f>VLOOKUP(A1907,Tableau1[],2,0)&amp;""</f>
        <v>TAPIS CONSEPTLINE  MONNA 00431 C10 200X300 CM  COL MARRON</v>
      </c>
      <c r="C1907" t="str">
        <f>VLOOKUP(A1907,Tableau1[],3,0)&amp;""</f>
        <v>TAPIS</v>
      </c>
      <c r="D1907" s="23">
        <f ca="1">SUMIF(OFFSET(ACHATS!$D$2,,,COUNTA(ACHATS!D:D),),A1907,OFFSET(ACHATS!$G$2,,,COUNTA(ACHATS!G:G),))</f>
        <v>0</v>
      </c>
      <c r="E1907" s="23">
        <f ca="1">SUMIF(OFFSET(VENTES!$D$2,,,COUNTA(VENTES!D:D),),A1907,OFFSET(VENTES!$G$2,,,COUNTA(VENTES!G:G),))</f>
        <v>0</v>
      </c>
      <c r="F1907" s="38"/>
      <c r="G1907" s="38"/>
      <c r="H1907" s="38"/>
    </row>
    <row r="1908" spans="1:8">
      <c r="A1908" s="24" t="str">
        <f>Listes!A1907</f>
        <v>5093964</v>
      </c>
      <c r="B1908" t="str">
        <f>VLOOKUP(A1908,Tableau1[],2,0)&amp;""</f>
        <v>TAPIS CONSEPTLINE  MONNA 01391 W01   80X150CM  COL MINK</v>
      </c>
      <c r="C1908" t="str">
        <f>VLOOKUP(A1908,Tableau1[],3,0)&amp;""</f>
        <v>TAPIS</v>
      </c>
      <c r="D1908" s="23">
        <f ca="1">SUMIF(OFFSET(ACHATS!$D$2,,,COUNTA(ACHATS!D:D),),A1908,OFFSET(ACHATS!$G$2,,,COUNTA(ACHATS!G:G),))</f>
        <v>0</v>
      </c>
      <c r="E1908" s="23">
        <f ca="1">SUMIF(OFFSET(VENTES!$D$2,,,COUNTA(VENTES!D:D),),A1908,OFFSET(VENTES!$G$2,,,COUNTA(VENTES!G:G),))</f>
        <v>0</v>
      </c>
      <c r="F1908" s="38"/>
      <c r="G1908" s="38"/>
      <c r="H1908" s="38"/>
    </row>
    <row r="1909" spans="1:8">
      <c r="A1909" s="24" t="str">
        <f>Listes!A1908</f>
        <v>5093965</v>
      </c>
      <c r="B1909" t="str">
        <f>VLOOKUP(A1909,Tableau1[],2,0)&amp;""</f>
        <v>TAPIS BRILLANT ELIT 00351 C10 200X300CM COL CREME</v>
      </c>
      <c r="C1909" t="str">
        <f>VLOOKUP(A1909,Tableau1[],3,0)&amp;""</f>
        <v>TAPIS</v>
      </c>
      <c r="D1909" s="23">
        <f ca="1">SUMIF(OFFSET(ACHATS!$D$2,,,COUNTA(ACHATS!D:D),),A1909,OFFSET(ACHATS!$G$2,,,COUNTA(ACHATS!G:G),))</f>
        <v>0</v>
      </c>
      <c r="E1909" s="23">
        <f ca="1">SUMIF(OFFSET(VENTES!$D$2,,,COUNTA(VENTES!D:D),),A1909,OFFSET(VENTES!$G$2,,,COUNTA(VENTES!G:G),))</f>
        <v>0</v>
      </c>
      <c r="F1909" s="38"/>
      <c r="G1909" s="38"/>
      <c r="H1909" s="38"/>
    </row>
    <row r="1910" spans="1:8">
      <c r="A1910" s="24" t="str">
        <f>Listes!A1909</f>
        <v>5093966</v>
      </c>
      <c r="B1910" t="str">
        <f>VLOOKUP(A1910,Tableau1[],2,0)&amp;""</f>
        <v>TAPIS BRILLANT SCHNELL 01301 C10  80X310 CM  COL PINK</v>
      </c>
      <c r="C1910" t="str">
        <f>VLOOKUP(A1910,Tableau1[],3,0)&amp;""</f>
        <v>TAPIS</v>
      </c>
      <c r="D1910" s="23">
        <f ca="1">SUMIF(OFFSET(ACHATS!$D$2,,,COUNTA(ACHATS!D:D),),A1910,OFFSET(ACHATS!$G$2,,,COUNTA(ACHATS!G:G),))</f>
        <v>0</v>
      </c>
      <c r="E1910" s="23">
        <f ca="1">SUMIF(OFFSET(VENTES!$D$2,,,COUNTA(VENTES!D:D),),A1910,OFFSET(VENTES!$G$2,,,COUNTA(VENTES!G:G),))</f>
        <v>0</v>
      </c>
      <c r="F1910" s="38"/>
      <c r="G1910" s="38"/>
      <c r="H1910" s="38"/>
    </row>
    <row r="1911" spans="1:8">
      <c r="A1911" s="24" t="str">
        <f>Listes!A1910</f>
        <v>5093967</v>
      </c>
      <c r="B1911" t="str">
        <f>VLOOKUP(A1911,Tableau1[],2,0)&amp;""</f>
        <v>TAPIS TRENDY VIOLA  00048  W04  160X230M COL VERT</v>
      </c>
      <c r="C1911" t="str">
        <f>VLOOKUP(A1911,Tableau1[],3,0)&amp;""</f>
        <v>TAPIS</v>
      </c>
      <c r="D1911" s="23">
        <f ca="1">SUMIF(OFFSET(ACHATS!$D$2,,,COUNTA(ACHATS!D:D),),A1911,OFFSET(ACHATS!$G$2,,,COUNTA(ACHATS!G:G),))</f>
        <v>0</v>
      </c>
      <c r="E1911" s="23">
        <f ca="1">SUMIF(OFFSET(VENTES!$D$2,,,COUNTA(VENTES!D:D),),A1911,OFFSET(VENTES!$G$2,,,COUNTA(VENTES!G:G),))</f>
        <v>0</v>
      </c>
      <c r="F1911" s="38"/>
      <c r="G1911" s="38"/>
      <c r="H1911" s="38"/>
    </row>
    <row r="1912" spans="1:8">
      <c r="A1912" s="24" t="str">
        <f>Listes!A1911</f>
        <v>5093968</v>
      </c>
      <c r="B1912" t="str">
        <f>VLOOKUP(A1912,Tableau1[],2,0)&amp;""</f>
        <v>TAPIS TRENDY  VIOLA 00013  W02 160X230CM  COL NOIR</v>
      </c>
      <c r="C1912" t="str">
        <f>VLOOKUP(A1912,Tableau1[],3,0)&amp;""</f>
        <v>TAPIS</v>
      </c>
      <c r="D1912" s="23">
        <f ca="1">SUMIF(OFFSET(ACHATS!$D$2,,,COUNTA(ACHATS!D:D),),A1912,OFFSET(ACHATS!$G$2,,,COUNTA(ACHATS!G:G),))</f>
        <v>0</v>
      </c>
      <c r="E1912" s="23">
        <f ca="1">SUMIF(OFFSET(VENTES!$D$2,,,COUNTA(VENTES!D:D),),A1912,OFFSET(VENTES!$G$2,,,COUNTA(VENTES!G:G),))</f>
        <v>0</v>
      </c>
      <c r="F1912" s="38"/>
      <c r="G1912" s="38"/>
      <c r="H1912" s="38"/>
    </row>
    <row r="1913" spans="1:8">
      <c r="A1913" s="24" t="str">
        <f>Listes!A1912</f>
        <v>5093969</v>
      </c>
      <c r="B1913" t="str">
        <f>VLOOKUP(A1913,Tableau1[],2,0)&amp;""</f>
        <v>TAPIS LUXURI 1537  W10  150X230 CM COL MINK</v>
      </c>
      <c r="C1913" t="str">
        <f>VLOOKUP(A1913,Tableau1[],3,0)&amp;""</f>
        <v>TAPIS</v>
      </c>
      <c r="D1913" s="23">
        <f ca="1">SUMIF(OFFSET(ACHATS!$D$2,,,COUNTA(ACHATS!D:D),),A1913,OFFSET(ACHATS!$G$2,,,COUNTA(ACHATS!G:G),))</f>
        <v>0</v>
      </c>
      <c r="E1913" s="23">
        <f ca="1">SUMIF(OFFSET(VENTES!$D$2,,,COUNTA(VENTES!D:D),),A1913,OFFSET(VENTES!$G$2,,,COUNTA(VENTES!G:G),))</f>
        <v>0</v>
      </c>
      <c r="F1913" s="38"/>
      <c r="G1913" s="38"/>
      <c r="H1913" s="38"/>
    </row>
    <row r="1914" spans="1:8">
      <c r="A1914" s="24" t="str">
        <f>Listes!A1913</f>
        <v>5093970</v>
      </c>
      <c r="B1914" t="str">
        <f>VLOOKUP(A1914,Tableau1[],2,0)&amp;""</f>
        <v>TAPIS MELODI 01574   W10  150X230 CM COL ROUGE</v>
      </c>
      <c r="C1914" t="str">
        <f>VLOOKUP(A1914,Tableau1[],3,0)&amp;""</f>
        <v>TAPIS</v>
      </c>
      <c r="D1914" s="23">
        <f ca="1">SUMIF(OFFSET(ACHATS!$D$2,,,COUNTA(ACHATS!D:D),),A1914,OFFSET(ACHATS!$G$2,,,COUNTA(ACHATS!G:G),))</f>
        <v>0</v>
      </c>
      <c r="E1914" s="23">
        <f ca="1">SUMIF(OFFSET(VENTES!$D$2,,,COUNTA(VENTES!D:D),),A1914,OFFSET(VENTES!$G$2,,,COUNTA(VENTES!G:G),))</f>
        <v>0</v>
      </c>
      <c r="F1914" s="38"/>
      <c r="G1914" s="38"/>
      <c r="H1914" s="38"/>
    </row>
    <row r="1915" spans="1:8">
      <c r="A1915" s="24" t="str">
        <f>Listes!A1914</f>
        <v>5093971</v>
      </c>
      <c r="B1915" t="str">
        <f>VLOOKUP(A1915,Tableau1[],2,0)&amp;""</f>
        <v>TAPIS CONSEPTLINE  SILVER 00672  W10  150X230 CM  COL MINK</v>
      </c>
      <c r="C1915" t="str">
        <f>VLOOKUP(A1915,Tableau1[],3,0)&amp;""</f>
        <v>TAPIS</v>
      </c>
      <c r="D1915" s="23">
        <f ca="1">SUMIF(OFFSET(ACHATS!$D$2,,,COUNTA(ACHATS!D:D),),A1915,OFFSET(ACHATS!$G$2,,,COUNTA(ACHATS!G:G),))</f>
        <v>0</v>
      </c>
      <c r="E1915" s="23">
        <f ca="1">SUMIF(OFFSET(VENTES!$D$2,,,COUNTA(VENTES!D:D),),A1915,OFFSET(VENTES!$G$2,,,COUNTA(VENTES!G:G),))</f>
        <v>0</v>
      </c>
      <c r="F1915" s="38"/>
      <c r="G1915" s="38"/>
      <c r="H1915" s="38"/>
    </row>
    <row r="1916" spans="1:8">
      <c r="A1916" s="24" t="str">
        <f>Listes!A1915</f>
        <v>5093972</v>
      </c>
      <c r="B1916" t="str">
        <f>VLOOKUP(A1916,Tableau1[],2,0)&amp;""</f>
        <v>TAPIS CONSEPTLINE  MONNA 01391 W01   150X230 CM  COL MINK</v>
      </c>
      <c r="C1916" t="str">
        <f>VLOOKUP(A1916,Tableau1[],3,0)&amp;""</f>
        <v>TAPIS</v>
      </c>
      <c r="D1916" s="23">
        <f ca="1">SUMIF(OFFSET(ACHATS!$D$2,,,COUNTA(ACHATS!D:D),),A1916,OFFSET(ACHATS!$G$2,,,COUNTA(ACHATS!G:G),))</f>
        <v>0</v>
      </c>
      <c r="E1916" s="23">
        <f ca="1">SUMIF(OFFSET(VENTES!$D$2,,,COUNTA(VENTES!D:D),),A1916,OFFSET(VENTES!$G$2,,,COUNTA(VENTES!G:G),))</f>
        <v>0</v>
      </c>
      <c r="F1916" s="38"/>
      <c r="G1916" s="38"/>
      <c r="H1916" s="38"/>
    </row>
    <row r="1917" spans="1:8">
      <c r="A1917" s="24" t="str">
        <f>Listes!A1916</f>
        <v>5093973</v>
      </c>
      <c r="B1917" t="str">
        <f>VLOOKUP(A1917,Tableau1[],2,0)&amp;""</f>
        <v>TAPIS BRILLANTSILVER 00702  W10 200X300 CM COL PURPLE</v>
      </c>
      <c r="C1917" t="str">
        <f>VLOOKUP(A1917,Tableau1[],3,0)&amp;""</f>
        <v>TAPIS</v>
      </c>
      <c r="D1917" s="23">
        <f ca="1">SUMIF(OFFSET(ACHATS!$D$2,,,COUNTA(ACHATS!D:D),),A1917,OFFSET(ACHATS!$G$2,,,COUNTA(ACHATS!G:G),))</f>
        <v>0</v>
      </c>
      <c r="E1917" s="23">
        <f ca="1">SUMIF(OFFSET(VENTES!$D$2,,,COUNTA(VENTES!D:D),),A1917,OFFSET(VENTES!$G$2,,,COUNTA(VENTES!G:G),))</f>
        <v>0</v>
      </c>
      <c r="F1917" s="38"/>
      <c r="G1917" s="38"/>
      <c r="H1917" s="38"/>
    </row>
    <row r="1918" spans="1:8">
      <c r="A1918" s="24" t="str">
        <f>Listes!A1917</f>
        <v>5093974</v>
      </c>
      <c r="B1918" t="str">
        <f>VLOOKUP(A1918,Tableau1[],2,0)&amp;""</f>
        <v>TAPIS CONSEPITLINE MONNA 00431 C10 150X230 BROWN</v>
      </c>
      <c r="C1918" t="str">
        <f>VLOOKUP(A1918,Tableau1[],3,0)&amp;""</f>
        <v>TAPIS</v>
      </c>
      <c r="D1918" s="23">
        <f ca="1">SUMIF(OFFSET(ACHATS!$D$2,,,COUNTA(ACHATS!D:D),),A1918,OFFSET(ACHATS!$G$2,,,COUNTA(ACHATS!G:G),))</f>
        <v>0</v>
      </c>
      <c r="E1918" s="23">
        <f ca="1">SUMIF(OFFSET(VENTES!$D$2,,,COUNTA(VENTES!D:D),),A1918,OFFSET(VENTES!$G$2,,,COUNTA(VENTES!G:G),))</f>
        <v>0</v>
      </c>
      <c r="F1918" s="38"/>
      <c r="G1918" s="38"/>
      <c r="H1918" s="38"/>
    </row>
    <row r="1919" spans="1:8">
      <c r="A1919" s="24" t="str">
        <f>Listes!A1918</f>
        <v>5093975</v>
      </c>
      <c r="B1919" t="str">
        <f>VLOOKUP(A1919,Tableau1[],2,0)&amp;""</f>
        <v>TAPIS CONSEPTLINE  MONNA 00459 W01   150X230 CM  COL MARRON</v>
      </c>
      <c r="C1919" t="str">
        <f>VLOOKUP(A1919,Tableau1[],3,0)&amp;""</f>
        <v>TAPIS</v>
      </c>
      <c r="D1919" s="23">
        <f ca="1">SUMIF(OFFSET(ACHATS!$D$2,,,COUNTA(ACHATS!D:D),),A1919,OFFSET(ACHATS!$G$2,,,COUNTA(ACHATS!G:G),))</f>
        <v>0</v>
      </c>
      <c r="E1919" s="23">
        <f ca="1">SUMIF(OFFSET(VENTES!$D$2,,,COUNTA(VENTES!D:D),),A1919,OFFSET(VENTES!$G$2,,,COUNTA(VENTES!G:G),))</f>
        <v>0</v>
      </c>
      <c r="F1919" s="38"/>
      <c r="G1919" s="38"/>
      <c r="H1919" s="38"/>
    </row>
    <row r="1920" spans="1:8">
      <c r="A1920" s="24" t="str">
        <f>Listes!A1919</f>
        <v>5093976</v>
      </c>
      <c r="B1920" t="str">
        <f>VLOOKUP(A1920,Tableau1[],2,0)&amp;""</f>
        <v>TAPIS LUXURI 1537  W10  80X310 CM COL MINK</v>
      </c>
      <c r="C1920" t="str">
        <f>VLOOKUP(A1920,Tableau1[],3,0)&amp;""</f>
        <v>TAPIS</v>
      </c>
      <c r="D1920" s="23">
        <f ca="1">SUMIF(OFFSET(ACHATS!$D$2,,,COUNTA(ACHATS!D:D),),A1920,OFFSET(ACHATS!$G$2,,,COUNTA(ACHATS!G:G),))</f>
        <v>0</v>
      </c>
      <c r="E1920" s="23">
        <f ca="1">SUMIF(OFFSET(VENTES!$D$2,,,COUNTA(VENTES!D:D),),A1920,OFFSET(VENTES!$G$2,,,COUNTA(VENTES!G:G),))</f>
        <v>0</v>
      </c>
      <c r="F1920" s="38"/>
      <c r="G1920" s="38"/>
      <c r="H1920" s="38"/>
    </row>
    <row r="1921" spans="1:8">
      <c r="A1921" s="24" t="str">
        <f>Listes!A1920</f>
        <v>5093977</v>
      </c>
      <c r="B1921" t="str">
        <f>VLOOKUP(A1921,Tableau1[],2,0)&amp;""</f>
        <v>TAPIS MELODI 01565 W10  150X230 CM COL VERT</v>
      </c>
      <c r="C1921" t="str">
        <f>VLOOKUP(A1921,Tableau1[],3,0)&amp;""</f>
        <v>TAPIS</v>
      </c>
      <c r="D1921" s="23">
        <f ca="1">SUMIF(OFFSET(ACHATS!$D$2,,,COUNTA(ACHATS!D:D),),A1921,OFFSET(ACHATS!$G$2,,,COUNTA(ACHATS!G:G),))</f>
        <v>0</v>
      </c>
      <c r="E1921" s="23">
        <f ca="1">SUMIF(OFFSET(VENTES!$D$2,,,COUNTA(VENTES!D:D),),A1921,OFFSET(VENTES!$G$2,,,COUNTA(VENTES!G:G),))</f>
        <v>0</v>
      </c>
      <c r="F1921" s="38"/>
      <c r="G1921" s="38"/>
      <c r="H1921" s="38"/>
    </row>
    <row r="1922" spans="1:8">
      <c r="A1922" s="24" t="str">
        <f>Listes!A1921</f>
        <v>5093978</v>
      </c>
      <c r="B1922" t="str">
        <f>VLOOKUP(A1922,Tableau1[],2,0)&amp;""</f>
        <v>TAPIS MELODI 01661W10  150X230 CM COL MUSTARD</v>
      </c>
      <c r="C1922" t="str">
        <f>VLOOKUP(A1922,Tableau1[],3,0)&amp;""</f>
        <v>TAPIS</v>
      </c>
      <c r="D1922" s="23">
        <f ca="1">SUMIF(OFFSET(ACHATS!$D$2,,,COUNTA(ACHATS!D:D),),A1922,OFFSET(ACHATS!$G$2,,,COUNTA(ACHATS!G:G),))</f>
        <v>0</v>
      </c>
      <c r="E1922" s="23">
        <f ca="1">SUMIF(OFFSET(VENTES!$D$2,,,COUNTA(VENTES!D:D),),A1922,OFFSET(VENTES!$G$2,,,COUNTA(VENTES!G:G),))</f>
        <v>0</v>
      </c>
      <c r="F1922" s="38"/>
      <c r="G1922" s="38"/>
      <c r="H1922" s="38"/>
    </row>
    <row r="1923" spans="1:8">
      <c r="A1923" s="24" t="str">
        <f>Listes!A1922</f>
        <v>5093980</v>
      </c>
      <c r="B1923" t="str">
        <f>VLOOKUP(A1923,Tableau1[],2,0)&amp;""</f>
        <v>TAPIS BRILLANT 1302 150X230 SCHNNELL COL PURPLE</v>
      </c>
      <c r="C1923" t="str">
        <f>VLOOKUP(A1923,Tableau1[],3,0)&amp;""</f>
        <v>TAPIS</v>
      </c>
      <c r="D1923" s="23">
        <f ca="1">SUMIF(OFFSET(ACHATS!$D$2,,,COUNTA(ACHATS!D:D),),A1923,OFFSET(ACHATS!$G$2,,,COUNTA(ACHATS!G:G),))</f>
        <v>0</v>
      </c>
      <c r="E1923" s="23">
        <f ca="1">SUMIF(OFFSET(VENTES!$D$2,,,COUNTA(VENTES!D:D),),A1923,OFFSET(VENTES!$G$2,,,COUNTA(VENTES!G:G),))</f>
        <v>0</v>
      </c>
      <c r="F1923" s="38"/>
      <c r="G1923" s="38"/>
      <c r="H1923" s="38"/>
    </row>
    <row r="1924" spans="1:8">
      <c r="A1924" s="24" t="str">
        <f>Listes!A1923</f>
        <v>5093981</v>
      </c>
      <c r="B1924" t="str">
        <f>VLOOKUP(A1924,Tableau1[],2,0)&amp;""</f>
        <v>TAPIS FASHION  01050 W10 150X230 COL ROUGE</v>
      </c>
      <c r="C1924" t="str">
        <f>VLOOKUP(A1924,Tableau1[],3,0)&amp;""</f>
        <v>TAPIS</v>
      </c>
      <c r="D1924" s="23">
        <f ca="1">SUMIF(OFFSET(ACHATS!$D$2,,,COUNTA(ACHATS!D:D),),A1924,OFFSET(ACHATS!$G$2,,,COUNTA(ACHATS!G:G),))</f>
        <v>0</v>
      </c>
      <c r="E1924" s="23">
        <f ca="1">SUMIF(OFFSET(VENTES!$D$2,,,COUNTA(VENTES!D:D),),A1924,OFFSET(VENTES!$G$2,,,COUNTA(VENTES!G:G),))</f>
        <v>0</v>
      </c>
      <c r="F1924" s="38"/>
      <c r="G1924" s="38"/>
      <c r="H1924" s="38"/>
    </row>
    <row r="1925" spans="1:8">
      <c r="A1925" s="24" t="str">
        <f>Listes!A1924</f>
        <v>5093982</v>
      </c>
      <c r="B1925" t="str">
        <f>VLOOKUP(A1925,Tableau1[],2,0)&amp;""</f>
        <v>CARPET COVER  160X230 PVC 11MIC</v>
      </c>
      <c r="C1925" t="str">
        <f>VLOOKUP(A1925,Tableau1[],3,0)&amp;""</f>
        <v>C.A.C.AD</v>
      </c>
      <c r="D1925" s="23">
        <f ca="1">SUMIF(OFFSET(ACHATS!$D$2,,,COUNTA(ACHATS!D:D),),A1925,OFFSET(ACHATS!$G$2,,,COUNTA(ACHATS!G:G),))</f>
        <v>0</v>
      </c>
      <c r="E1925" s="23">
        <f ca="1">SUMIF(OFFSET(VENTES!$D$2,,,COUNTA(VENTES!D:D),),A1925,OFFSET(VENTES!$G$2,,,COUNTA(VENTES!G:G),))</f>
        <v>0</v>
      </c>
      <c r="F1925" s="38"/>
      <c r="G1925" s="38"/>
      <c r="H1925" s="38"/>
    </row>
    <row r="1926" spans="1:8">
      <c r="A1926" s="24" t="str">
        <f>Listes!A1925</f>
        <v>5093983</v>
      </c>
      <c r="B1926" t="str">
        <f>VLOOKUP(A1926,Tableau1[],2,0)&amp;""</f>
        <v>TAPIS MELDA ROSALINDA W10 150X230 MINK</v>
      </c>
      <c r="C1926" t="str">
        <f>VLOOKUP(A1926,Tableau1[],3,0)&amp;""</f>
        <v>TAPIS</v>
      </c>
      <c r="D1926" s="23">
        <f ca="1">SUMIF(OFFSET(ACHATS!$D$2,,,COUNTA(ACHATS!D:D),),A1926,OFFSET(ACHATS!$G$2,,,COUNTA(ACHATS!G:G),))</f>
        <v>0</v>
      </c>
      <c r="E1926" s="23">
        <f ca="1">SUMIF(OFFSET(VENTES!$D$2,,,COUNTA(VENTES!D:D),),A1926,OFFSET(VENTES!$G$2,,,COUNTA(VENTES!G:G),))</f>
        <v>0</v>
      </c>
      <c r="F1926" s="38"/>
      <c r="G1926" s="38"/>
      <c r="H1926" s="38"/>
    </row>
    <row r="1927" spans="1:8">
      <c r="A1927" s="24" t="str">
        <f>Listes!A1926</f>
        <v>5094000</v>
      </c>
      <c r="B1927" t="str">
        <f>VLOOKUP(A1927,Tableau1[],2,0)&amp;""</f>
        <v>ENS DECENT DE LIT DH TRENDY ENJOY70X140/70X140/70X310 R1388-17 BU HV</v>
      </c>
      <c r="C1927" t="str">
        <f>VLOOKUP(A1927,Tableau1[],3,0)&amp;""</f>
        <v>TAPIS</v>
      </c>
      <c r="D1927" s="23">
        <f ca="1">SUMIF(OFFSET(ACHATS!$D$2,,,COUNTA(ACHATS!D:D),),A1927,OFFSET(ACHATS!$G$2,,,COUNTA(ACHATS!G:G),))</f>
        <v>0</v>
      </c>
      <c r="E1927" s="23">
        <f ca="1">SUMIF(OFFSET(VENTES!$D$2,,,COUNTA(VENTES!D:D),),A1927,OFFSET(VENTES!$G$2,,,COUNTA(VENTES!G:G),))</f>
        <v>0</v>
      </c>
      <c r="F1927" s="38"/>
      <c r="G1927" s="38"/>
      <c r="H1927" s="38"/>
    </row>
    <row r="1928" spans="1:8">
      <c r="A1928" s="24" t="str">
        <f>Listes!A1927</f>
        <v>5094100</v>
      </c>
      <c r="B1928" t="str">
        <f>VLOOKUP(A1928,Tableau1[],2,0)&amp;""</f>
        <v>ENS DECENT DE LIT DH TRENDY ENJOY 70X140/70389-60 BU HV</v>
      </c>
      <c r="C1928" t="str">
        <f>VLOOKUP(A1928,Tableau1[],3,0)&amp;""</f>
        <v>TAPIS</v>
      </c>
      <c r="D1928" s="23">
        <f ca="1">SUMIF(OFFSET(ACHATS!$D$2,,,COUNTA(ACHATS!D:D),),A1928,OFFSET(ACHATS!$G$2,,,COUNTA(ACHATS!G:G),))</f>
        <v>0</v>
      </c>
      <c r="E1928" s="23">
        <f ca="1">SUMIF(OFFSET(VENTES!$D$2,,,COUNTA(VENTES!D:D),),A1928,OFFSET(VENTES!$G$2,,,COUNTA(VENTES!G:G),))</f>
        <v>0</v>
      </c>
      <c r="F1928" s="38"/>
      <c r="G1928" s="38"/>
      <c r="H1928" s="38"/>
    </row>
    <row r="1929" spans="1:8">
      <c r="A1929" s="24" t="str">
        <f>Listes!A1928</f>
        <v>5094200</v>
      </c>
      <c r="B1929" t="str">
        <f>VLOOKUP(A1929,Tableau1[],2,0)&amp;""</f>
        <v>ENS DECENT DE LIT DH TRENDY ENJOY70X140/70X140/70X310 R1391-</v>
      </c>
      <c r="C1929" t="str">
        <f>VLOOKUP(A1929,Tableau1[],3,0)&amp;""</f>
        <v>TAPIS</v>
      </c>
      <c r="D1929" s="23">
        <f ca="1">SUMIF(OFFSET(ACHATS!$D$2,,,COUNTA(ACHATS!D:D),),A1929,OFFSET(ACHATS!$G$2,,,COUNTA(ACHATS!G:G),))</f>
        <v>0</v>
      </c>
      <c r="E1929" s="23">
        <f ca="1">SUMIF(OFFSET(VENTES!$D$2,,,COUNTA(VENTES!D:D),),A1929,OFFSET(VENTES!$G$2,,,COUNTA(VENTES!G:G),))</f>
        <v>0</v>
      </c>
      <c r="F1929" s="38"/>
      <c r="G1929" s="38"/>
      <c r="H1929" s="38"/>
    </row>
    <row r="1930" spans="1:8">
      <c r="A1930" s="24" t="str">
        <f>Listes!A1929</f>
        <v>5094300</v>
      </c>
      <c r="B1930" t="str">
        <f>VLOOKUP(A1930,Tableau1[],2,0)&amp;""</f>
        <v>ENS DECENT DE LIT DH TRENDY ENJOY 70X140/70X140/70X310 R</v>
      </c>
      <c r="C1930" t="str">
        <f>VLOOKUP(A1930,Tableau1[],3,0)&amp;""</f>
        <v>TAPIS</v>
      </c>
      <c r="D1930" s="23">
        <f ca="1">SUMIF(OFFSET(ACHATS!$D$2,,,COUNTA(ACHATS!D:D),),A1930,OFFSET(ACHATS!$G$2,,,COUNTA(ACHATS!G:G),))</f>
        <v>0</v>
      </c>
      <c r="E1930" s="23">
        <f ca="1">SUMIF(OFFSET(VENTES!$D$2,,,COUNTA(VENTES!D:D),),A1930,OFFSET(VENTES!$G$2,,,COUNTA(VENTES!G:G),))</f>
        <v>0</v>
      </c>
      <c r="F1930" s="38"/>
      <c r="G1930" s="38"/>
      <c r="H1930" s="38"/>
    </row>
    <row r="1931" spans="1:8">
      <c r="A1931" s="24" t="str">
        <f>Listes!A1930</f>
        <v>5094522</v>
      </c>
      <c r="B1931" t="str">
        <f>VLOOKUP(A1931,Tableau1[],2,0)&amp;""</f>
        <v>ENS DECENT DE LIT DH HARMONY 4177 75X150X75X150X75X310 CL ROUGE</v>
      </c>
      <c r="C1931" t="str">
        <f>VLOOKUP(A1931,Tableau1[],3,0)&amp;""</f>
        <v>TAPIS</v>
      </c>
      <c r="D1931" s="23">
        <f ca="1">SUMIF(OFFSET(ACHATS!$D$2,,,COUNTA(ACHATS!D:D),),A1931,OFFSET(ACHATS!$G$2,,,COUNTA(ACHATS!G:G),))</f>
        <v>0</v>
      </c>
      <c r="E1931" s="23">
        <f ca="1">SUMIF(OFFSET(VENTES!$D$2,,,COUNTA(VENTES!D:D),),A1931,OFFSET(VENTES!$G$2,,,COUNTA(VENTES!G:G),))</f>
        <v>0</v>
      </c>
      <c r="F1931" s="38"/>
      <c r="G1931" s="38"/>
      <c r="H1931" s="38"/>
    </row>
    <row r="1932" spans="1:8">
      <c r="A1932" s="24" t="str">
        <f>Listes!A1931</f>
        <v>5094600</v>
      </c>
      <c r="B1932" t="str">
        <f>VLOOKUP(A1932,Tableau1[],2,0)&amp;""</f>
        <v>TAPIS DH TRENDY HARMONY  4204 150X230 CM BEIGE</v>
      </c>
      <c r="C1932" t="str">
        <f>VLOOKUP(A1932,Tableau1[],3,0)&amp;""</f>
        <v>TAPIS</v>
      </c>
      <c r="D1932" s="23">
        <f ca="1">SUMIF(OFFSET(ACHATS!$D$2,,,COUNTA(ACHATS!D:D),),A1932,OFFSET(ACHATS!$G$2,,,COUNTA(ACHATS!G:G),))</f>
        <v>0</v>
      </c>
      <c r="E1932" s="23">
        <f ca="1">SUMIF(OFFSET(VENTES!$D$2,,,COUNTA(VENTES!D:D),),A1932,OFFSET(VENTES!$G$2,,,COUNTA(VENTES!G:G),))</f>
        <v>0</v>
      </c>
      <c r="F1932" s="38"/>
      <c r="G1932" s="38"/>
      <c r="H1932" s="38"/>
    </row>
    <row r="1933" spans="1:8">
      <c r="A1933" s="24" t="str">
        <f>Listes!A1932</f>
        <v>5094700</v>
      </c>
      <c r="B1933" t="str">
        <f>VLOOKUP(A1933,Tableau1[],2,0)&amp;""</f>
        <v>TAPIS TRENDY SMILE 7021  120X180 CL VERT</v>
      </c>
      <c r="C1933" t="str">
        <f>VLOOKUP(A1933,Tableau1[],3,0)&amp;""</f>
        <v>TAPIS</v>
      </c>
      <c r="D1933" s="23">
        <f ca="1">SUMIF(OFFSET(ACHATS!$D$2,,,COUNTA(ACHATS!D:D),),A1933,OFFSET(ACHATS!$G$2,,,COUNTA(ACHATS!G:G),))</f>
        <v>0</v>
      </c>
      <c r="E1933" s="23">
        <f ca="1">SUMIF(OFFSET(VENTES!$D$2,,,COUNTA(VENTES!D:D),),A1933,OFFSET(VENTES!$G$2,,,COUNTA(VENTES!G:G),))</f>
        <v>0</v>
      </c>
      <c r="F1933" s="38"/>
      <c r="G1933" s="38"/>
      <c r="H1933" s="38"/>
    </row>
    <row r="1934" spans="1:8">
      <c r="A1934" s="24" t="str">
        <f>Listes!A1933</f>
        <v>5094800</v>
      </c>
      <c r="B1934" t="str">
        <f>VLOOKUP(A1934,Tableau1[],2,0)&amp;""</f>
        <v>TAPIS TRENDY SMILE 7028 120X180 CL PEMBE</v>
      </c>
      <c r="C1934" t="str">
        <f>VLOOKUP(A1934,Tableau1[],3,0)&amp;""</f>
        <v>TAPIS</v>
      </c>
      <c r="D1934" s="23">
        <f ca="1">SUMIF(OFFSET(ACHATS!$D$2,,,COUNTA(ACHATS!D:D),),A1934,OFFSET(ACHATS!$G$2,,,COUNTA(ACHATS!G:G),))</f>
        <v>0</v>
      </c>
      <c r="E1934" s="23">
        <f ca="1">SUMIF(OFFSET(VENTES!$D$2,,,COUNTA(VENTES!D:D),),A1934,OFFSET(VENTES!$G$2,,,COUNTA(VENTES!G:G),))</f>
        <v>0</v>
      </c>
      <c r="F1934" s="38"/>
      <c r="G1934" s="38"/>
      <c r="H1934" s="38"/>
    </row>
    <row r="1935" spans="1:8">
      <c r="A1935" s="24" t="str">
        <f>Listes!A1934</f>
        <v>5094900</v>
      </c>
      <c r="B1935" t="str">
        <f>VLOOKUP(A1935,Tableau1[],2,0)&amp;""</f>
        <v>TAPIS DH TRENDY TOM &amp;JERRY 6000 133X190 CL CREME</v>
      </c>
      <c r="C1935" t="str">
        <f>VLOOKUP(A1935,Tableau1[],3,0)&amp;""</f>
        <v>TAPIS</v>
      </c>
      <c r="D1935" s="23">
        <f ca="1">SUMIF(OFFSET(ACHATS!$D$2,,,COUNTA(ACHATS!D:D),),A1935,OFFSET(ACHATS!$G$2,,,COUNTA(ACHATS!G:G),))</f>
        <v>0</v>
      </c>
      <c r="E1935" s="23">
        <f ca="1">SUMIF(OFFSET(VENTES!$D$2,,,COUNTA(VENTES!D:D),),A1935,OFFSET(VENTES!$G$2,,,COUNTA(VENTES!G:G),))</f>
        <v>0</v>
      </c>
      <c r="F1935" s="38"/>
      <c r="G1935" s="38"/>
      <c r="H1935" s="38"/>
    </row>
    <row r="1936" spans="1:8">
      <c r="A1936" s="24" t="str">
        <f>Listes!A1935</f>
        <v>5094915</v>
      </c>
      <c r="B1936" t="str">
        <f>VLOOKUP(A1936,Tableau1[],2,0)&amp;""</f>
        <v>TAPIS FASHION 160X230 CL CREM 0764</v>
      </c>
      <c r="C1936" t="str">
        <f>VLOOKUP(A1936,Tableau1[],3,0)&amp;""</f>
        <v>TAPIS</v>
      </c>
      <c r="D1936" s="23">
        <f ca="1">SUMIF(OFFSET(ACHATS!$D$2,,,COUNTA(ACHATS!D:D),),A1936,OFFSET(ACHATS!$G$2,,,COUNTA(ACHATS!G:G),))</f>
        <v>0</v>
      </c>
      <c r="E1936" s="23">
        <f ca="1">SUMIF(OFFSET(VENTES!$D$2,,,COUNTA(VENTES!D:D),),A1936,OFFSET(VENTES!$G$2,,,COUNTA(VENTES!G:G),))</f>
        <v>0</v>
      </c>
      <c r="F1936" s="38"/>
      <c r="G1936" s="38"/>
      <c r="H1936" s="38"/>
    </row>
    <row r="1937" spans="1:8">
      <c r="A1937" s="24" t="str">
        <f>Listes!A1936</f>
        <v>5094916</v>
      </c>
      <c r="B1937" t="str">
        <f>VLOOKUP(A1937,Tableau1[],2,0)&amp;""</f>
        <v>TAPIS FASHION 160X230 CL MARRON 0774</v>
      </c>
      <c r="C1937" t="str">
        <f>VLOOKUP(A1937,Tableau1[],3,0)&amp;""</f>
        <v>TAPIS</v>
      </c>
      <c r="D1937" s="23">
        <f ca="1">SUMIF(OFFSET(ACHATS!$D$2,,,COUNTA(ACHATS!D:D),),A1937,OFFSET(ACHATS!$G$2,,,COUNTA(ACHATS!G:G),))</f>
        <v>0</v>
      </c>
      <c r="E1937" s="23">
        <f ca="1">SUMIF(OFFSET(VENTES!$D$2,,,COUNTA(VENTES!D:D),),A1937,OFFSET(VENTES!$G$2,,,COUNTA(VENTES!G:G),))</f>
        <v>0</v>
      </c>
      <c r="F1937" s="38"/>
      <c r="G1937" s="38"/>
      <c r="H1937" s="38"/>
    </row>
    <row r="1938" spans="1:8">
      <c r="A1938" s="24" t="str">
        <f>Listes!A1937</f>
        <v>5094917</v>
      </c>
      <c r="B1938" t="str">
        <f>VLOOKUP(A1938,Tableau1[],2,0)&amp;""</f>
        <v>TAPIS FASHION 160X130 CL BEIGE 0777</v>
      </c>
      <c r="C1938" t="str">
        <f>VLOOKUP(A1938,Tableau1[],3,0)&amp;""</f>
        <v>TAPIS</v>
      </c>
      <c r="D1938" s="23">
        <f ca="1">SUMIF(OFFSET(ACHATS!$D$2,,,COUNTA(ACHATS!D:D),),A1938,OFFSET(ACHATS!$G$2,,,COUNTA(ACHATS!G:G),))</f>
        <v>0</v>
      </c>
      <c r="E1938" s="23">
        <f ca="1">SUMIF(OFFSET(VENTES!$D$2,,,COUNTA(VENTES!D:D),),A1938,OFFSET(VENTES!$G$2,,,COUNTA(VENTES!G:G),))</f>
        <v>0</v>
      </c>
      <c r="F1938" s="38"/>
      <c r="G1938" s="38"/>
      <c r="H1938" s="38"/>
    </row>
    <row r="1939" spans="1:8">
      <c r="A1939" s="24" t="str">
        <f>Listes!A1938</f>
        <v>5094918</v>
      </c>
      <c r="B1939" t="str">
        <f>VLOOKUP(A1939,Tableau1[],2,0)&amp;""</f>
        <v>TAPIS FASHION 160X230 CL GRIS 0777</v>
      </c>
      <c r="C1939" t="str">
        <f>VLOOKUP(A1939,Tableau1[],3,0)&amp;""</f>
        <v>TAPIS</v>
      </c>
      <c r="D1939" s="23">
        <f ca="1">SUMIF(OFFSET(ACHATS!$D$2,,,COUNTA(ACHATS!D:D),),A1939,OFFSET(ACHATS!$G$2,,,COUNTA(ACHATS!G:G),))</f>
        <v>0</v>
      </c>
      <c r="E1939" s="23">
        <f ca="1">SUMIF(OFFSET(VENTES!$D$2,,,COUNTA(VENTES!D:D),),A1939,OFFSET(VENTES!$G$2,,,COUNTA(VENTES!G:G),))</f>
        <v>0</v>
      </c>
      <c r="F1939" s="38"/>
      <c r="G1939" s="38"/>
      <c r="H1939" s="38"/>
    </row>
    <row r="1940" spans="1:8">
      <c r="A1940" s="24" t="str">
        <f>Listes!A1939</f>
        <v>5094919</v>
      </c>
      <c r="B1940" t="str">
        <f>VLOOKUP(A1940,Tableau1[],2,0)&amp;""</f>
        <v>TAPIS FASHION 160X230 CL GRIS 0790</v>
      </c>
      <c r="C1940" t="str">
        <f>VLOOKUP(A1940,Tableau1[],3,0)&amp;""</f>
        <v>TAPIS</v>
      </c>
      <c r="D1940" s="23">
        <f ca="1">SUMIF(OFFSET(ACHATS!$D$2,,,COUNTA(ACHATS!D:D),),A1940,OFFSET(ACHATS!$G$2,,,COUNTA(ACHATS!G:G),))</f>
        <v>0</v>
      </c>
      <c r="E1940" s="23">
        <f ca="1">SUMIF(OFFSET(VENTES!$D$2,,,COUNTA(VENTES!D:D),),A1940,OFFSET(VENTES!$G$2,,,COUNTA(VENTES!G:G),))</f>
        <v>0</v>
      </c>
      <c r="F1940" s="38"/>
      <c r="G1940" s="38"/>
      <c r="H1940" s="38"/>
    </row>
    <row r="1941" spans="1:8">
      <c r="A1941" s="24" t="str">
        <f>Listes!A1940</f>
        <v>5094920</v>
      </c>
      <c r="B1941" t="str">
        <f>VLOOKUP(A1941,Tableau1[],2,0)&amp;""</f>
        <v>TAPIS FASHION 160X230 CL NOIR 7932</v>
      </c>
      <c r="C1941" t="str">
        <f>VLOOKUP(A1941,Tableau1[],3,0)&amp;""</f>
        <v>TAPIS</v>
      </c>
      <c r="D1941" s="23">
        <f ca="1">SUMIF(OFFSET(ACHATS!$D$2,,,COUNTA(ACHATS!D:D),),A1941,OFFSET(ACHATS!$G$2,,,COUNTA(ACHATS!G:G),))</f>
        <v>0</v>
      </c>
      <c r="E1941" s="23">
        <f ca="1">SUMIF(OFFSET(VENTES!$D$2,,,COUNTA(VENTES!D:D),),A1941,OFFSET(VENTES!$G$2,,,COUNTA(VENTES!G:G),))</f>
        <v>0</v>
      </c>
      <c r="F1941" s="38"/>
      <c r="G1941" s="38"/>
      <c r="H1941" s="38"/>
    </row>
    <row r="1942" spans="1:8">
      <c r="A1942" s="24" t="str">
        <f>Listes!A1941</f>
        <v>5094921</v>
      </c>
      <c r="B1942" t="str">
        <f>VLOOKUP(A1942,Tableau1[],2,0)&amp;""</f>
        <v>TAPIS FREEZE 160X230 CL MARRON 7034</v>
      </c>
      <c r="C1942" t="str">
        <f>VLOOKUP(A1942,Tableau1[],3,0)&amp;""</f>
        <v>TAPIS</v>
      </c>
      <c r="D1942" s="23">
        <f ca="1">SUMIF(OFFSET(ACHATS!$D$2,,,COUNTA(ACHATS!D:D),),A1942,OFFSET(ACHATS!$G$2,,,COUNTA(ACHATS!G:G),))</f>
        <v>0</v>
      </c>
      <c r="E1942" s="23">
        <f ca="1">SUMIF(OFFSET(VENTES!$D$2,,,COUNTA(VENTES!D:D),),A1942,OFFSET(VENTES!$G$2,,,COUNTA(VENTES!G:G),))</f>
        <v>0</v>
      </c>
      <c r="F1942" s="38"/>
      <c r="G1942" s="38"/>
      <c r="H1942" s="38"/>
    </row>
    <row r="1943" spans="1:8">
      <c r="A1943" s="24" t="str">
        <f>Listes!A1942</f>
        <v>5094922</v>
      </c>
      <c r="B1943" t="str">
        <f>VLOOKUP(A1943,Tableau1[],2,0)&amp;""</f>
        <v>TAPIS FREEZE 160X230 CL CREM 7034</v>
      </c>
      <c r="C1943" t="str">
        <f>VLOOKUP(A1943,Tableau1[],3,0)&amp;""</f>
        <v>TAPIS</v>
      </c>
      <c r="D1943" s="23">
        <f ca="1">SUMIF(OFFSET(ACHATS!$D$2,,,COUNTA(ACHATS!D:D),),A1943,OFFSET(ACHATS!$G$2,,,COUNTA(ACHATS!G:G),))</f>
        <v>0</v>
      </c>
      <c r="E1943" s="23">
        <f ca="1">SUMIF(OFFSET(VENTES!$D$2,,,COUNTA(VENTES!D:D),),A1943,OFFSET(VENTES!$G$2,,,COUNTA(VENTES!G:G),))</f>
        <v>0</v>
      </c>
      <c r="F1943" s="38"/>
      <c r="G1943" s="38"/>
      <c r="H1943" s="38"/>
    </row>
    <row r="1944" spans="1:8">
      <c r="A1944" s="24" t="str">
        <f>Listes!A1943</f>
        <v>5094923</v>
      </c>
      <c r="B1944" t="str">
        <f>VLOOKUP(A1944,Tableau1[],2,0)&amp;""</f>
        <v>TAPIS FREEZE 160X230 CL CREM 7038</v>
      </c>
      <c r="C1944" t="str">
        <f>VLOOKUP(A1944,Tableau1[],3,0)&amp;""</f>
        <v>TAPIS</v>
      </c>
      <c r="D1944" s="23">
        <f ca="1">SUMIF(OFFSET(ACHATS!$D$2,,,COUNTA(ACHATS!D:D),),A1944,OFFSET(ACHATS!$G$2,,,COUNTA(ACHATS!G:G),))</f>
        <v>0</v>
      </c>
      <c r="E1944" s="23">
        <f ca="1">SUMIF(OFFSET(VENTES!$D$2,,,COUNTA(VENTES!D:D),),A1944,OFFSET(VENTES!$G$2,,,COUNTA(VENTES!G:G),))</f>
        <v>0</v>
      </c>
      <c r="F1944" s="38"/>
      <c r="G1944" s="38"/>
      <c r="H1944" s="38"/>
    </row>
    <row r="1945" spans="1:8">
      <c r="A1945" s="24" t="str">
        <f>Listes!A1944</f>
        <v>5094924</v>
      </c>
      <c r="B1945" t="str">
        <f>VLOOKUP(A1945,Tableau1[],2,0)&amp;""</f>
        <v>TAPIS TOM ET JERRY 133X190 CL BLUE 4246</v>
      </c>
      <c r="C1945" t="str">
        <f>VLOOKUP(A1945,Tableau1[],3,0)&amp;""</f>
        <v>TAPIS</v>
      </c>
      <c r="D1945" s="23">
        <f ca="1">SUMIF(OFFSET(ACHATS!$D$2,,,COUNTA(ACHATS!D:D),),A1945,OFFSET(ACHATS!$G$2,,,COUNTA(ACHATS!G:G),))</f>
        <v>0</v>
      </c>
      <c r="E1945" s="23">
        <f ca="1">SUMIF(OFFSET(VENTES!$D$2,,,COUNTA(VENTES!D:D),),A1945,OFFSET(VENTES!$G$2,,,COUNTA(VENTES!G:G),))</f>
        <v>0</v>
      </c>
      <c r="F1945" s="38"/>
      <c r="G1945" s="38"/>
      <c r="H1945" s="38"/>
    </row>
    <row r="1946" spans="1:8">
      <c r="A1946" s="24" t="str">
        <f>Listes!A1945</f>
        <v>5094925</v>
      </c>
      <c r="B1946" t="str">
        <f>VLOOKUP(A1946,Tableau1[],2,0)&amp;""</f>
        <v>TAPIS DH TWEETY 133X190 CL BLEU 4245</v>
      </c>
      <c r="C1946" t="str">
        <f>VLOOKUP(A1946,Tableau1[],3,0)&amp;""</f>
        <v>TAPIS</v>
      </c>
      <c r="D1946" s="23">
        <f ca="1">SUMIF(OFFSET(ACHATS!$D$2,,,COUNTA(ACHATS!D:D),),A1946,OFFSET(ACHATS!$G$2,,,COUNTA(ACHATS!G:G),))</f>
        <v>0</v>
      </c>
      <c r="E1946" s="23">
        <f ca="1">SUMIF(OFFSET(VENTES!$D$2,,,COUNTA(VENTES!D:D),),A1946,OFFSET(VENTES!$G$2,,,COUNTA(VENTES!G:G),))</f>
        <v>0</v>
      </c>
      <c r="F1946" s="38"/>
      <c r="G1946" s="38"/>
      <c r="H1946" s="38"/>
    </row>
    <row r="1947" spans="1:8">
      <c r="A1947" s="24" t="str">
        <f>Listes!A1946</f>
        <v>5095000</v>
      </c>
      <c r="B1947" t="str">
        <f>VLOOKUP(A1947,Tableau1[],2,0)&amp;""</f>
        <v>TAPIS TRENDY HIGH SHAGGY 0655 160X230CL CREME</v>
      </c>
      <c r="C1947" t="str">
        <f>VLOOKUP(A1947,Tableau1[],3,0)&amp;""</f>
        <v>TAPIS</v>
      </c>
      <c r="D1947" s="23">
        <f ca="1">SUMIF(OFFSET(ACHATS!$D$2,,,COUNTA(ACHATS!D:D),),A1947,OFFSET(ACHATS!$G$2,,,COUNTA(ACHATS!G:G),))</f>
        <v>0</v>
      </c>
      <c r="E1947" s="23">
        <f ca="1">SUMIF(OFFSET(VENTES!$D$2,,,COUNTA(VENTES!D:D),),A1947,OFFSET(VENTES!$G$2,,,COUNTA(VENTES!G:G),))</f>
        <v>0</v>
      </c>
      <c r="F1947" s="38"/>
      <c r="G1947" s="38"/>
      <c r="H1947" s="38"/>
    </row>
    <row r="1948" spans="1:8">
      <c r="A1948" s="24" t="str">
        <f>Listes!A1947</f>
        <v>5095001</v>
      </c>
      <c r="B1948" t="str">
        <f>VLOOKUP(A1948,Tableau1[],2,0)&amp;""</f>
        <v>TAPIS TRENDY SHAGGY 2466 160X230 9201 CL CREME</v>
      </c>
      <c r="C1948" t="str">
        <f>VLOOKUP(A1948,Tableau1[],3,0)&amp;""</f>
        <v>TAPIS</v>
      </c>
      <c r="D1948" s="23">
        <f ca="1">SUMIF(OFFSET(ACHATS!$D$2,,,COUNTA(ACHATS!D:D),),A1948,OFFSET(ACHATS!$G$2,,,COUNTA(ACHATS!G:G),))</f>
        <v>0</v>
      </c>
      <c r="E1948" s="23">
        <f ca="1">SUMIF(OFFSET(VENTES!$D$2,,,COUNTA(VENTES!D:D),),A1948,OFFSET(VENTES!$G$2,,,COUNTA(VENTES!G:G),))</f>
        <v>0</v>
      </c>
      <c r="F1948" s="38"/>
      <c r="G1948" s="38"/>
      <c r="H1948" s="38"/>
    </row>
    <row r="1949" spans="1:8">
      <c r="A1949" s="24" t="str">
        <f>Listes!A1948</f>
        <v>5095100</v>
      </c>
      <c r="B1949" t="str">
        <f>VLOOKUP(A1949,Tableau1[],2,0)&amp;""</f>
        <v>TAPIS TRENDY SUPER SHAGGY 2108 160X230 CL BROWN</v>
      </c>
      <c r="C1949" t="str">
        <f>VLOOKUP(A1949,Tableau1[],3,0)&amp;""</f>
        <v>TAPIS</v>
      </c>
      <c r="D1949" s="23">
        <f ca="1">SUMIF(OFFSET(ACHATS!$D$2,,,COUNTA(ACHATS!D:D),),A1949,OFFSET(ACHATS!$G$2,,,COUNTA(ACHATS!G:G),))</f>
        <v>0</v>
      </c>
      <c r="E1949" s="23">
        <f ca="1">SUMIF(OFFSET(VENTES!$D$2,,,COUNTA(VENTES!D:D),),A1949,OFFSET(VENTES!$G$2,,,COUNTA(VENTES!G:G),))</f>
        <v>0</v>
      </c>
      <c r="F1949" s="38"/>
      <c r="G1949" s="38"/>
      <c r="H1949" s="38"/>
    </row>
    <row r="1950" spans="1:8">
      <c r="A1950" s="24" t="str">
        <f>Listes!A1949</f>
        <v>5095101</v>
      </c>
      <c r="B1950" t="str">
        <f>VLOOKUP(A1950,Tableau1[],2,0)&amp;""</f>
        <v>TAPIS TRENDY SUPER SHAGGY 2108 160X230 CL  CREME</v>
      </c>
      <c r="C1950" t="str">
        <f>VLOOKUP(A1950,Tableau1[],3,0)&amp;""</f>
        <v>TAPIS</v>
      </c>
      <c r="D1950" s="23">
        <f ca="1">SUMIF(OFFSET(ACHATS!$D$2,,,COUNTA(ACHATS!D:D),),A1950,OFFSET(ACHATS!$G$2,,,COUNTA(ACHATS!G:G),))</f>
        <v>0</v>
      </c>
      <c r="E1950" s="23">
        <f ca="1">SUMIF(OFFSET(VENTES!$D$2,,,COUNTA(VENTES!D:D),),A1950,OFFSET(VENTES!$G$2,,,COUNTA(VENTES!G:G),))</f>
        <v>0</v>
      </c>
      <c r="F1950" s="38"/>
      <c r="G1950" s="38"/>
      <c r="H1950" s="38"/>
    </row>
    <row r="1951" spans="1:8">
      <c r="A1951" s="24" t="str">
        <f>Listes!A1950</f>
        <v>5095250</v>
      </c>
      <c r="B1951" t="str">
        <f>VLOOKUP(A1951,Tableau1[],2,0)&amp;""</f>
        <v>TAPIS TRENDY SUPER SHAGGY 2108 160X230 CL VERT</v>
      </c>
      <c r="C1951" t="str">
        <f>VLOOKUP(A1951,Tableau1[],3,0)&amp;""</f>
        <v>TAPIS</v>
      </c>
      <c r="D1951" s="23">
        <f ca="1">SUMIF(OFFSET(ACHATS!$D$2,,,COUNTA(ACHATS!D:D),),A1951,OFFSET(ACHATS!$G$2,,,COUNTA(ACHATS!G:G),))</f>
        <v>0</v>
      </c>
      <c r="E1951" s="23">
        <f ca="1">SUMIF(OFFSET(VENTES!$D$2,,,COUNTA(VENTES!D:D),),A1951,OFFSET(VENTES!$G$2,,,COUNTA(VENTES!G:G),))</f>
        <v>0</v>
      </c>
      <c r="F1951" s="38"/>
      <c r="G1951" s="38"/>
      <c r="H1951" s="38"/>
    </row>
    <row r="1952" spans="1:8">
      <c r="A1952" s="24" t="str">
        <f>Listes!A1951</f>
        <v>5095300</v>
      </c>
      <c r="B1952" t="str">
        <f>VLOOKUP(A1952,Tableau1[],2,0)&amp;""</f>
        <v>TAPIS TRENDY SUPER SHAGGY 2108 160X230 CL LILA</v>
      </c>
      <c r="C1952" t="str">
        <f>VLOOKUP(A1952,Tableau1[],3,0)&amp;""</f>
        <v>TAPIS</v>
      </c>
      <c r="D1952" s="23">
        <f ca="1">SUMIF(OFFSET(ACHATS!$D$2,,,COUNTA(ACHATS!D:D),),A1952,OFFSET(ACHATS!$G$2,,,COUNTA(ACHATS!G:G),))</f>
        <v>0</v>
      </c>
      <c r="E1952" s="23">
        <f ca="1">SUMIF(OFFSET(VENTES!$D$2,,,COUNTA(VENTES!D:D),),A1952,OFFSET(VENTES!$G$2,,,COUNTA(VENTES!G:G),))</f>
        <v>0</v>
      </c>
      <c r="F1952" s="38"/>
      <c r="G1952" s="38"/>
      <c r="H1952" s="38"/>
    </row>
    <row r="1953" spans="1:8">
      <c r="A1953" s="24" t="str">
        <f>Listes!A1952</f>
        <v>5095350</v>
      </c>
      <c r="B1953" t="str">
        <f>VLOOKUP(A1953,Tableau1[],2,0)&amp;""</f>
        <v>TAPIS TRENDY SUPER SHAGGY 2108 160X230 LILA</v>
      </c>
      <c r="C1953" t="str">
        <f>VLOOKUP(A1953,Tableau1[],3,0)&amp;""</f>
        <v>TAPIS</v>
      </c>
      <c r="D1953" s="23">
        <f ca="1">SUMIF(OFFSET(ACHATS!$D$2,,,COUNTA(ACHATS!D:D),),A1953,OFFSET(ACHATS!$G$2,,,COUNTA(ACHATS!G:G),))</f>
        <v>0</v>
      </c>
      <c r="E1953" s="23">
        <f ca="1">SUMIF(OFFSET(VENTES!$D$2,,,COUNTA(VENTES!D:D),),A1953,OFFSET(VENTES!$G$2,,,COUNTA(VENTES!G:G),))</f>
        <v>0</v>
      </c>
      <c r="F1953" s="38"/>
      <c r="G1953" s="38"/>
      <c r="H1953" s="38"/>
    </row>
    <row r="1954" spans="1:8">
      <c r="A1954" s="24" t="str">
        <f>Listes!A1953</f>
        <v>5095400</v>
      </c>
      <c r="B1954" t="str">
        <f>VLOOKUP(A1954,Tableau1[],2,0)&amp;""</f>
        <v>TAPIS TRENDY SUPER SHAGGY 2108 160X230 CL ROUGE</v>
      </c>
      <c r="C1954" t="str">
        <f>VLOOKUP(A1954,Tableau1[],3,0)&amp;""</f>
        <v>TAPIS</v>
      </c>
      <c r="D1954" s="23">
        <f ca="1">SUMIF(OFFSET(ACHATS!$D$2,,,COUNTA(ACHATS!D:D),),A1954,OFFSET(ACHATS!$G$2,,,COUNTA(ACHATS!G:G),))</f>
        <v>0</v>
      </c>
      <c r="E1954" s="23">
        <f ca="1">SUMIF(OFFSET(VENTES!$D$2,,,COUNTA(VENTES!D:D),),A1954,OFFSET(VENTES!$G$2,,,COUNTA(VENTES!G:G),))</f>
        <v>0</v>
      </c>
      <c r="F1954" s="38"/>
      <c r="G1954" s="38"/>
      <c r="H1954" s="38"/>
    </row>
    <row r="1955" spans="1:8">
      <c r="A1955" s="24" t="str">
        <f>Listes!A1954</f>
        <v>5095450</v>
      </c>
      <c r="B1955" t="str">
        <f>VLOOKUP(A1955,Tableau1[],2,0)&amp;""</f>
        <v>TAPIS TRENDY SUPER SHAGGY 2108 160X230 ORANGE</v>
      </c>
      <c r="C1955" t="str">
        <f>VLOOKUP(A1955,Tableau1[],3,0)&amp;""</f>
        <v>TAPIS</v>
      </c>
      <c r="D1955" s="23">
        <f ca="1">SUMIF(OFFSET(ACHATS!$D$2,,,COUNTA(ACHATS!D:D),),A1955,OFFSET(ACHATS!$G$2,,,COUNTA(ACHATS!G:G),))</f>
        <v>0</v>
      </c>
      <c r="E1955" s="23">
        <f ca="1">SUMIF(OFFSET(VENTES!$D$2,,,COUNTA(VENTES!D:D),),A1955,OFFSET(VENTES!$G$2,,,COUNTA(VENTES!G:G),))</f>
        <v>0</v>
      </c>
      <c r="F1955" s="38"/>
      <c r="G1955" s="38"/>
      <c r="H1955" s="38"/>
    </row>
    <row r="1956" spans="1:8">
      <c r="A1956" s="24" t="str">
        <f>Listes!A1955</f>
        <v>5095500</v>
      </c>
      <c r="B1956" t="str">
        <f>VLOOKUP(A1956,Tableau1[],2,0)&amp;""</f>
        <v>TAPIS DH TRENDY-ENJOY 170X240 P0909-24</v>
      </c>
      <c r="C1956" t="str">
        <f>VLOOKUP(A1956,Tableau1[],3,0)&amp;""</f>
        <v>TAPIS</v>
      </c>
      <c r="D1956" s="23">
        <f ca="1">SUMIF(OFFSET(ACHATS!$D$2,,,COUNTA(ACHATS!D:D),),A1956,OFFSET(ACHATS!$G$2,,,COUNTA(ACHATS!G:G),))</f>
        <v>0</v>
      </c>
      <c r="E1956" s="23">
        <f ca="1">SUMIF(OFFSET(VENTES!$D$2,,,COUNTA(VENTES!D:D),),A1956,OFFSET(VENTES!$G$2,,,COUNTA(VENTES!G:G),))</f>
        <v>0</v>
      </c>
      <c r="F1956" s="38"/>
      <c r="G1956" s="38"/>
      <c r="H1956" s="38"/>
    </row>
    <row r="1957" spans="1:8">
      <c r="A1957" s="24" t="str">
        <f>Listes!A1956</f>
        <v>5095501</v>
      </c>
      <c r="B1957" t="str">
        <f>VLOOKUP(A1957,Tableau1[],2,0)&amp;""</f>
        <v>TAPIS TRENDY SUPER SHAGGY 2108 160X230 CL ORANGE</v>
      </c>
      <c r="C1957" t="str">
        <f>VLOOKUP(A1957,Tableau1[],3,0)&amp;""</f>
        <v>TAPIS</v>
      </c>
      <c r="D1957" s="23">
        <f ca="1">SUMIF(OFFSET(ACHATS!$D$2,,,COUNTA(ACHATS!D:D),),A1957,OFFSET(ACHATS!$G$2,,,COUNTA(ACHATS!G:G),))</f>
        <v>0</v>
      </c>
      <c r="E1957" s="23">
        <f ca="1">SUMIF(OFFSET(VENTES!$D$2,,,COUNTA(VENTES!D:D),),A1957,OFFSET(VENTES!$G$2,,,COUNTA(VENTES!G:G),))</f>
        <v>0</v>
      </c>
      <c r="F1957" s="38"/>
      <c r="G1957" s="38"/>
      <c r="H1957" s="38"/>
    </row>
    <row r="1958" spans="1:8">
      <c r="A1958" s="24" t="str">
        <f>Listes!A1957</f>
        <v>5095502</v>
      </c>
      <c r="B1958" t="str">
        <f>VLOOKUP(A1958,Tableau1[],2,0)&amp;""</f>
        <v>TAPIS COSMIC SHAGGY 6032 80X150  CL BLACK</v>
      </c>
      <c r="C1958" t="str">
        <f>VLOOKUP(A1958,Tableau1[],3,0)&amp;""</f>
        <v>TAPIS</v>
      </c>
      <c r="D1958" s="23">
        <f ca="1">SUMIF(OFFSET(ACHATS!$D$2,,,COUNTA(ACHATS!D:D),),A1958,OFFSET(ACHATS!$G$2,,,COUNTA(ACHATS!G:G),))</f>
        <v>0</v>
      </c>
      <c r="E1958" s="23">
        <f ca="1">SUMIF(OFFSET(VENTES!$D$2,,,COUNTA(VENTES!D:D),),A1958,OFFSET(VENTES!$G$2,,,COUNTA(VENTES!G:G),))</f>
        <v>0</v>
      </c>
      <c r="F1958" s="38"/>
      <c r="G1958" s="38"/>
      <c r="H1958" s="38"/>
    </row>
    <row r="1959" spans="1:8">
      <c r="A1959" s="24" t="str">
        <f>Listes!A1958</f>
        <v>5095503</v>
      </c>
      <c r="B1959" t="str">
        <f>VLOOKUP(A1959,Tableau1[],2,0)&amp;""</f>
        <v>TAPIS COSMIC SHAGGY 6032 80X310</v>
      </c>
      <c r="C1959" t="str">
        <f>VLOOKUP(A1959,Tableau1[],3,0)&amp;""</f>
        <v>TAPIS</v>
      </c>
      <c r="D1959" s="23">
        <f ca="1">SUMIF(OFFSET(ACHATS!$D$2,,,COUNTA(ACHATS!D:D),),A1959,OFFSET(ACHATS!$G$2,,,COUNTA(ACHATS!G:G),))</f>
        <v>0</v>
      </c>
      <c r="E1959" s="23">
        <f ca="1">SUMIF(OFFSET(VENTES!$D$2,,,COUNTA(VENTES!D:D),),A1959,OFFSET(VENTES!$G$2,,,COUNTA(VENTES!G:G),))</f>
        <v>0</v>
      </c>
      <c r="F1959" s="38"/>
      <c r="G1959" s="38"/>
      <c r="H1959" s="38"/>
    </row>
    <row r="1960" spans="1:8">
      <c r="A1960" s="24" t="str">
        <f>Listes!A1959</f>
        <v>5095600</v>
      </c>
      <c r="B1960" t="str">
        <f>VLOOKUP(A1960,Tableau1[],2,0)&amp;""</f>
        <v>TAPIS DH TRENDY-ENJOY 170X240 Q1149-52</v>
      </c>
      <c r="C1960" t="str">
        <f>VLOOKUP(A1960,Tableau1[],3,0)&amp;""</f>
        <v>TAPIS</v>
      </c>
      <c r="D1960" s="23">
        <f ca="1">SUMIF(OFFSET(ACHATS!$D$2,,,COUNTA(ACHATS!D:D),),A1960,OFFSET(ACHATS!$G$2,,,COUNTA(ACHATS!G:G),))</f>
        <v>0</v>
      </c>
      <c r="E1960" s="23">
        <f ca="1">SUMIF(OFFSET(VENTES!$D$2,,,COUNTA(VENTES!D:D),),A1960,OFFSET(VENTES!$G$2,,,COUNTA(VENTES!G:G),))</f>
        <v>0</v>
      </c>
      <c r="F1960" s="38"/>
      <c r="G1960" s="38"/>
      <c r="H1960" s="38"/>
    </row>
    <row r="1961" spans="1:8">
      <c r="A1961" s="24" t="str">
        <f>Listes!A1960</f>
        <v>5095610</v>
      </c>
      <c r="B1961" t="str">
        <f>VLOOKUP(A1961,Tableau1[],2,0)&amp;""</f>
        <v>TAPIS DH TRENDY-ENJOY 170X240 Q1149-61</v>
      </c>
      <c r="C1961" t="str">
        <f>VLOOKUP(A1961,Tableau1[],3,0)&amp;""</f>
        <v>TAPIS</v>
      </c>
      <c r="D1961" s="23">
        <f ca="1">SUMIF(OFFSET(ACHATS!$D$2,,,COUNTA(ACHATS!D:D),),A1961,OFFSET(ACHATS!$G$2,,,COUNTA(ACHATS!G:G),))</f>
        <v>0</v>
      </c>
      <c r="E1961" s="23">
        <f ca="1">SUMIF(OFFSET(VENTES!$D$2,,,COUNTA(VENTES!D:D),),A1961,OFFSET(VENTES!$G$2,,,COUNTA(VENTES!G:G),))</f>
        <v>0</v>
      </c>
      <c r="F1961" s="38"/>
      <c r="G1961" s="38"/>
      <c r="H1961" s="38"/>
    </row>
    <row r="1962" spans="1:8">
      <c r="A1962" s="24" t="str">
        <f>Listes!A1961</f>
        <v>5095700</v>
      </c>
      <c r="B1962" t="str">
        <f>VLOOKUP(A1962,Tableau1[],2,0)&amp;""</f>
        <v>TAPIS DH TRENDY-ENJOY 170X240 R1758-19</v>
      </c>
      <c r="C1962" t="str">
        <f>VLOOKUP(A1962,Tableau1[],3,0)&amp;""</f>
        <v>TAPIS</v>
      </c>
      <c r="D1962" s="23">
        <f ca="1">SUMIF(OFFSET(ACHATS!$D$2,,,COUNTA(ACHATS!D:D),),A1962,OFFSET(ACHATS!$G$2,,,COUNTA(ACHATS!G:G),))</f>
        <v>0</v>
      </c>
      <c r="E1962" s="23">
        <f ca="1">SUMIF(OFFSET(VENTES!$D$2,,,COUNTA(VENTES!D:D),),A1962,OFFSET(VENTES!$G$2,,,COUNTA(VENTES!G:G),))</f>
        <v>0</v>
      </c>
      <c r="F1962" s="38"/>
      <c r="G1962" s="38"/>
      <c r="H1962" s="38"/>
    </row>
    <row r="1963" spans="1:8">
      <c r="A1963" s="24" t="str">
        <f>Listes!A1962</f>
        <v>5095800</v>
      </c>
      <c r="B1963" t="str">
        <f>VLOOKUP(A1963,Tableau1[],2,0)&amp;""</f>
        <v>TAPIS DH TRENDY-ENJOY 170X240 R1726-16</v>
      </c>
      <c r="C1963" t="str">
        <f>VLOOKUP(A1963,Tableau1[],3,0)&amp;""</f>
        <v>TAPIS</v>
      </c>
      <c r="D1963" s="23">
        <f ca="1">SUMIF(OFFSET(ACHATS!$D$2,,,COUNTA(ACHATS!D:D),),A1963,OFFSET(ACHATS!$G$2,,,COUNTA(ACHATS!G:G),))</f>
        <v>0</v>
      </c>
      <c r="E1963" s="23">
        <f ca="1">SUMIF(OFFSET(VENTES!$D$2,,,COUNTA(VENTES!D:D),),A1963,OFFSET(VENTES!$G$2,,,COUNTA(VENTES!G:G),))</f>
        <v>0</v>
      </c>
      <c r="F1963" s="38"/>
      <c r="G1963" s="38"/>
      <c r="H1963" s="38"/>
    </row>
    <row r="1964" spans="1:8">
      <c r="A1964" s="24" t="str">
        <f>Listes!A1963</f>
        <v>5095900</v>
      </c>
      <c r="B1964" t="str">
        <f>VLOOKUP(A1964,Tableau1[],2,0)&amp;""</f>
        <v>TAPIS TRENDY TOM ET JERRY 6001 133X190 CL BLEU</v>
      </c>
      <c r="C1964" t="str">
        <f>VLOOKUP(A1964,Tableau1[],3,0)&amp;""</f>
        <v>TAPIS</v>
      </c>
      <c r="D1964" s="23">
        <f ca="1">SUMIF(OFFSET(ACHATS!$D$2,,,COUNTA(ACHATS!D:D),),A1964,OFFSET(ACHATS!$G$2,,,COUNTA(ACHATS!G:G),))</f>
        <v>0</v>
      </c>
      <c r="E1964" s="23">
        <f ca="1">SUMIF(OFFSET(VENTES!$D$2,,,COUNTA(VENTES!D:D),),A1964,OFFSET(VENTES!$G$2,,,COUNTA(VENTES!G:G),))</f>
        <v>0</v>
      </c>
      <c r="F1964" s="38"/>
      <c r="G1964" s="38"/>
      <c r="H1964" s="38"/>
    </row>
    <row r="1965" spans="1:8">
      <c r="A1965" s="24" t="str">
        <f>Listes!A1964</f>
        <v>5096000</v>
      </c>
      <c r="B1965" t="str">
        <f>VLOOKUP(A1965,Tableau1[],2,0)&amp;""</f>
        <v>TAPIS CONSEPTLINE-LEAF 150X230 5132-BORDO</v>
      </c>
      <c r="C1965" t="str">
        <f>VLOOKUP(A1965,Tableau1[],3,0)&amp;""</f>
        <v>TAPIS</v>
      </c>
      <c r="D1965" s="23">
        <f ca="1">SUMIF(OFFSET(ACHATS!$D$2,,,COUNTA(ACHATS!D:D),),A1965,OFFSET(ACHATS!$G$2,,,COUNTA(ACHATS!G:G),))</f>
        <v>0</v>
      </c>
      <c r="E1965" s="23">
        <f ca="1">SUMIF(OFFSET(VENTES!$D$2,,,COUNTA(VENTES!D:D),),A1965,OFFSET(VENTES!$G$2,,,COUNTA(VENTES!G:G),))</f>
        <v>0</v>
      </c>
      <c r="F1965" s="38"/>
      <c r="G1965" s="38"/>
      <c r="H1965" s="38"/>
    </row>
    <row r="1966" spans="1:8">
      <c r="A1966" s="24" t="str">
        <f>Listes!A1965</f>
        <v>5096100</v>
      </c>
      <c r="B1966" t="str">
        <f>VLOOKUP(A1966,Tableau1[],2,0)&amp;""</f>
        <v>TAPIS CONSEPLINE-LUCKY 150X230  002-MOR</v>
      </c>
      <c r="C1966" t="str">
        <f>VLOOKUP(A1966,Tableau1[],3,0)&amp;""</f>
        <v>TAPIS</v>
      </c>
      <c r="D1966" s="23">
        <f ca="1">SUMIF(OFFSET(ACHATS!$D$2,,,COUNTA(ACHATS!D:D),),A1966,OFFSET(ACHATS!$G$2,,,COUNTA(ACHATS!G:G),))</f>
        <v>0</v>
      </c>
      <c r="E1966" s="23">
        <f ca="1">SUMIF(OFFSET(VENTES!$D$2,,,COUNTA(VENTES!D:D),),A1966,OFFSET(VENTES!$G$2,,,COUNTA(VENTES!G:G),))</f>
        <v>0</v>
      </c>
      <c r="F1966" s="38"/>
      <c r="G1966" s="38"/>
      <c r="H1966" s="38"/>
    </row>
    <row r="1967" spans="1:8">
      <c r="A1967" s="24" t="str">
        <f>Listes!A1966</f>
        <v>5096200</v>
      </c>
      <c r="B1967" t="str">
        <f>VLOOKUP(A1967,Tableau1[],2,0)&amp;""</f>
        <v>TAPIS DH TRENDY HARMONY 4177 150X230 CL LILA</v>
      </c>
      <c r="C1967" t="str">
        <f>VLOOKUP(A1967,Tableau1[],3,0)&amp;""</f>
        <v>TAPIS</v>
      </c>
      <c r="D1967" s="23">
        <f ca="1">SUMIF(OFFSET(ACHATS!$D$2,,,COUNTA(ACHATS!D:D),),A1967,OFFSET(ACHATS!$G$2,,,COUNTA(ACHATS!G:G),))</f>
        <v>0</v>
      </c>
      <c r="E1967" s="23">
        <f ca="1">SUMIF(OFFSET(VENTES!$D$2,,,COUNTA(VENTES!D:D),),A1967,OFFSET(VENTES!$G$2,,,COUNTA(VENTES!G:G),))</f>
        <v>0</v>
      </c>
      <c r="F1967" s="38"/>
      <c r="G1967" s="38"/>
      <c r="H1967" s="38"/>
    </row>
    <row r="1968" spans="1:8">
      <c r="A1968" s="24" t="str">
        <f>Listes!A1967</f>
        <v>5096201</v>
      </c>
      <c r="B1968" t="str">
        <f>VLOOKUP(A1968,Tableau1[],2,0)&amp;""</f>
        <v>TAPIS DH TRENDY HARMONY 4426 200X300 CL VERT</v>
      </c>
      <c r="C1968" t="str">
        <f>VLOOKUP(A1968,Tableau1[],3,0)&amp;""</f>
        <v>TAPIS</v>
      </c>
      <c r="D1968" s="23">
        <f ca="1">SUMIF(OFFSET(ACHATS!$D$2,,,COUNTA(ACHATS!D:D),),A1968,OFFSET(ACHATS!$G$2,,,COUNTA(ACHATS!G:G),))</f>
        <v>0</v>
      </c>
      <c r="E1968" s="23">
        <f ca="1">SUMIF(OFFSET(VENTES!$D$2,,,COUNTA(VENTES!D:D),),A1968,OFFSET(VENTES!$G$2,,,COUNTA(VENTES!G:G),))</f>
        <v>0</v>
      </c>
      <c r="F1968" s="38"/>
      <c r="G1968" s="38"/>
      <c r="H1968" s="38"/>
    </row>
    <row r="1969" spans="1:8">
      <c r="A1969" s="24" t="str">
        <f>Listes!A1968</f>
        <v>5096202</v>
      </c>
      <c r="B1969" t="str">
        <f>VLOOKUP(A1969,Tableau1[],2,0)&amp;""</f>
        <v>TAPIS DH TRENDY HARMONY 4427 160X230 CL BROWN</v>
      </c>
      <c r="C1969" t="str">
        <f>VLOOKUP(A1969,Tableau1[],3,0)&amp;""</f>
        <v>TAPIS</v>
      </c>
      <c r="D1969" s="23">
        <f ca="1">SUMIF(OFFSET(ACHATS!$D$2,,,COUNTA(ACHATS!D:D),),A1969,OFFSET(ACHATS!$G$2,,,COUNTA(ACHATS!G:G),))</f>
        <v>0</v>
      </c>
      <c r="E1969" s="23">
        <f ca="1">SUMIF(OFFSET(VENTES!$D$2,,,COUNTA(VENTES!D:D),),A1969,OFFSET(VENTES!$G$2,,,COUNTA(VENTES!G:G),))</f>
        <v>0</v>
      </c>
      <c r="F1969" s="38"/>
      <c r="G1969" s="38"/>
      <c r="H1969" s="38"/>
    </row>
    <row r="1970" spans="1:8">
      <c r="A1970" s="24" t="str">
        <f>Listes!A1969</f>
        <v>5096203</v>
      </c>
      <c r="B1970" t="str">
        <f>VLOOKUP(A1970,Tableau1[],2,0)&amp;""</f>
        <v>TAPIS ERA 7184 160X230 CL BLACK</v>
      </c>
      <c r="C1970" t="str">
        <f>VLOOKUP(A1970,Tableau1[],3,0)&amp;""</f>
        <v>TAPIS</v>
      </c>
      <c r="D1970" s="23">
        <f ca="1">SUMIF(OFFSET(ACHATS!$D$2,,,COUNTA(ACHATS!D:D),),A1970,OFFSET(ACHATS!$G$2,,,COUNTA(ACHATS!G:G),))</f>
        <v>0</v>
      </c>
      <c r="E1970" s="23">
        <f ca="1">SUMIF(OFFSET(VENTES!$D$2,,,COUNTA(VENTES!D:D),),A1970,OFFSET(VENTES!$G$2,,,COUNTA(VENTES!G:G),))</f>
        <v>0</v>
      </c>
      <c r="F1970" s="38"/>
      <c r="G1970" s="38"/>
      <c r="H1970" s="38"/>
    </row>
    <row r="1971" spans="1:8">
      <c r="A1971" s="24" t="str">
        <f>Listes!A1970</f>
        <v>5096204</v>
      </c>
      <c r="B1971" t="str">
        <f>VLOOKUP(A1971,Tableau1[],2,0)&amp;""</f>
        <v>TAPIS ERA 7184 200X300 CL BLACK</v>
      </c>
      <c r="C1971" t="str">
        <f>VLOOKUP(A1971,Tableau1[],3,0)&amp;""</f>
        <v>TAPIS</v>
      </c>
      <c r="D1971" s="23">
        <f ca="1">SUMIF(OFFSET(ACHATS!$D$2,,,COUNTA(ACHATS!D:D),),A1971,OFFSET(ACHATS!$G$2,,,COUNTA(ACHATS!G:G),))</f>
        <v>0</v>
      </c>
      <c r="E1971" s="23">
        <f ca="1">SUMIF(OFFSET(VENTES!$D$2,,,COUNTA(VENTES!D:D),),A1971,OFFSET(VENTES!$G$2,,,COUNTA(VENTES!G:G),))</f>
        <v>0</v>
      </c>
      <c r="F1971" s="38"/>
      <c r="G1971" s="38"/>
      <c r="H1971" s="38"/>
    </row>
    <row r="1972" spans="1:8">
      <c r="A1972" s="24" t="str">
        <f>Listes!A1971</f>
        <v>5096205</v>
      </c>
      <c r="B1972" t="str">
        <f>VLOOKUP(A1972,Tableau1[],2,0)&amp;""</f>
        <v>TAPIS DUFFERENT 8538 160X230 CL BROWN</v>
      </c>
      <c r="C1972" t="str">
        <f>VLOOKUP(A1972,Tableau1[],3,0)&amp;""</f>
        <v>TAPIS</v>
      </c>
      <c r="D1972" s="23">
        <f ca="1">SUMIF(OFFSET(ACHATS!$D$2,,,COUNTA(ACHATS!D:D),),A1972,OFFSET(ACHATS!$G$2,,,COUNTA(ACHATS!G:G),))</f>
        <v>0</v>
      </c>
      <c r="E1972" s="23">
        <f ca="1">SUMIF(OFFSET(VENTES!$D$2,,,COUNTA(VENTES!D:D),),A1972,OFFSET(VENTES!$G$2,,,COUNTA(VENTES!G:G),))</f>
        <v>0</v>
      </c>
      <c r="F1972" s="38"/>
      <c r="G1972" s="38"/>
      <c r="H1972" s="38"/>
    </row>
    <row r="1973" spans="1:8">
      <c r="A1973" s="24" t="str">
        <f>Listes!A1972</f>
        <v>5096206</v>
      </c>
      <c r="B1973" t="str">
        <f>VLOOKUP(A1973,Tableau1[],2,0)&amp;""</f>
        <v>TAPIS DIFFERENT 8538 200X300 CM BROWN</v>
      </c>
      <c r="C1973" t="str">
        <f>VLOOKUP(A1973,Tableau1[],3,0)&amp;""</f>
        <v>TAPIS</v>
      </c>
      <c r="D1973" s="23">
        <f ca="1">SUMIF(OFFSET(ACHATS!$D$2,,,COUNTA(ACHATS!D:D),),A1973,OFFSET(ACHATS!$G$2,,,COUNTA(ACHATS!G:G),))</f>
        <v>0</v>
      </c>
      <c r="E1973" s="23">
        <f ca="1">SUMIF(OFFSET(VENTES!$D$2,,,COUNTA(VENTES!D:D),),A1973,OFFSET(VENTES!$G$2,,,COUNTA(VENTES!G:G),))</f>
        <v>0</v>
      </c>
      <c r="F1973" s="38"/>
      <c r="G1973" s="38"/>
      <c r="H1973" s="38"/>
    </row>
    <row r="1974" spans="1:8">
      <c r="A1974" s="24" t="str">
        <f>Listes!A1973</f>
        <v>5096300</v>
      </c>
      <c r="B1974" t="str">
        <f>VLOOKUP(A1974,Tableau1[],2,0)&amp;""</f>
        <v>TAPIS DH TRENDY HARMONY 4344 150X230 CL BROWN</v>
      </c>
      <c r="C1974" t="str">
        <f>VLOOKUP(A1974,Tableau1[],3,0)&amp;""</f>
        <v>TAPIS</v>
      </c>
      <c r="D1974" s="23">
        <f ca="1">SUMIF(OFFSET(ACHATS!$D$2,,,COUNTA(ACHATS!D:D),),A1974,OFFSET(ACHATS!$G$2,,,COUNTA(ACHATS!G:G),))</f>
        <v>0</v>
      </c>
      <c r="E1974" s="23">
        <f ca="1">SUMIF(OFFSET(VENTES!$D$2,,,COUNTA(VENTES!D:D),),A1974,OFFSET(VENTES!$G$2,,,COUNTA(VENTES!G:G),))</f>
        <v>0</v>
      </c>
      <c r="F1974" s="38"/>
      <c r="G1974" s="38"/>
      <c r="H1974" s="38"/>
    </row>
    <row r="1975" spans="1:8">
      <c r="A1975" s="24" t="str">
        <f>Listes!A1974</f>
        <v>5096301</v>
      </c>
      <c r="B1975" t="str">
        <f>VLOOKUP(A1975,Tableau1[],2,0)&amp;""</f>
        <v>ENS DECENT DE LIT ERA 7180  80X150/80X150/80X310 CL BROWN</v>
      </c>
      <c r="C1975" t="str">
        <f>VLOOKUP(A1975,Tableau1[],3,0)&amp;""</f>
        <v>TAPIS</v>
      </c>
      <c r="D1975" s="23">
        <f ca="1">SUMIF(OFFSET(ACHATS!$D$2,,,COUNTA(ACHATS!D:D),),A1975,OFFSET(ACHATS!$G$2,,,COUNTA(ACHATS!G:G),))</f>
        <v>0</v>
      </c>
      <c r="E1975" s="23">
        <f ca="1">SUMIF(OFFSET(VENTES!$D$2,,,COUNTA(VENTES!D:D),),A1975,OFFSET(VENTES!$G$2,,,COUNTA(VENTES!G:G),))</f>
        <v>0</v>
      </c>
      <c r="F1975" s="38"/>
      <c r="G1975" s="38"/>
      <c r="H1975" s="38"/>
    </row>
    <row r="1976" spans="1:8">
      <c r="A1976" s="24" t="str">
        <f>Listes!A1975</f>
        <v>5096302</v>
      </c>
      <c r="B1976" t="str">
        <f>VLOOKUP(A1976,Tableau1[],2,0)&amp;""</f>
        <v>ENS DECENT DE LIT ERA 7184  80X150/80X150/80X310 CL BLACK</v>
      </c>
      <c r="C1976" t="str">
        <f>VLOOKUP(A1976,Tableau1[],3,0)&amp;""</f>
        <v>TAPIS</v>
      </c>
      <c r="D1976" s="23">
        <f ca="1">SUMIF(OFFSET(ACHATS!$D$2,,,COUNTA(ACHATS!D:D),),A1976,OFFSET(ACHATS!$G$2,,,COUNTA(ACHATS!G:G),))</f>
        <v>0</v>
      </c>
      <c r="E1976" s="23">
        <f ca="1">SUMIF(OFFSET(VENTES!$D$2,,,COUNTA(VENTES!D:D),),A1976,OFFSET(VENTES!$G$2,,,COUNTA(VENTES!G:G),))</f>
        <v>0</v>
      </c>
      <c r="F1976" s="38"/>
      <c r="G1976" s="38"/>
      <c r="H1976" s="38"/>
    </row>
    <row r="1977" spans="1:8">
      <c r="A1977" s="24" t="str">
        <f>Listes!A1976</f>
        <v>5096303</v>
      </c>
      <c r="B1977" t="str">
        <f>VLOOKUP(A1977,Tableau1[],2,0)&amp;""</f>
        <v>ENS DECENT DE LIT ERA 7184  80X150/80X150/80X310 CL CREME</v>
      </c>
      <c r="C1977" t="str">
        <f>VLOOKUP(A1977,Tableau1[],3,0)&amp;""</f>
        <v>TAPIS</v>
      </c>
      <c r="D1977" s="23">
        <f ca="1">SUMIF(OFFSET(ACHATS!$D$2,,,COUNTA(ACHATS!D:D),),A1977,OFFSET(ACHATS!$G$2,,,COUNTA(ACHATS!G:G),))</f>
        <v>0</v>
      </c>
      <c r="E1977" s="23">
        <f ca="1">SUMIF(OFFSET(VENTES!$D$2,,,COUNTA(VENTES!D:D),),A1977,OFFSET(VENTES!$G$2,,,COUNTA(VENTES!G:G),))</f>
        <v>0</v>
      </c>
      <c r="F1977" s="38"/>
      <c r="G1977" s="38"/>
      <c r="H1977" s="38"/>
    </row>
    <row r="1978" spans="1:8">
      <c r="A1978" s="24" t="str">
        <f>Listes!A1977</f>
        <v>5096304</v>
      </c>
      <c r="B1978" t="str">
        <f>VLOOKUP(A1978,Tableau1[],2,0)&amp;""</f>
        <v>ENS DECENT DE LIT FREEZE 7033 80X150/80X150/80X310 CL GREEN</v>
      </c>
      <c r="C1978" t="str">
        <f>VLOOKUP(A1978,Tableau1[],3,0)&amp;""</f>
        <v>TAPIS</v>
      </c>
      <c r="D1978" s="23">
        <f ca="1">SUMIF(OFFSET(ACHATS!$D$2,,,COUNTA(ACHATS!D:D),),A1978,OFFSET(ACHATS!$G$2,,,COUNTA(ACHATS!G:G),))</f>
        <v>0</v>
      </c>
      <c r="E1978" s="23">
        <f ca="1">SUMIF(OFFSET(VENTES!$D$2,,,COUNTA(VENTES!D:D),),A1978,OFFSET(VENTES!$G$2,,,COUNTA(VENTES!G:G),))</f>
        <v>0</v>
      </c>
      <c r="F1978" s="38"/>
      <c r="G1978" s="38"/>
      <c r="H1978" s="38"/>
    </row>
    <row r="1979" spans="1:8">
      <c r="A1979" s="24" t="str">
        <f>Listes!A1978</f>
        <v>5096305</v>
      </c>
      <c r="B1979" t="str">
        <f>VLOOKUP(A1979,Tableau1[],2,0)&amp;""</f>
        <v>ENS DECENT DE LIT FREEZE 7033 80X150/80X150/80X150 CL LILA</v>
      </c>
      <c r="C1979" t="str">
        <f>VLOOKUP(A1979,Tableau1[],3,0)&amp;""</f>
        <v>TAPIS</v>
      </c>
      <c r="D1979" s="23">
        <f ca="1">SUMIF(OFFSET(ACHATS!$D$2,,,COUNTA(ACHATS!D:D),),A1979,OFFSET(ACHATS!$G$2,,,COUNTA(ACHATS!G:G),))</f>
        <v>0</v>
      </c>
      <c r="E1979" s="23">
        <f ca="1">SUMIF(OFFSET(VENTES!$D$2,,,COUNTA(VENTES!D:D),),A1979,OFFSET(VENTES!$G$2,,,COUNTA(VENTES!G:G),))</f>
        <v>0</v>
      </c>
      <c r="F1979" s="38"/>
      <c r="G1979" s="38"/>
      <c r="H1979" s="38"/>
    </row>
    <row r="1980" spans="1:8">
      <c r="A1980" s="24" t="str">
        <f>Listes!A1979</f>
        <v>5096306</v>
      </c>
      <c r="B1980" t="str">
        <f>VLOOKUP(A1980,Tableau1[],2,0)&amp;""</f>
        <v>ENS DECENT DE LIT FREEZE 7034  80X150/80X150/80X310 CL BROWN</v>
      </c>
      <c r="C1980" t="str">
        <f>VLOOKUP(A1980,Tableau1[],3,0)&amp;""</f>
        <v>TAPIS</v>
      </c>
      <c r="D1980" s="23">
        <f ca="1">SUMIF(OFFSET(ACHATS!$D$2,,,COUNTA(ACHATS!D:D),),A1980,OFFSET(ACHATS!$G$2,,,COUNTA(ACHATS!G:G),))</f>
        <v>0</v>
      </c>
      <c r="E1980" s="23">
        <f ca="1">SUMIF(OFFSET(VENTES!$D$2,,,COUNTA(VENTES!D:D),),A1980,OFFSET(VENTES!$G$2,,,COUNTA(VENTES!G:G),))</f>
        <v>0</v>
      </c>
      <c r="F1980" s="38"/>
      <c r="G1980" s="38"/>
      <c r="H1980" s="38"/>
    </row>
    <row r="1981" spans="1:8">
      <c r="A1981" s="24" t="str">
        <f>Listes!A1980</f>
        <v>5096307</v>
      </c>
      <c r="B1981" t="str">
        <f>VLOOKUP(A1981,Tableau1[],2,0)&amp;""</f>
        <v>ENS DECENT DE LIT FREEZE  7034 80X310/80X310/80X150 CL CREME</v>
      </c>
      <c r="C1981" t="str">
        <f>VLOOKUP(A1981,Tableau1[],3,0)&amp;""</f>
        <v>TAPIS</v>
      </c>
      <c r="D1981" s="23">
        <f ca="1">SUMIF(OFFSET(ACHATS!$D$2,,,COUNTA(ACHATS!D:D),),A1981,OFFSET(ACHATS!$G$2,,,COUNTA(ACHATS!G:G),))</f>
        <v>0</v>
      </c>
      <c r="E1981" s="23">
        <f ca="1">SUMIF(OFFSET(VENTES!$D$2,,,COUNTA(VENTES!D:D),),A1981,OFFSET(VENTES!$G$2,,,COUNTA(VENTES!G:G),))</f>
        <v>0</v>
      </c>
      <c r="F1981" s="38"/>
      <c r="G1981" s="38"/>
      <c r="H1981" s="38"/>
    </row>
    <row r="1982" spans="1:8">
      <c r="A1982" s="24" t="str">
        <f>Listes!A1981</f>
        <v>5096350</v>
      </c>
      <c r="B1982" t="str">
        <f>VLOOKUP(A1982,Tableau1[],2,0)&amp;""</f>
        <v>TAPIS HARMONI 4426 200X300 CL VERT</v>
      </c>
      <c r="C1982" t="str">
        <f>VLOOKUP(A1982,Tableau1[],3,0)&amp;""</f>
        <v>TAPIS</v>
      </c>
      <c r="D1982" s="23">
        <f ca="1">SUMIF(OFFSET(ACHATS!$D$2,,,COUNTA(ACHATS!D:D),),A1982,OFFSET(ACHATS!$G$2,,,COUNTA(ACHATS!G:G),))</f>
        <v>0</v>
      </c>
      <c r="E1982" s="23">
        <f ca="1">SUMIF(OFFSET(VENTES!$D$2,,,COUNTA(VENTES!D:D),),A1982,OFFSET(VENTES!$G$2,,,COUNTA(VENTES!G:G),))</f>
        <v>0</v>
      </c>
      <c r="F1982" s="38"/>
      <c r="G1982" s="38"/>
      <c r="H1982" s="38"/>
    </row>
    <row r="1983" spans="1:8">
      <c r="A1983" s="24" t="str">
        <f>Listes!A1982</f>
        <v>5096400</v>
      </c>
      <c r="B1983" t="str">
        <f>VLOOKUP(A1983,Tableau1[],2,0)&amp;""</f>
        <v>TAPIS TRENDY HARMONY 4427 160X230 CL BROWN</v>
      </c>
      <c r="C1983" t="str">
        <f>VLOOKUP(A1983,Tableau1[],3,0)&amp;""</f>
        <v>TAPIS</v>
      </c>
      <c r="D1983" s="23">
        <f ca="1">SUMIF(OFFSET(ACHATS!$D$2,,,COUNTA(ACHATS!D:D),),A1983,OFFSET(ACHATS!$G$2,,,COUNTA(ACHATS!G:G),))</f>
        <v>0</v>
      </c>
      <c r="E1983" s="23">
        <f ca="1">SUMIF(OFFSET(VENTES!$D$2,,,COUNTA(VENTES!D:D),),A1983,OFFSET(VENTES!$G$2,,,COUNTA(VENTES!G:G),))</f>
        <v>0</v>
      </c>
      <c r="F1983" s="38"/>
      <c r="G1983" s="38"/>
      <c r="H1983" s="38"/>
    </row>
    <row r="1984" spans="1:8">
      <c r="A1984" s="24" t="str">
        <f>Listes!A1983</f>
        <v>5100117</v>
      </c>
      <c r="B1984" t="str">
        <f>VLOOKUP(A1984,Tableau1[],2,0)&amp;""</f>
        <v>TAPIS SDB FLORA PLATE 60X90 / 70X120 / 43X47 CL VERT</v>
      </c>
      <c r="C1984" t="str">
        <f>VLOOKUP(A1984,Tableau1[],3,0)&amp;""</f>
        <v>TAPIS</v>
      </c>
      <c r="D1984" s="23">
        <f ca="1">SUMIF(OFFSET(ACHATS!$D$2,,,COUNTA(ACHATS!D:D),),A1984,OFFSET(ACHATS!$G$2,,,COUNTA(ACHATS!G:G),))</f>
        <v>0</v>
      </c>
      <c r="E1984" s="23">
        <f ca="1">SUMIF(OFFSET(VENTES!$D$2,,,COUNTA(VENTES!D:D),),A1984,OFFSET(VENTES!$G$2,,,COUNTA(VENTES!G:G),))</f>
        <v>0</v>
      </c>
      <c r="F1984" s="38"/>
      <c r="G1984" s="38"/>
      <c r="H1984" s="38"/>
    </row>
    <row r="1985" spans="1:8">
      <c r="A1985" s="24" t="str">
        <f>Listes!A1984</f>
        <v>5100118</v>
      </c>
      <c r="B1985" t="str">
        <f>VLOOKUP(A1985,Tableau1[],2,0)&amp;""</f>
        <v>TAPIS SDB FLORA BUTTERFLY 60*90/70*20/43*47 CL SARI</v>
      </c>
      <c r="C1985" t="str">
        <f>VLOOKUP(A1985,Tableau1[],3,0)&amp;""</f>
        <v>TAPIS</v>
      </c>
      <c r="D1985" s="23">
        <f ca="1">SUMIF(OFFSET(ACHATS!$D$2,,,COUNTA(ACHATS!D:D),),A1985,OFFSET(ACHATS!$G$2,,,COUNTA(ACHATS!G:G),))</f>
        <v>0</v>
      </c>
      <c r="E1985" s="23">
        <f ca="1">SUMIF(OFFSET(VENTES!$D$2,,,COUNTA(VENTES!D:D),),A1985,OFFSET(VENTES!$G$2,,,COUNTA(VENTES!G:G),))</f>
        <v>0</v>
      </c>
      <c r="F1985" s="38"/>
      <c r="G1985" s="38"/>
      <c r="H1985" s="38"/>
    </row>
    <row r="1986" spans="1:8">
      <c r="A1986" s="24" t="str">
        <f>Listes!A1985</f>
        <v>5100119</v>
      </c>
      <c r="B1986" t="str">
        <f>VLOOKUP(A1986,Tableau1[],2,0)&amp;""</f>
        <v>TAPIS SDB FLORA FEFLING 60*90/70*120/43*47 CL KHAVE</v>
      </c>
      <c r="C1986" t="str">
        <f>VLOOKUP(A1986,Tableau1[],3,0)&amp;""</f>
        <v>TAPIS</v>
      </c>
      <c r="D1986" s="23">
        <f ca="1">SUMIF(OFFSET(ACHATS!$D$2,,,COUNTA(ACHATS!D:D),),A1986,OFFSET(ACHATS!$G$2,,,COUNTA(ACHATS!G:G),))</f>
        <v>0</v>
      </c>
      <c r="E1986" s="23">
        <f ca="1">SUMIF(OFFSET(VENTES!$D$2,,,COUNTA(VENTES!D:D),),A1986,OFFSET(VENTES!$G$2,,,COUNTA(VENTES!G:G),))</f>
        <v>0</v>
      </c>
      <c r="F1986" s="38"/>
      <c r="G1986" s="38"/>
      <c r="H1986" s="38"/>
    </row>
    <row r="1987" spans="1:8">
      <c r="A1987" s="24" t="str">
        <f>Listes!A1986</f>
        <v>5100120</v>
      </c>
      <c r="B1987" t="str">
        <f>VLOOKUP(A1987,Tableau1[],2,0)&amp;""</f>
        <v>TAPIS SDB FLORA LOTUS 60*90/70*120/43*47 CL CREME</v>
      </c>
      <c r="C1987" t="str">
        <f>VLOOKUP(A1987,Tableau1[],3,0)&amp;""</f>
        <v>TAPIS</v>
      </c>
      <c r="D1987" s="23">
        <f ca="1">SUMIF(OFFSET(ACHATS!$D$2,,,COUNTA(ACHATS!D:D),),A1987,OFFSET(ACHATS!$G$2,,,COUNTA(ACHATS!G:G),))</f>
        <v>0</v>
      </c>
      <c r="E1987" s="23">
        <f ca="1">SUMIF(OFFSET(VENTES!$D$2,,,COUNTA(VENTES!D:D),),A1987,OFFSET(VENTES!$G$2,,,COUNTA(VENTES!G:G),))</f>
        <v>0</v>
      </c>
      <c r="F1987" s="38"/>
      <c r="G1987" s="38"/>
      <c r="H1987" s="38"/>
    </row>
    <row r="1988" spans="1:8">
      <c r="A1988" s="24" t="str">
        <f>Listes!A1987</f>
        <v>5100121</v>
      </c>
      <c r="B1988" t="str">
        <f>VLOOKUP(A1988,Tableau1[],2,0)&amp;""</f>
        <v>TAPIS SDB FLORA FEELING 60*90/70*120/43*47 CL MAVI</v>
      </c>
      <c r="C1988" t="str">
        <f>VLOOKUP(A1988,Tableau1[],3,0)&amp;""</f>
        <v>TAPIS</v>
      </c>
      <c r="D1988" s="23">
        <f ca="1">SUMIF(OFFSET(ACHATS!$D$2,,,COUNTA(ACHATS!D:D),),A1988,OFFSET(ACHATS!$G$2,,,COUNTA(ACHATS!G:G),))</f>
        <v>0</v>
      </c>
      <c r="E1988" s="23">
        <f ca="1">SUMIF(OFFSET(VENTES!$D$2,,,COUNTA(VENTES!D:D),),A1988,OFFSET(VENTES!$G$2,,,COUNTA(VENTES!G:G),))</f>
        <v>0</v>
      </c>
      <c r="F1988" s="38"/>
      <c r="G1988" s="38"/>
      <c r="H1988" s="38"/>
    </row>
    <row r="1989" spans="1:8">
      <c r="A1989" s="24" t="str">
        <f>Listes!A1988</f>
        <v>5100122</v>
      </c>
      <c r="B1989" t="str">
        <f>VLOOKUP(A1989,Tableau1[],2,0)&amp;""</f>
        <v>TAPIS SDB FLORA PASSION 60*90/90*120/43*47 CL KRIMIZI</v>
      </c>
      <c r="C1989" t="str">
        <f>VLOOKUP(A1989,Tableau1[],3,0)&amp;""</f>
        <v>TAPIS</v>
      </c>
      <c r="D1989" s="23">
        <f ca="1">SUMIF(OFFSET(ACHATS!$D$2,,,COUNTA(ACHATS!D:D),),A1989,OFFSET(ACHATS!$G$2,,,COUNTA(ACHATS!G:G),))</f>
        <v>0</v>
      </c>
      <c r="E1989" s="23">
        <f ca="1">SUMIF(OFFSET(VENTES!$D$2,,,COUNTA(VENTES!D:D),),A1989,OFFSET(VENTES!$G$2,,,COUNTA(VENTES!G:G),))</f>
        <v>0</v>
      </c>
      <c r="F1989" s="38"/>
      <c r="G1989" s="38"/>
      <c r="H1989" s="38"/>
    </row>
    <row r="1990" spans="1:8">
      <c r="A1990" s="24" t="str">
        <f>Listes!A1989</f>
        <v>5100123</v>
      </c>
      <c r="B1990" t="str">
        <f>VLOOKUP(A1990,Tableau1[],2,0)&amp;""</f>
        <v>TAPIS SDB FLORA PASSION 60*90/70*120/43*47 CL PEMBE</v>
      </c>
      <c r="C1990" t="str">
        <f>VLOOKUP(A1990,Tableau1[],3,0)&amp;""</f>
        <v>TAPIS</v>
      </c>
      <c r="D1990" s="23">
        <f ca="1">SUMIF(OFFSET(ACHATS!$D$2,,,COUNTA(ACHATS!D:D),),A1990,OFFSET(ACHATS!$G$2,,,COUNTA(ACHATS!G:G),))</f>
        <v>0</v>
      </c>
      <c r="E1990" s="23">
        <f ca="1">SUMIF(OFFSET(VENTES!$D$2,,,COUNTA(VENTES!D:D),),A1990,OFFSET(VENTES!$G$2,,,COUNTA(VENTES!G:G),))</f>
        <v>0</v>
      </c>
      <c r="F1990" s="38"/>
      <c r="G1990" s="38"/>
      <c r="H1990" s="38"/>
    </row>
    <row r="1991" spans="1:8">
      <c r="A1991" s="24" t="str">
        <f>Listes!A1990</f>
        <v>5100124</v>
      </c>
      <c r="B1991" t="str">
        <f>VLOOKUP(A1991,Tableau1[],2,0)&amp;""</f>
        <v>TAPIS SDB FLORA ROMAN 60*100/55*6/43*47 CL GREY</v>
      </c>
      <c r="C1991" t="str">
        <f>VLOOKUP(A1991,Tableau1[],3,0)&amp;""</f>
        <v>TAPIS</v>
      </c>
      <c r="D1991" s="23">
        <f ca="1">SUMIF(OFFSET(ACHATS!$D$2,,,COUNTA(ACHATS!D:D),),A1991,OFFSET(ACHATS!$G$2,,,COUNTA(ACHATS!G:G),))</f>
        <v>0</v>
      </c>
      <c r="E1991" s="23">
        <f ca="1">SUMIF(OFFSET(VENTES!$D$2,,,COUNTA(VENTES!D:D),),A1991,OFFSET(VENTES!$G$2,,,COUNTA(VENTES!G:G),))</f>
        <v>0</v>
      </c>
      <c r="F1991" s="38"/>
      <c r="G1991" s="38"/>
      <c r="H1991" s="38"/>
    </row>
    <row r="1992" spans="1:8">
      <c r="A1992" s="24" t="str">
        <f>Listes!A1991</f>
        <v>5100125</v>
      </c>
      <c r="B1992" t="str">
        <f>VLOOKUP(A1992,Tableau1[],2,0)&amp;""</f>
        <v>TAPIS SDB FLORA ROMANCE 60*100/55*90/43*47 CL MAVI</v>
      </c>
      <c r="C1992" t="str">
        <f>VLOOKUP(A1992,Tableau1[],3,0)&amp;""</f>
        <v>TAPIS</v>
      </c>
      <c r="D1992" s="23">
        <f ca="1">SUMIF(OFFSET(ACHATS!$D$2,,,COUNTA(ACHATS!D:D),),A1992,OFFSET(ACHATS!$G$2,,,COUNTA(ACHATS!G:G),))</f>
        <v>0</v>
      </c>
      <c r="E1992" s="23">
        <f ca="1">SUMIF(OFFSET(VENTES!$D$2,,,COUNTA(VENTES!D:D),),A1992,OFFSET(VENTES!$G$2,,,COUNTA(VENTES!G:G),))</f>
        <v>0</v>
      </c>
      <c r="F1992" s="38"/>
      <c r="G1992" s="38"/>
      <c r="H1992" s="38"/>
    </row>
    <row r="1993" spans="1:8">
      <c r="A1993" s="24" t="str">
        <f>Listes!A1992</f>
        <v>5100126</v>
      </c>
      <c r="B1993" t="str">
        <f>VLOOKUP(A1993,Tableau1[],2,0)&amp;""</f>
        <v>TAPIS SDB FLORA SHAWL 60*90/70*120/43*47 CL CREME</v>
      </c>
      <c r="C1993" t="str">
        <f>VLOOKUP(A1993,Tableau1[],3,0)&amp;""</f>
        <v>TAPIS</v>
      </c>
      <c r="D1993" s="23">
        <f ca="1">SUMIF(OFFSET(ACHATS!$D$2,,,COUNTA(ACHATS!D:D),),A1993,OFFSET(ACHATS!$G$2,,,COUNTA(ACHATS!G:G),))</f>
        <v>0</v>
      </c>
      <c r="E1993" s="23">
        <f ca="1">SUMIF(OFFSET(VENTES!$D$2,,,COUNTA(VENTES!D:D),),A1993,OFFSET(VENTES!$G$2,,,COUNTA(VENTES!G:G),))</f>
        <v>0</v>
      </c>
      <c r="F1993" s="38"/>
      <c r="G1993" s="38"/>
      <c r="H1993" s="38"/>
    </row>
    <row r="1994" spans="1:8">
      <c r="A1994" s="24" t="str">
        <f>Listes!A1993</f>
        <v>5100127</v>
      </c>
      <c r="B1994" t="str">
        <f>VLOOKUP(A1994,Tableau1[],2,0)&amp;""</f>
        <v>TAPIS SDB FLORA SHAWL 60*90/70*120/43*47 CL LILA</v>
      </c>
      <c r="C1994" t="str">
        <f>VLOOKUP(A1994,Tableau1[],3,0)&amp;""</f>
        <v>TAPIS</v>
      </c>
      <c r="D1994" s="23">
        <f ca="1">SUMIF(OFFSET(ACHATS!$D$2,,,COUNTA(ACHATS!D:D),),A1994,OFFSET(ACHATS!$G$2,,,COUNTA(ACHATS!G:G),))</f>
        <v>0</v>
      </c>
      <c r="E1994" s="23">
        <f ca="1">SUMIF(OFFSET(VENTES!$D$2,,,COUNTA(VENTES!D:D),),A1994,OFFSET(VENTES!$G$2,,,COUNTA(VENTES!G:G),))</f>
        <v>0</v>
      </c>
      <c r="F1994" s="38"/>
      <c r="G1994" s="38"/>
      <c r="H1994" s="38"/>
    </row>
    <row r="1995" spans="1:8">
      <c r="A1995" s="24" t="str">
        <f>Listes!A1994</f>
        <v>5100144</v>
      </c>
      <c r="B1995" t="str">
        <f>VLOOKUP(A1995,Tableau1[],2,0)&amp;""</f>
        <v>TAPIS SDB FLORA TULIP 60X90/70X120/43X47 CL JAUNE</v>
      </c>
      <c r="C1995" t="str">
        <f>VLOOKUP(A1995,Tableau1[],3,0)&amp;""</f>
        <v>TAPIS</v>
      </c>
      <c r="D1995" s="23">
        <f ca="1">SUMIF(OFFSET(ACHATS!$D$2,,,COUNTA(ACHATS!D:D),),A1995,OFFSET(ACHATS!$G$2,,,COUNTA(ACHATS!G:G),))</f>
        <v>0</v>
      </c>
      <c r="E1995" s="23">
        <f ca="1">SUMIF(OFFSET(VENTES!$D$2,,,COUNTA(VENTES!D:D),),A1995,OFFSET(VENTES!$G$2,,,COUNTA(VENTES!G:G),))</f>
        <v>0</v>
      </c>
      <c r="F1995" s="38"/>
      <c r="G1995" s="38"/>
      <c r="H1995" s="38"/>
    </row>
    <row r="1996" spans="1:8">
      <c r="A1996" s="24" t="str">
        <f>Listes!A1995</f>
        <v>5100218</v>
      </c>
      <c r="B1996" t="str">
        <f>VLOOKUP(A1996,Tableau1[],2,0)&amp;""</f>
        <v>TAPIS SDB FLORA RING 60X90 / 70X120 / 43X47 CL BLEU MARINE</v>
      </c>
      <c r="C1996" t="str">
        <f>VLOOKUP(A1996,Tableau1[],3,0)&amp;""</f>
        <v>TAPIS</v>
      </c>
      <c r="D1996" s="23">
        <f ca="1">SUMIF(OFFSET(ACHATS!$D$2,,,COUNTA(ACHATS!D:D),),A1996,OFFSET(ACHATS!$G$2,,,COUNTA(ACHATS!G:G),))</f>
        <v>0</v>
      </c>
      <c r="E1996" s="23">
        <f ca="1">SUMIF(OFFSET(VENTES!$D$2,,,COUNTA(VENTES!D:D),),A1996,OFFSET(VENTES!$G$2,,,COUNTA(VENTES!G:G),))</f>
        <v>0</v>
      </c>
      <c r="F1996" s="38"/>
      <c r="G1996" s="38"/>
      <c r="H1996" s="38"/>
    </row>
    <row r="1997" spans="1:8">
      <c r="A1997" s="24" t="str">
        <f>Listes!A1996</f>
        <v>5100318</v>
      </c>
      <c r="B1997" t="str">
        <f>VLOOKUP(A1997,Tableau1[],2,0)&amp;""</f>
        <v>TAPIS SDB FLORA STEP 60X90 / 70X120 / 43X47 CL BLEU MARINE</v>
      </c>
      <c r="C1997" t="str">
        <f>VLOOKUP(A1997,Tableau1[],3,0)&amp;""</f>
        <v>TAPIS</v>
      </c>
      <c r="D1997" s="23">
        <f ca="1">SUMIF(OFFSET(ACHATS!$D$2,,,COUNTA(ACHATS!D:D),),A1997,OFFSET(ACHATS!$G$2,,,COUNTA(ACHATS!G:G),))</f>
        <v>0</v>
      </c>
      <c r="E1997" s="23">
        <f ca="1">SUMIF(OFFSET(VENTES!$D$2,,,COUNTA(VENTES!D:D),),A1997,OFFSET(VENTES!$G$2,,,COUNTA(VENTES!G:G),))</f>
        <v>0</v>
      </c>
      <c r="F1997" s="38"/>
      <c r="G1997" s="38"/>
      <c r="H1997" s="38"/>
    </row>
    <row r="1998" spans="1:8">
      <c r="A1998" s="24" t="str">
        <f>Listes!A1997</f>
        <v>5100415</v>
      </c>
      <c r="B1998" t="str">
        <f>VLOOKUP(A1998,Tableau1[],2,0)&amp;""</f>
        <v>TAPIS SDB FLORA  VINE 60X90/70X120/43X47 HARDAL</v>
      </c>
      <c r="C1998" t="str">
        <f>VLOOKUP(A1998,Tableau1[],3,0)&amp;""</f>
        <v>TAPIS</v>
      </c>
      <c r="D1998" s="23">
        <f ca="1">SUMIF(OFFSET(ACHATS!$D$2,,,COUNTA(ACHATS!D:D),),A1998,OFFSET(ACHATS!$G$2,,,COUNTA(ACHATS!G:G),))</f>
        <v>0</v>
      </c>
      <c r="E1998" s="23">
        <f ca="1">SUMIF(OFFSET(VENTES!$D$2,,,COUNTA(VENTES!D:D),),A1998,OFFSET(VENTES!$G$2,,,COUNTA(VENTES!G:G),))</f>
        <v>0</v>
      </c>
      <c r="F1998" s="38"/>
      <c r="G1998" s="38"/>
      <c r="H1998" s="38"/>
    </row>
    <row r="1999" spans="1:8">
      <c r="A1999" s="24" t="str">
        <f>Listes!A1998</f>
        <v>5100419</v>
      </c>
      <c r="B1999" t="str">
        <f>VLOOKUP(A1999,Tableau1[],2,0)&amp;""</f>
        <v>TAPIS SDB FLORA STP 60X90 / 70X120 / 43X47 CL GRIS</v>
      </c>
      <c r="C1999" t="str">
        <f>VLOOKUP(A1999,Tableau1[],3,0)&amp;""</f>
        <v>TAPIS</v>
      </c>
      <c r="D1999" s="23">
        <f ca="1">SUMIF(OFFSET(ACHATS!$D$2,,,COUNTA(ACHATS!D:D),),A1999,OFFSET(ACHATS!$G$2,,,COUNTA(ACHATS!G:G),))</f>
        <v>0</v>
      </c>
      <c r="E1999" s="23">
        <f ca="1">SUMIF(OFFSET(VENTES!$D$2,,,COUNTA(VENTES!D:D),),A1999,OFFSET(VENTES!$G$2,,,COUNTA(VENTES!G:G),))</f>
        <v>0</v>
      </c>
      <c r="F1999" s="38"/>
      <c r="G1999" s="38"/>
      <c r="H1999" s="38"/>
    </row>
    <row r="2000" spans="1:8">
      <c r="A2000" s="24" t="str">
        <f>Listes!A1999</f>
        <v>5100520</v>
      </c>
      <c r="B2000" t="str">
        <f>VLOOKUP(A2000,Tableau1[],2,0)&amp;""</f>
        <v>TAPIS SDB FLORA STEP 60X90 / 70X120 / 43X47 CL PEMBE</v>
      </c>
      <c r="C2000" t="str">
        <f>VLOOKUP(A2000,Tableau1[],3,0)&amp;""</f>
        <v>TAPIS</v>
      </c>
      <c r="D2000" s="23">
        <f ca="1">SUMIF(OFFSET(ACHATS!$D$2,,,COUNTA(ACHATS!D:D),),A2000,OFFSET(ACHATS!$G$2,,,COUNTA(ACHATS!G:G),))</f>
        <v>0</v>
      </c>
      <c r="E2000" s="23">
        <f ca="1">SUMIF(OFFSET(VENTES!$D$2,,,COUNTA(VENTES!D:D),),A2000,OFFSET(VENTES!$G$2,,,COUNTA(VENTES!G:G),))</f>
        <v>0</v>
      </c>
      <c r="F2000" s="38"/>
      <c r="G2000" s="38"/>
      <c r="H2000" s="38"/>
    </row>
    <row r="2001" spans="1:8">
      <c r="A2001" s="24" t="str">
        <f>Listes!A2000</f>
        <v>5100621</v>
      </c>
      <c r="B2001" t="str">
        <f>VLOOKUP(A2001,Tableau1[],2,0)&amp;""</f>
        <v>TAPIS SDB FLORA VINE 60X90 / 70X120 / 43X47 CL ORANGE</v>
      </c>
      <c r="C2001" t="str">
        <f>VLOOKUP(A2001,Tableau1[],3,0)&amp;""</f>
        <v>TAPIS</v>
      </c>
      <c r="D2001" s="23">
        <f ca="1">SUMIF(OFFSET(ACHATS!$D$2,,,COUNTA(ACHATS!D:D),),A2001,OFFSET(ACHATS!$G$2,,,COUNTA(ACHATS!G:G),))</f>
        <v>0</v>
      </c>
      <c r="E2001" s="23">
        <f ca="1">SUMIF(OFFSET(VENTES!$D$2,,,COUNTA(VENTES!D:D),),A2001,OFFSET(VENTES!$G$2,,,COUNTA(VENTES!G:G),))</f>
        <v>0</v>
      </c>
      <c r="F2001" s="38"/>
      <c r="G2001" s="38"/>
      <c r="H2001" s="38"/>
    </row>
    <row r="2002" spans="1:8">
      <c r="A2002" s="24" t="str">
        <f>Listes!A2001</f>
        <v>5100722</v>
      </c>
      <c r="B2002" t="str">
        <f>VLOOKUP(A2002,Tableau1[],2,0)&amp;""</f>
        <v>TAPIS SDB DH FLORA SOFT 50X100 / 55X60 / 43X47 CL ROUGE</v>
      </c>
      <c r="C2002" t="str">
        <f>VLOOKUP(A2002,Tableau1[],3,0)&amp;""</f>
        <v>TAPIS</v>
      </c>
      <c r="D2002" s="23">
        <f ca="1">SUMIF(OFFSET(ACHATS!$D$2,,,COUNTA(ACHATS!D:D),),A2002,OFFSET(ACHATS!$G$2,,,COUNTA(ACHATS!G:G),))</f>
        <v>0</v>
      </c>
      <c r="E2002" s="23">
        <f ca="1">SUMIF(OFFSET(VENTES!$D$2,,,COUNTA(VENTES!D:D),),A2002,OFFSET(VENTES!$G$2,,,COUNTA(VENTES!G:G),))</f>
        <v>0</v>
      </c>
      <c r="F2002" s="38"/>
      <c r="G2002" s="38"/>
      <c r="H2002" s="38"/>
    </row>
    <row r="2003" spans="1:8">
      <c r="A2003" s="24" t="str">
        <f>Listes!A2002</f>
        <v>5100813</v>
      </c>
      <c r="B2003" t="str">
        <f>VLOOKUP(A2003,Tableau1[],2,0)&amp;""</f>
        <v>TAPIS SDB FLORA VINE 60X90/70X120/43X47 BLUE CIEL</v>
      </c>
      <c r="C2003" t="str">
        <f>VLOOKUP(A2003,Tableau1[],3,0)&amp;""</f>
        <v>TAPIS</v>
      </c>
      <c r="D2003" s="23">
        <f ca="1">SUMIF(OFFSET(ACHATS!$D$2,,,COUNTA(ACHATS!D:D),),A2003,OFFSET(ACHATS!$G$2,,,COUNTA(ACHATS!G:G),))</f>
        <v>0</v>
      </c>
      <c r="E2003" s="23">
        <f ca="1">SUMIF(OFFSET(VENTES!$D$2,,,COUNTA(VENTES!D:D),),A2003,OFFSET(VENTES!$G$2,,,COUNTA(VENTES!G:G),))</f>
        <v>0</v>
      </c>
      <c r="F2003" s="38"/>
      <c r="G2003" s="38"/>
      <c r="H2003" s="38"/>
    </row>
    <row r="2004" spans="1:8">
      <c r="A2004" s="24" t="str">
        <f>Listes!A2003</f>
        <v>5100913</v>
      </c>
      <c r="B2004" t="str">
        <f>VLOOKUP(A2004,Tableau1[],2,0)&amp;""</f>
        <v>TAPIS SDB FLORA VINE 60X90/70X120/43X47 BLEU CIEL/ROUGE</v>
      </c>
      <c r="C2004" t="str">
        <f>VLOOKUP(A2004,Tableau1[],3,0)&amp;""</f>
        <v>TAPIS</v>
      </c>
      <c r="D2004" s="23">
        <f ca="1">SUMIF(OFFSET(ACHATS!$D$2,,,COUNTA(ACHATS!D:D),),A2004,OFFSET(ACHATS!$G$2,,,COUNTA(ACHATS!G:G),))</f>
        <v>0</v>
      </c>
      <c r="E2004" s="23">
        <f ca="1">SUMIF(OFFSET(VENTES!$D$2,,,COUNTA(VENTES!D:D),),A2004,OFFSET(VENTES!$G$2,,,COUNTA(VENTES!G:G),))</f>
        <v>0</v>
      </c>
      <c r="F2004" s="38"/>
      <c r="G2004" s="38"/>
      <c r="H2004" s="38"/>
    </row>
    <row r="2005" spans="1:8">
      <c r="A2005" s="24" t="str">
        <f>Listes!A2004</f>
        <v>5101015</v>
      </c>
      <c r="B2005" t="str">
        <f>VLOOKUP(A2005,Tableau1[],2,0)&amp;""</f>
        <v>TAPIS SDB FLORA STEP 60X90/70X120/43X47 KAHVE</v>
      </c>
      <c r="C2005" t="str">
        <f>VLOOKUP(A2005,Tableau1[],3,0)&amp;""</f>
        <v>TAPIS</v>
      </c>
      <c r="D2005" s="23">
        <f ca="1">SUMIF(OFFSET(ACHATS!$D$2,,,COUNTA(ACHATS!D:D),),A2005,OFFSET(ACHATS!$G$2,,,COUNTA(ACHATS!G:G),))</f>
        <v>0</v>
      </c>
      <c r="E2005" s="23">
        <f ca="1">SUMIF(OFFSET(VENTES!$D$2,,,COUNTA(VENTES!D:D),),A2005,OFFSET(VENTES!$G$2,,,COUNTA(VENTES!G:G),))</f>
        <v>0</v>
      </c>
      <c r="F2005" s="38"/>
      <c r="G2005" s="38"/>
      <c r="H2005" s="38"/>
    </row>
    <row r="2006" spans="1:8">
      <c r="A2006" s="24" t="str">
        <f>Listes!A2005</f>
        <v>5101113</v>
      </c>
      <c r="B2006" t="str">
        <f>VLOOKUP(A2006,Tableau1[],2,0)&amp;""</f>
        <v>TAPIS SDB FLORA SOFT 60X100/55X60/43X47</v>
      </c>
      <c r="C2006" t="str">
        <f>VLOOKUP(A2006,Tableau1[],3,0)&amp;""</f>
        <v>TAPIS</v>
      </c>
      <c r="D2006" s="23">
        <f ca="1">SUMIF(OFFSET(ACHATS!$D$2,,,COUNTA(ACHATS!D:D),),A2006,OFFSET(ACHATS!$G$2,,,COUNTA(ACHATS!G:G),))</f>
        <v>0</v>
      </c>
      <c r="E2006" s="23">
        <f ca="1">SUMIF(OFFSET(VENTES!$D$2,,,COUNTA(VENTES!D:D),),A2006,OFFSET(VENTES!$G$2,,,COUNTA(VENTES!G:G),))</f>
        <v>0</v>
      </c>
      <c r="F2006" s="38"/>
      <c r="G2006" s="38"/>
      <c r="H2006" s="38"/>
    </row>
    <row r="2007" spans="1:8">
      <c r="A2007" s="24" t="str">
        <f>Listes!A2006</f>
        <v>5101120</v>
      </c>
      <c r="B2007" t="str">
        <f>VLOOKUP(A2007,Tableau1[],2,0)&amp;""</f>
        <v>TAPIS SDB FLORA SOFT 60X100/55X60/43X47 ROSE</v>
      </c>
      <c r="C2007" t="str">
        <f>VLOOKUP(A2007,Tableau1[],3,0)&amp;""</f>
        <v>TAPIS</v>
      </c>
      <c r="D2007" s="23">
        <f ca="1">SUMIF(OFFSET(ACHATS!$D$2,,,COUNTA(ACHATS!D:D),),A2007,OFFSET(ACHATS!$G$2,,,COUNTA(ACHATS!G:G),))</f>
        <v>0</v>
      </c>
      <c r="E2007" s="23">
        <f ca="1">SUMIF(OFFSET(VENTES!$D$2,,,COUNTA(VENTES!D:D),),A2007,OFFSET(VENTES!$G$2,,,COUNTA(VENTES!G:G),))</f>
        <v>0</v>
      </c>
      <c r="F2007" s="38"/>
      <c r="G2007" s="38"/>
      <c r="H2007" s="38"/>
    </row>
    <row r="2008" spans="1:8">
      <c r="A2008" s="24" t="str">
        <f>Listes!A2007</f>
        <v>5101220</v>
      </c>
      <c r="B2008" t="str">
        <f>VLOOKUP(A2008,Tableau1[],2,0)&amp;""</f>
        <v>TAPIS SDB FLORA SPRING</v>
      </c>
      <c r="C2008" t="str">
        <f>VLOOKUP(A2008,Tableau1[],3,0)&amp;""</f>
        <v>TAPIS</v>
      </c>
      <c r="D2008" s="23">
        <f ca="1">SUMIF(OFFSET(ACHATS!$D$2,,,COUNTA(ACHATS!D:D),),A2008,OFFSET(ACHATS!$G$2,,,COUNTA(ACHATS!G:G),))</f>
        <v>0</v>
      </c>
      <c r="E2008" s="23">
        <f ca="1">SUMIF(OFFSET(VENTES!$D$2,,,COUNTA(VENTES!D:D),),A2008,OFFSET(VENTES!$G$2,,,COUNTA(VENTES!G:G),))</f>
        <v>0</v>
      </c>
      <c r="F2008" s="38"/>
      <c r="G2008" s="38"/>
      <c r="H2008" s="38"/>
    </row>
    <row r="2009" spans="1:8">
      <c r="A2009" s="24" t="str">
        <f>Listes!A2008</f>
        <v>5101315</v>
      </c>
      <c r="B2009" t="str">
        <f>VLOOKUP(A2009,Tableau1[],2,0)&amp;""</f>
        <v>TAPIS SDB FLORA RING 60X90/70X120/43X47 CL CREME</v>
      </c>
      <c r="C2009" t="str">
        <f>VLOOKUP(A2009,Tableau1[],3,0)&amp;""</f>
        <v>TAPIS</v>
      </c>
      <c r="D2009" s="23">
        <f ca="1">SUMIF(OFFSET(ACHATS!$D$2,,,COUNTA(ACHATS!D:D),),A2009,OFFSET(ACHATS!$G$2,,,COUNTA(ACHATS!G:G),))</f>
        <v>0</v>
      </c>
      <c r="E2009" s="23">
        <f ca="1">SUMIF(OFFSET(VENTES!$D$2,,,COUNTA(VENTES!D:D),),A2009,OFFSET(VENTES!$G$2,,,COUNTA(VENTES!G:G),))</f>
        <v>0</v>
      </c>
      <c r="F2009" s="38"/>
      <c r="G2009" s="38"/>
      <c r="H2009" s="38"/>
    </row>
    <row r="2010" spans="1:8">
      <c r="A2010" s="24" t="str">
        <f>Listes!A2009</f>
        <v>5101420</v>
      </c>
      <c r="B2010" t="str">
        <f>VLOOKUP(A2010,Tableau1[],2,0)&amp;""</f>
        <v>TAPIS SDB FLORA RING 60X90/70X120/43X47 CL PEMBE</v>
      </c>
      <c r="C2010" t="str">
        <f>VLOOKUP(A2010,Tableau1[],3,0)&amp;""</f>
        <v>TAPIS</v>
      </c>
      <c r="D2010" s="23">
        <f ca="1">SUMIF(OFFSET(ACHATS!$D$2,,,COUNTA(ACHATS!D:D),),A2010,OFFSET(ACHATS!$G$2,,,COUNTA(ACHATS!G:G),))</f>
        <v>0</v>
      </c>
      <c r="E2010" s="23">
        <f ca="1">SUMIF(OFFSET(VENTES!$D$2,,,COUNTA(VENTES!D:D),),A2010,OFFSET(VENTES!$G$2,,,COUNTA(VENTES!G:G),))</f>
        <v>0</v>
      </c>
      <c r="F2010" s="38"/>
      <c r="G2010" s="38"/>
      <c r="H2010" s="38"/>
    </row>
    <row r="2011" spans="1:8">
      <c r="A2011" s="24" t="str">
        <f>Listes!A2010</f>
        <v>5101513</v>
      </c>
      <c r="B2011" t="str">
        <f>VLOOKUP(A2011,Tableau1[],2,0)&amp;""</f>
        <v>TAPIS SDB FLORA ROSE 60X90/70X120/43X47 CL A.MAVI</v>
      </c>
      <c r="C2011" t="str">
        <f>VLOOKUP(A2011,Tableau1[],3,0)&amp;""</f>
        <v>TAPIS</v>
      </c>
      <c r="D2011" s="23">
        <f ca="1">SUMIF(OFFSET(ACHATS!$D$2,,,COUNTA(ACHATS!D:D),),A2011,OFFSET(ACHATS!$G$2,,,COUNTA(ACHATS!G:G),))</f>
        <v>0</v>
      </c>
      <c r="E2011" s="23">
        <f ca="1">SUMIF(OFFSET(VENTES!$D$2,,,COUNTA(VENTES!D:D),),A2011,OFFSET(VENTES!$G$2,,,COUNTA(VENTES!G:G),))</f>
        <v>0</v>
      </c>
      <c r="F2011" s="38"/>
      <c r="G2011" s="38"/>
      <c r="H2011" s="38"/>
    </row>
    <row r="2012" spans="1:8">
      <c r="A2012" s="24" t="str">
        <f>Listes!A2011</f>
        <v>5101520</v>
      </c>
      <c r="B2012" t="str">
        <f>VLOOKUP(A2012,Tableau1[],2,0)&amp;""</f>
        <v>TAPIS SDB FLORA ROSE 60X90/70X120/43X47 CL ROSE</v>
      </c>
      <c r="C2012" t="str">
        <f>VLOOKUP(A2012,Tableau1[],3,0)&amp;""</f>
        <v>TAPIS</v>
      </c>
      <c r="D2012" s="23">
        <f ca="1">SUMIF(OFFSET(ACHATS!$D$2,,,COUNTA(ACHATS!D:D),),A2012,OFFSET(ACHATS!$G$2,,,COUNTA(ACHATS!G:G),))</f>
        <v>0</v>
      </c>
      <c r="E2012" s="23">
        <f ca="1">SUMIF(OFFSET(VENTES!$D$2,,,COUNTA(VENTES!D:D),),A2012,OFFSET(VENTES!$G$2,,,COUNTA(VENTES!G:G),))</f>
        <v>0</v>
      </c>
      <c r="F2012" s="38"/>
      <c r="G2012" s="38"/>
      <c r="H2012" s="38"/>
    </row>
    <row r="2013" spans="1:8">
      <c r="A2013" s="24" t="str">
        <f>Listes!A2012</f>
        <v>5101617</v>
      </c>
      <c r="B2013" t="str">
        <f>VLOOKUP(A2013,Tableau1[],2,0)&amp;""</f>
        <v>TAPIS SDB FLORA ROSE 60X90/70X120/43X47 CL YESIL</v>
      </c>
      <c r="C2013" t="str">
        <f>VLOOKUP(A2013,Tableau1[],3,0)&amp;""</f>
        <v>TAPIS</v>
      </c>
      <c r="D2013" s="23">
        <f ca="1">SUMIF(OFFSET(ACHATS!$D$2,,,COUNTA(ACHATS!D:D),),A2013,OFFSET(ACHATS!$G$2,,,COUNTA(ACHATS!G:G),))</f>
        <v>0</v>
      </c>
      <c r="E2013" s="23">
        <f ca="1">SUMIF(OFFSET(VENTES!$D$2,,,COUNTA(VENTES!D:D),),A2013,OFFSET(VENTES!$G$2,,,COUNTA(VENTES!G:G),))</f>
        <v>0</v>
      </c>
      <c r="F2013" s="38"/>
      <c r="G2013" s="38"/>
      <c r="H2013" s="38"/>
    </row>
    <row r="2014" spans="1:8">
      <c r="A2014" s="24" t="str">
        <f>Listes!A2013</f>
        <v>5101720</v>
      </c>
      <c r="B2014" t="str">
        <f>VLOOKUP(A2014,Tableau1[],2,0)&amp;""</f>
        <v>TAPIS SDB FLORA VINE 60X90/70X120/43X47 PEMBE</v>
      </c>
      <c r="C2014" t="str">
        <f>VLOOKUP(A2014,Tableau1[],3,0)&amp;""</f>
        <v>TAPIS</v>
      </c>
      <c r="D2014" s="23">
        <f ca="1">SUMIF(OFFSET(ACHATS!$D$2,,,COUNTA(ACHATS!D:D),),A2014,OFFSET(ACHATS!$G$2,,,COUNTA(ACHATS!G:G),))</f>
        <v>0</v>
      </c>
      <c r="E2014" s="23">
        <f ca="1">SUMIF(OFFSET(VENTES!$D$2,,,COUNTA(VENTES!D:D),),A2014,OFFSET(VENTES!$G$2,,,COUNTA(VENTES!G:G),))</f>
        <v>0</v>
      </c>
      <c r="F2014" s="38"/>
      <c r="G2014" s="38"/>
      <c r="H2014" s="38"/>
    </row>
    <row r="2015" spans="1:8">
      <c r="A2015" s="24" t="str">
        <f>Listes!A2014</f>
        <v>5101822</v>
      </c>
      <c r="B2015" t="str">
        <f>VLOOKUP(A2015,Tableau1[],2,0)&amp;""</f>
        <v>TAPIS SDB DH FLORA SOFT 60X100/55X60/43X47 CL ROUGE</v>
      </c>
      <c r="C2015" t="str">
        <f>VLOOKUP(A2015,Tableau1[],3,0)&amp;""</f>
        <v>TAPIS</v>
      </c>
      <c r="D2015" s="23">
        <f ca="1">SUMIF(OFFSET(ACHATS!$D$2,,,COUNTA(ACHATS!D:D),),A2015,OFFSET(ACHATS!$G$2,,,COUNTA(ACHATS!G:G),))</f>
        <v>0</v>
      </c>
      <c r="E2015" s="23">
        <f ca="1">SUMIF(OFFSET(VENTES!$D$2,,,COUNTA(VENTES!D:D),),A2015,OFFSET(VENTES!$G$2,,,COUNTA(VENTES!G:G),))</f>
        <v>0</v>
      </c>
      <c r="F2015" s="38"/>
      <c r="G2015" s="38"/>
      <c r="H2015" s="38"/>
    </row>
    <row r="2016" spans="1:8">
      <c r="A2016" s="24" t="str">
        <f>Listes!A2015</f>
        <v>5190001</v>
      </c>
      <c r="B2016" t="str">
        <f>VLOOKUP(A2016,Tableau1[],2,0)&amp;""</f>
        <v>COIN REPAS DELTA GAUCHE SET TABLE+3 CHAISE CL WENGUE MEGA PROMO 2014</v>
      </c>
      <c r="C2016" t="str">
        <f>VLOOKUP(A2016,Tableau1[],3,0)&amp;""</f>
        <v>S.A.M</v>
      </c>
      <c r="D2016" s="23">
        <f ca="1">SUMIF(OFFSET(ACHATS!$D$2,,,COUNTA(ACHATS!D:D),),A2016,OFFSET(ACHATS!$G$2,,,COUNTA(ACHATS!G:G),))</f>
        <v>0</v>
      </c>
      <c r="E2016" s="23">
        <f ca="1">SUMIF(OFFSET(VENTES!$D$2,,,COUNTA(VENTES!D:D),),A2016,OFFSET(VENTES!$G$2,,,COUNTA(VENTES!G:G),))</f>
        <v>0</v>
      </c>
      <c r="F2016" s="38"/>
      <c r="G2016" s="38"/>
      <c r="H2016" s="38"/>
    </row>
    <row r="2017" spans="1:8">
      <c r="A2017" s="24" t="str">
        <f>Listes!A2016</f>
        <v>7000236</v>
      </c>
      <c r="B2017" t="str">
        <f>VLOOKUP(A2017,Tableau1[],2,0)&amp;""</f>
        <v>MATELAS KING 120X200</v>
      </c>
      <c r="C2017" t="str">
        <f>VLOOKUP(A2017,Tableau1[],3,0)&amp;""</f>
        <v>MATELAS</v>
      </c>
      <c r="D2017" s="23">
        <f ca="1">SUMIF(OFFSET(ACHATS!$D$2,,,COUNTA(ACHATS!D:D),),A2017,OFFSET(ACHATS!$G$2,,,COUNTA(ACHATS!G:G),))</f>
        <v>0</v>
      </c>
      <c r="E2017" s="23">
        <f ca="1">SUMIF(OFFSET(VENTES!$D$2,,,COUNTA(VENTES!D:D),),A2017,OFFSET(VENTES!$G$2,,,COUNTA(VENTES!G:G),))</f>
        <v>0</v>
      </c>
      <c r="F2017" s="38"/>
      <c r="G2017" s="38"/>
      <c r="H2017" s="38"/>
    </row>
    <row r="2018" spans="1:8">
      <c r="A2018" s="24">
        <f>Listes!A2017</f>
        <v>0</v>
      </c>
      <c r="B2018" t="e">
        <f>VLOOKUP(A2018,Tableau1[],2,0)&amp;""</f>
        <v>#N/A</v>
      </c>
      <c r="C2018" t="e">
        <f>VLOOKUP(A2018,Tableau1[],3,0)&amp;""</f>
        <v>#N/A</v>
      </c>
      <c r="D2018" s="23">
        <f ca="1">SUMIF(OFFSET(ACHATS!$D$2,,,COUNTA(ACHATS!D:D),),A2018,OFFSET(ACHATS!$G$2,,,COUNTA(ACHATS!G:G),))</f>
        <v>0</v>
      </c>
      <c r="E2018" s="23">
        <f ca="1">SUMIF(OFFSET(VENTES!$D$2,,,COUNTA(VENTES!D:D),),A2018,OFFSET(VENTES!$G$2,,,COUNTA(VENTES!G:G),))</f>
        <v>0</v>
      </c>
      <c r="F2018" s="38"/>
      <c r="G2018" s="38"/>
      <c r="H2018" s="38"/>
    </row>
    <row r="2019" spans="1:8">
      <c r="A2019" s="24">
        <f>Listes!A2018</f>
        <v>0</v>
      </c>
      <c r="B2019" t="e">
        <f>VLOOKUP(A2019,Tableau1[],2,0)&amp;""</f>
        <v>#N/A</v>
      </c>
      <c r="C2019" t="e">
        <f>VLOOKUP(A2019,Tableau1[],3,0)&amp;""</f>
        <v>#N/A</v>
      </c>
      <c r="D2019" s="23">
        <f ca="1">SUMIF(OFFSET(ACHATS!$D$2,,,COUNTA(ACHATS!D:D),),A2019,OFFSET(ACHATS!$G$2,,,COUNTA(ACHATS!G:G),))</f>
        <v>0</v>
      </c>
      <c r="E2019" s="23">
        <f ca="1">SUMIF(OFFSET(VENTES!$D$2,,,COUNTA(VENTES!D:D),),A2019,OFFSET(VENTES!$G$2,,,COUNTA(VENTES!G:G),))</f>
        <v>0</v>
      </c>
      <c r="F2019" s="38"/>
      <c r="G2019" s="38"/>
      <c r="H2019" s="38"/>
    </row>
    <row r="2020" spans="1:8">
      <c r="A2020" s="24">
        <f>Listes!A2019</f>
        <v>0</v>
      </c>
      <c r="B2020" t="e">
        <f>VLOOKUP(A2020,Tableau1[],2,0)&amp;""</f>
        <v>#N/A</v>
      </c>
      <c r="C2020" t="e">
        <f>VLOOKUP(A2020,Tableau1[],3,0)&amp;""</f>
        <v>#N/A</v>
      </c>
      <c r="D2020" s="23">
        <f ca="1">SUMIF(OFFSET(ACHATS!$D$2,,,COUNTA(ACHATS!D:D),),A2020,OFFSET(ACHATS!$G$2,,,COUNTA(ACHATS!G:G),))</f>
        <v>0</v>
      </c>
      <c r="E2020" s="23">
        <f ca="1">SUMIF(OFFSET(VENTES!$D$2,,,COUNTA(VENTES!D:D),),A2020,OFFSET(VENTES!$G$2,,,COUNTA(VENTES!G:G),))</f>
        <v>0</v>
      </c>
      <c r="F2020" s="38"/>
      <c r="G2020" s="38"/>
      <c r="H2020" s="38"/>
    </row>
    <row r="2021" spans="1:8">
      <c r="A2021" s="24">
        <f>Listes!A2020</f>
        <v>0</v>
      </c>
      <c r="B2021" t="e">
        <f>VLOOKUP(A2021,Tableau1[],2,0)&amp;""</f>
        <v>#N/A</v>
      </c>
      <c r="C2021" t="e">
        <f>VLOOKUP(A2021,Tableau1[],3,0)&amp;""</f>
        <v>#N/A</v>
      </c>
      <c r="D2021" s="23">
        <f ca="1">SUMIF(OFFSET(ACHATS!$D$2,,,COUNTA(ACHATS!D:D),),A2021,OFFSET(ACHATS!$G$2,,,COUNTA(ACHATS!G:G),))</f>
        <v>0</v>
      </c>
      <c r="E2021" s="23">
        <f ca="1">SUMIF(OFFSET(VENTES!$D$2,,,COUNTA(VENTES!D:D),),A2021,OFFSET(VENTES!$G$2,,,COUNTA(VENTES!G:G),))</f>
        <v>0</v>
      </c>
      <c r="F2021" s="38"/>
      <c r="G2021" s="38"/>
      <c r="H2021" s="38"/>
    </row>
    <row r="2022" spans="1:8">
      <c r="A2022" s="24">
        <f>Listes!A2021</f>
        <v>0</v>
      </c>
      <c r="B2022" t="e">
        <f>VLOOKUP(A2022,Tableau1[],2,0)&amp;""</f>
        <v>#N/A</v>
      </c>
      <c r="C2022" t="e">
        <f>VLOOKUP(A2022,Tableau1[],3,0)&amp;""</f>
        <v>#N/A</v>
      </c>
      <c r="D2022" s="23">
        <f ca="1">SUMIF(OFFSET(ACHATS!$D$2,,,COUNTA(ACHATS!D:D),),A2022,OFFSET(ACHATS!$G$2,,,COUNTA(ACHATS!G:G),))</f>
        <v>0</v>
      </c>
      <c r="E2022" s="23">
        <f ca="1">SUMIF(OFFSET(VENTES!$D$2,,,COUNTA(VENTES!D:D),),A2022,OFFSET(VENTES!$G$2,,,COUNTA(VENTES!G:G),))</f>
        <v>0</v>
      </c>
      <c r="F2022" s="38"/>
      <c r="G2022" s="38"/>
      <c r="H2022" s="38"/>
    </row>
    <row r="2023" spans="1:8">
      <c r="A2023" s="24">
        <f>Listes!A2022</f>
        <v>0</v>
      </c>
      <c r="B2023" t="e">
        <f>VLOOKUP(A2023,Tableau1[],2,0)&amp;""</f>
        <v>#N/A</v>
      </c>
      <c r="C2023" t="e">
        <f>VLOOKUP(A2023,Tableau1[],3,0)&amp;""</f>
        <v>#N/A</v>
      </c>
      <c r="D2023" s="23">
        <f ca="1">SUMIF(OFFSET(ACHATS!$D$2,,,COUNTA(ACHATS!D:D),),A2023,OFFSET(ACHATS!$G$2,,,COUNTA(ACHATS!G:G),))</f>
        <v>0</v>
      </c>
      <c r="E2023" s="23">
        <f ca="1">SUMIF(OFFSET(VENTES!$D$2,,,COUNTA(VENTES!D:D),),A2023,OFFSET(VENTES!$G$2,,,COUNTA(VENTES!G:G),))</f>
        <v>0</v>
      </c>
      <c r="F2023" s="38"/>
      <c r="G2023" s="38"/>
      <c r="H2023" s="38"/>
    </row>
    <row r="2024" spans="1:8">
      <c r="A2024" s="24">
        <f>Listes!A2023</f>
        <v>0</v>
      </c>
      <c r="B2024" t="e">
        <f>VLOOKUP(A2024,Tableau1[],2,0)&amp;""</f>
        <v>#N/A</v>
      </c>
      <c r="C2024" t="e">
        <f>VLOOKUP(A2024,Tableau1[],3,0)&amp;""</f>
        <v>#N/A</v>
      </c>
      <c r="D2024" s="23">
        <f ca="1">SUMIF(OFFSET(ACHATS!$D$2,,,COUNTA(ACHATS!D:D),),A2024,OFFSET(ACHATS!$G$2,,,COUNTA(ACHATS!G:G),))</f>
        <v>0</v>
      </c>
      <c r="E2024" s="23">
        <f ca="1">SUMIF(OFFSET(VENTES!$D$2,,,COUNTA(VENTES!D:D),),A2024,OFFSET(VENTES!$G$2,,,COUNTA(VENTES!G:G),))</f>
        <v>0</v>
      </c>
      <c r="F2024" s="38"/>
      <c r="G2024" s="38"/>
      <c r="H2024" s="38"/>
    </row>
    <row r="2025" spans="1:8">
      <c r="A2025" s="24">
        <f>Listes!A2024</f>
        <v>0</v>
      </c>
      <c r="B2025" t="e">
        <f>VLOOKUP(A2025,Tableau1[],2,0)&amp;""</f>
        <v>#N/A</v>
      </c>
      <c r="C2025" t="e">
        <f>VLOOKUP(A2025,Tableau1[],3,0)&amp;""</f>
        <v>#N/A</v>
      </c>
      <c r="D2025" s="23">
        <f ca="1">SUMIF(OFFSET(ACHATS!$D$2,,,COUNTA(ACHATS!D:D),),A2025,OFFSET(ACHATS!$G$2,,,COUNTA(ACHATS!G:G),))</f>
        <v>0</v>
      </c>
      <c r="E2025" s="23">
        <f ca="1">SUMIF(OFFSET(VENTES!$D$2,,,COUNTA(VENTES!D:D),),A2025,OFFSET(VENTES!$G$2,,,COUNTA(VENTES!G:G),))</f>
        <v>0</v>
      </c>
      <c r="F2025" s="38"/>
      <c r="G2025" s="38"/>
      <c r="H2025" s="38"/>
    </row>
    <row r="2026" spans="1:8">
      <c r="A2026" s="24">
        <f>Listes!A2025</f>
        <v>0</v>
      </c>
      <c r="B2026" t="e">
        <f>VLOOKUP(A2026,Tableau1[],2,0)&amp;""</f>
        <v>#N/A</v>
      </c>
      <c r="C2026" t="e">
        <f>VLOOKUP(A2026,Tableau1[],3,0)&amp;""</f>
        <v>#N/A</v>
      </c>
      <c r="D2026" s="23">
        <f ca="1">SUMIF(OFFSET(ACHATS!$D$2,,,COUNTA(ACHATS!D:D),),A2026,OFFSET(ACHATS!$G$2,,,COUNTA(ACHATS!G:G),))</f>
        <v>0</v>
      </c>
      <c r="E2026" s="23">
        <f ca="1">SUMIF(OFFSET(VENTES!$D$2,,,COUNTA(VENTES!D:D),),A2026,OFFSET(VENTES!$G$2,,,COUNTA(VENTES!G:G),))</f>
        <v>0</v>
      </c>
      <c r="F2026" s="38"/>
      <c r="G2026" s="38"/>
      <c r="H2026" s="38"/>
    </row>
    <row r="2027" spans="1:8">
      <c r="A2027" s="24">
        <f>Listes!A2026</f>
        <v>0</v>
      </c>
      <c r="B2027" t="e">
        <f>VLOOKUP(A2027,Tableau1[],2,0)&amp;""</f>
        <v>#N/A</v>
      </c>
      <c r="C2027" t="e">
        <f>VLOOKUP(A2027,Tableau1[],3,0)&amp;""</f>
        <v>#N/A</v>
      </c>
      <c r="D2027" s="23">
        <f ca="1">SUMIF(OFFSET(ACHATS!$D$2,,,COUNTA(ACHATS!D:D),),A2027,OFFSET(ACHATS!$G$2,,,COUNTA(ACHATS!G:G),))</f>
        <v>0</v>
      </c>
      <c r="E2027" s="23">
        <f ca="1">SUMIF(OFFSET(VENTES!$D$2,,,COUNTA(VENTES!D:D),),A2027,OFFSET(VENTES!$G$2,,,COUNTA(VENTES!G:G),))</f>
        <v>0</v>
      </c>
      <c r="F2027" s="38"/>
      <c r="G2027" s="38"/>
      <c r="H2027" s="38"/>
    </row>
    <row r="2028" spans="1:8">
      <c r="A2028" s="24">
        <f>Listes!A2027</f>
        <v>0</v>
      </c>
      <c r="B2028" t="e">
        <f>VLOOKUP(A2028,Tableau1[],2,0)&amp;""</f>
        <v>#N/A</v>
      </c>
      <c r="C2028" t="e">
        <f>VLOOKUP(A2028,Tableau1[],3,0)&amp;""</f>
        <v>#N/A</v>
      </c>
      <c r="D2028" s="23">
        <f ca="1">SUMIF(OFFSET(ACHATS!$D$2,,,COUNTA(ACHATS!D:D),),A2028,OFFSET(ACHATS!$G$2,,,COUNTA(ACHATS!G:G),))</f>
        <v>0</v>
      </c>
      <c r="E2028" s="23">
        <f ca="1">SUMIF(OFFSET(VENTES!$D$2,,,COUNTA(VENTES!D:D),),A2028,OFFSET(VENTES!$G$2,,,COUNTA(VENTES!G:G),))</f>
        <v>0</v>
      </c>
      <c r="F2028" s="38"/>
      <c r="G2028" s="38"/>
      <c r="H2028" s="38"/>
    </row>
    <row r="2029" spans="1:8">
      <c r="A2029" s="24">
        <f>Listes!A2028</f>
        <v>0</v>
      </c>
      <c r="B2029" t="e">
        <f>VLOOKUP(A2029,Tableau1[],2,0)&amp;""</f>
        <v>#N/A</v>
      </c>
      <c r="C2029" t="e">
        <f>VLOOKUP(A2029,Tableau1[],3,0)&amp;""</f>
        <v>#N/A</v>
      </c>
      <c r="D2029" s="23">
        <f ca="1">SUMIF(OFFSET(ACHATS!$D$2,,,COUNTA(ACHATS!D:D),),A2029,OFFSET(ACHATS!$G$2,,,COUNTA(ACHATS!G:G),))</f>
        <v>0</v>
      </c>
      <c r="E2029" s="23">
        <f ca="1">SUMIF(OFFSET(VENTES!$D$2,,,COUNTA(VENTES!D:D),),A2029,OFFSET(VENTES!$G$2,,,COUNTA(VENTES!G:G),))</f>
        <v>0</v>
      </c>
      <c r="F2029" s="38"/>
      <c r="G2029" s="38"/>
      <c r="H2029" s="38"/>
    </row>
    <row r="2030" spans="1:8">
      <c r="A2030" s="24">
        <f>Listes!A2029</f>
        <v>0</v>
      </c>
      <c r="B2030" t="e">
        <f>VLOOKUP(A2030,Tableau1[],2,0)&amp;""</f>
        <v>#N/A</v>
      </c>
      <c r="C2030" t="e">
        <f>VLOOKUP(A2030,Tableau1[],3,0)&amp;""</f>
        <v>#N/A</v>
      </c>
      <c r="D2030" s="23">
        <f ca="1">SUMIF(OFFSET(ACHATS!$D$2,,,COUNTA(ACHATS!D:D),),A2030,OFFSET(ACHATS!$G$2,,,COUNTA(ACHATS!G:G),))</f>
        <v>0</v>
      </c>
      <c r="E2030" s="23">
        <f ca="1">SUMIF(OFFSET(VENTES!$D$2,,,COUNTA(VENTES!D:D),),A2030,OFFSET(VENTES!$G$2,,,COUNTA(VENTES!G:G),))</f>
        <v>0</v>
      </c>
      <c r="F2030" s="38"/>
      <c r="G2030" s="38"/>
      <c r="H2030" s="38"/>
    </row>
    <row r="2031" spans="1:8">
      <c r="A2031" s="24">
        <f>Listes!A2030</f>
        <v>0</v>
      </c>
      <c r="B2031" t="e">
        <f>VLOOKUP(A2031,Tableau1[],2,0)&amp;""</f>
        <v>#N/A</v>
      </c>
      <c r="C2031" t="e">
        <f>VLOOKUP(A2031,Tableau1[],3,0)&amp;""</f>
        <v>#N/A</v>
      </c>
      <c r="D2031" s="23">
        <f ca="1">SUMIF(OFFSET(ACHATS!$D$2,,,COUNTA(ACHATS!D:D),),A2031,OFFSET(ACHATS!$G$2,,,COUNTA(ACHATS!G:G),))</f>
        <v>0</v>
      </c>
      <c r="E2031" s="23">
        <f ca="1">SUMIF(OFFSET(VENTES!$D$2,,,COUNTA(VENTES!D:D),),A2031,OFFSET(VENTES!$G$2,,,COUNTA(VENTES!G:G),))</f>
        <v>0</v>
      </c>
      <c r="F2031" s="38"/>
      <c r="G2031" s="38"/>
      <c r="H2031" s="38"/>
    </row>
    <row r="2032" spans="1:8">
      <c r="A2032" s="24">
        <f>Listes!A2031</f>
        <v>0</v>
      </c>
      <c r="B2032" t="e">
        <f>VLOOKUP(A2032,Tableau1[],2,0)&amp;""</f>
        <v>#N/A</v>
      </c>
      <c r="C2032" t="e">
        <f>VLOOKUP(A2032,Tableau1[],3,0)&amp;""</f>
        <v>#N/A</v>
      </c>
      <c r="D2032" s="23">
        <f ca="1">SUMIF(OFFSET(ACHATS!$D$2,,,COUNTA(ACHATS!D:D),),A2032,OFFSET(ACHATS!$G$2,,,COUNTA(ACHATS!G:G),))</f>
        <v>0</v>
      </c>
      <c r="E2032" s="23">
        <f ca="1">SUMIF(OFFSET(VENTES!$D$2,,,COUNTA(VENTES!D:D),),A2032,OFFSET(VENTES!$G$2,,,COUNTA(VENTES!G:G),))</f>
        <v>0</v>
      </c>
      <c r="F2032" s="38"/>
      <c r="G2032" s="38"/>
      <c r="H2032" s="38"/>
    </row>
    <row r="2033" spans="1:8">
      <c r="A2033" s="24">
        <f>Listes!A2032</f>
        <v>0</v>
      </c>
      <c r="B2033" t="e">
        <f>VLOOKUP(A2033,Tableau1[],2,0)&amp;""</f>
        <v>#N/A</v>
      </c>
      <c r="C2033" t="e">
        <f>VLOOKUP(A2033,Tableau1[],3,0)&amp;""</f>
        <v>#N/A</v>
      </c>
      <c r="D2033" s="23">
        <f ca="1">SUMIF(OFFSET(ACHATS!$D$2,,,COUNTA(ACHATS!D:D),),A2033,OFFSET(ACHATS!$G$2,,,COUNTA(ACHATS!G:G),))</f>
        <v>0</v>
      </c>
      <c r="E2033" s="23">
        <f ca="1">SUMIF(OFFSET(VENTES!$D$2,,,COUNTA(VENTES!D:D),),A2033,OFFSET(VENTES!$G$2,,,COUNTA(VENTES!G:G),))</f>
        <v>0</v>
      </c>
      <c r="F2033" s="38"/>
      <c r="G2033" s="38"/>
      <c r="H2033" s="38"/>
    </row>
    <row r="2034" spans="1:8">
      <c r="A2034" s="24">
        <f>Listes!A2033</f>
        <v>0</v>
      </c>
      <c r="B2034" t="e">
        <f>VLOOKUP(A2034,Tableau1[],2,0)&amp;""</f>
        <v>#N/A</v>
      </c>
      <c r="C2034" t="e">
        <f>VLOOKUP(A2034,Tableau1[],3,0)&amp;""</f>
        <v>#N/A</v>
      </c>
      <c r="D2034" s="23">
        <f ca="1">SUMIF(OFFSET(ACHATS!$D$2,,,COUNTA(ACHATS!D:D),),A2034,OFFSET(ACHATS!$G$2,,,COUNTA(ACHATS!G:G),))</f>
        <v>0</v>
      </c>
      <c r="E2034" s="23">
        <f ca="1">SUMIF(OFFSET(VENTES!$D$2,,,COUNTA(VENTES!D:D),),A2034,OFFSET(VENTES!$G$2,,,COUNTA(VENTES!G:G),))</f>
        <v>0</v>
      </c>
      <c r="F2034" s="38"/>
      <c r="G2034" s="38"/>
      <c r="H2034" s="38"/>
    </row>
    <row r="2035" spans="1:8">
      <c r="A2035" s="24">
        <f>Listes!A2034</f>
        <v>0</v>
      </c>
      <c r="B2035" t="e">
        <f>VLOOKUP(A2035,Tableau1[],2,0)&amp;""</f>
        <v>#N/A</v>
      </c>
      <c r="C2035" t="e">
        <f>VLOOKUP(A2035,Tableau1[],3,0)&amp;""</f>
        <v>#N/A</v>
      </c>
      <c r="D2035" s="23">
        <f ca="1">SUMIF(OFFSET(ACHATS!$D$2,,,COUNTA(ACHATS!D:D),),A2035,OFFSET(ACHATS!$G$2,,,COUNTA(ACHATS!G:G),))</f>
        <v>0</v>
      </c>
      <c r="E2035" s="23">
        <f ca="1">SUMIF(OFFSET(VENTES!$D$2,,,COUNTA(VENTES!D:D),),A2035,OFFSET(VENTES!$G$2,,,COUNTA(VENTES!G:G),))</f>
        <v>0</v>
      </c>
      <c r="F2035" s="38"/>
      <c r="G2035" s="38"/>
      <c r="H2035" s="38"/>
    </row>
    <row r="2036" spans="1:8">
      <c r="A2036" s="24">
        <f>Listes!A2035</f>
        <v>0</v>
      </c>
      <c r="B2036" t="e">
        <f>VLOOKUP(A2036,Tableau1[],2,0)&amp;""</f>
        <v>#N/A</v>
      </c>
      <c r="C2036" t="e">
        <f>VLOOKUP(A2036,Tableau1[],3,0)&amp;""</f>
        <v>#N/A</v>
      </c>
      <c r="D2036" s="23">
        <f ca="1">SUMIF(OFFSET(ACHATS!$D$2,,,COUNTA(ACHATS!D:D),),A2036,OFFSET(ACHATS!$G$2,,,COUNTA(ACHATS!G:G),))</f>
        <v>0</v>
      </c>
      <c r="E2036" s="23">
        <f ca="1">SUMIF(OFFSET(VENTES!$D$2,,,COUNTA(VENTES!D:D),),A2036,OFFSET(VENTES!$G$2,,,COUNTA(VENTES!G:G),))</f>
        <v>0</v>
      </c>
      <c r="F2036" s="38"/>
      <c r="G2036" s="38"/>
      <c r="H2036" s="38"/>
    </row>
    <row r="2037" spans="1:8">
      <c r="A2037" s="24">
        <f>Listes!A2036</f>
        <v>0</v>
      </c>
      <c r="B2037" t="e">
        <f>VLOOKUP(A2037,Tableau1[],2,0)&amp;""</f>
        <v>#N/A</v>
      </c>
      <c r="C2037" t="e">
        <f>VLOOKUP(A2037,Tableau1[],3,0)&amp;""</f>
        <v>#N/A</v>
      </c>
      <c r="D2037" s="23">
        <f ca="1">SUMIF(OFFSET(ACHATS!$D$2,,,COUNTA(ACHATS!D:D),),A2037,OFFSET(ACHATS!$G$2,,,COUNTA(ACHATS!G:G),))</f>
        <v>0</v>
      </c>
      <c r="E2037" s="23">
        <f ca="1">SUMIF(OFFSET(VENTES!$D$2,,,COUNTA(VENTES!D:D),),A2037,OFFSET(VENTES!$G$2,,,COUNTA(VENTES!G:G),))</f>
        <v>0</v>
      </c>
      <c r="F2037" s="38"/>
      <c r="G2037" s="38"/>
      <c r="H2037" s="38"/>
    </row>
    <row r="2038" spans="1:8">
      <c r="A2038" s="24">
        <f>Listes!A2037</f>
        <v>0</v>
      </c>
      <c r="B2038" t="e">
        <f>VLOOKUP(A2038,Tableau1[],2,0)&amp;""</f>
        <v>#N/A</v>
      </c>
      <c r="C2038" t="e">
        <f>VLOOKUP(A2038,Tableau1[],3,0)&amp;""</f>
        <v>#N/A</v>
      </c>
      <c r="D2038" s="23">
        <f ca="1">SUMIF(OFFSET(ACHATS!$D$2,,,COUNTA(ACHATS!D:D),),A2038,OFFSET(ACHATS!$G$2,,,COUNTA(ACHATS!G:G),))</f>
        <v>0</v>
      </c>
      <c r="E2038" s="23">
        <f ca="1">SUMIF(OFFSET(VENTES!$D$2,,,COUNTA(VENTES!D:D),),A2038,OFFSET(VENTES!$G$2,,,COUNTA(VENTES!G:G),))</f>
        <v>0</v>
      </c>
      <c r="F2038" s="38"/>
      <c r="G2038" s="38"/>
      <c r="H2038" s="38"/>
    </row>
    <row r="2039" spans="1:8">
      <c r="A2039" s="24">
        <f>Listes!A2038</f>
        <v>0</v>
      </c>
      <c r="B2039" t="e">
        <f>VLOOKUP(A2039,Tableau1[],2,0)&amp;""</f>
        <v>#N/A</v>
      </c>
      <c r="C2039" t="e">
        <f>VLOOKUP(A2039,Tableau1[],3,0)&amp;""</f>
        <v>#N/A</v>
      </c>
      <c r="D2039" s="23">
        <f ca="1">SUMIF(OFFSET(ACHATS!$D$2,,,COUNTA(ACHATS!D:D),),A2039,OFFSET(ACHATS!$G$2,,,COUNTA(ACHATS!G:G),))</f>
        <v>0</v>
      </c>
      <c r="E2039" s="23">
        <f ca="1">SUMIF(OFFSET(VENTES!$D$2,,,COUNTA(VENTES!D:D),),A2039,OFFSET(VENTES!$G$2,,,COUNTA(VENTES!G:G),))</f>
        <v>0</v>
      </c>
      <c r="F2039" s="38"/>
      <c r="G2039" s="38"/>
      <c r="H2039" s="38"/>
    </row>
    <row r="2040" spans="1:8">
      <c r="A2040" s="24">
        <f>Listes!A2039</f>
        <v>0</v>
      </c>
      <c r="B2040" t="e">
        <f>VLOOKUP(A2040,Tableau1[],2,0)&amp;""</f>
        <v>#N/A</v>
      </c>
      <c r="C2040" t="e">
        <f>VLOOKUP(A2040,Tableau1[],3,0)&amp;""</f>
        <v>#N/A</v>
      </c>
      <c r="D2040" s="23">
        <f ca="1">SUMIF(OFFSET(ACHATS!$D$2,,,COUNTA(ACHATS!D:D),),A2040,OFFSET(ACHATS!$G$2,,,COUNTA(ACHATS!G:G),))</f>
        <v>0</v>
      </c>
      <c r="E2040" s="23">
        <f ca="1">SUMIF(OFFSET(VENTES!$D$2,,,COUNTA(VENTES!D:D),),A2040,OFFSET(VENTES!$G$2,,,COUNTA(VENTES!G:G),))</f>
        <v>0</v>
      </c>
      <c r="F2040" s="38"/>
      <c r="G2040" s="38"/>
      <c r="H2040" s="38"/>
    </row>
    <row r="2041" spans="1:8">
      <c r="A2041" s="24">
        <f>Listes!A2040</f>
        <v>0</v>
      </c>
      <c r="B2041" t="e">
        <f>VLOOKUP(A2041,Tableau1[],2,0)&amp;""</f>
        <v>#N/A</v>
      </c>
      <c r="C2041" t="e">
        <f>VLOOKUP(A2041,Tableau1[],3,0)&amp;""</f>
        <v>#N/A</v>
      </c>
      <c r="D2041" s="23">
        <f ca="1">SUMIF(OFFSET(ACHATS!$D$2,,,COUNTA(ACHATS!D:D),),A2041,OFFSET(ACHATS!$G$2,,,COUNTA(ACHATS!G:G),))</f>
        <v>0</v>
      </c>
      <c r="E2041" s="23">
        <f ca="1">SUMIF(OFFSET(VENTES!$D$2,,,COUNTA(VENTES!D:D),),A2041,OFFSET(VENTES!$G$2,,,COUNTA(VENTES!G:G),))</f>
        <v>0</v>
      </c>
      <c r="F2041" s="38"/>
      <c r="G2041" s="38"/>
      <c r="H2041" s="38"/>
    </row>
    <row r="2042" spans="1:8">
      <c r="A2042" s="24">
        <f>Listes!A2041</f>
        <v>0</v>
      </c>
      <c r="B2042" t="e">
        <f>VLOOKUP(A2042,Tableau1[],2,0)&amp;""</f>
        <v>#N/A</v>
      </c>
      <c r="C2042" t="e">
        <f>VLOOKUP(A2042,Tableau1[],3,0)&amp;""</f>
        <v>#N/A</v>
      </c>
      <c r="D2042" s="23">
        <f ca="1">SUMIF(OFFSET(ACHATS!$D$2,,,COUNTA(ACHATS!D:D),),A2042,OFFSET(ACHATS!$G$2,,,COUNTA(ACHATS!G:G),))</f>
        <v>0</v>
      </c>
      <c r="E2042" s="23">
        <f ca="1">SUMIF(OFFSET(VENTES!$D$2,,,COUNTA(VENTES!D:D),),A2042,OFFSET(VENTES!$G$2,,,COUNTA(VENTES!G:G),))</f>
        <v>0</v>
      </c>
      <c r="F2042" s="38"/>
      <c r="G2042" s="38"/>
      <c r="H2042" s="38"/>
    </row>
    <row r="2043" spans="1:8">
      <c r="A2043" s="24">
        <f>Listes!A2042</f>
        <v>0</v>
      </c>
      <c r="B2043" t="e">
        <f>VLOOKUP(A2043,Tableau1[],2,0)&amp;""</f>
        <v>#N/A</v>
      </c>
      <c r="C2043" t="e">
        <f>VLOOKUP(A2043,Tableau1[],3,0)&amp;""</f>
        <v>#N/A</v>
      </c>
      <c r="D2043" s="23">
        <f ca="1">SUMIF(OFFSET(ACHATS!$D$2,,,COUNTA(ACHATS!D:D),),A2043,OFFSET(ACHATS!$G$2,,,COUNTA(ACHATS!G:G),))</f>
        <v>0</v>
      </c>
      <c r="E2043" s="23">
        <f ca="1">SUMIF(OFFSET(VENTES!$D$2,,,COUNTA(VENTES!D:D),),A2043,OFFSET(VENTES!$G$2,,,COUNTA(VENTES!G:G),))</f>
        <v>0</v>
      </c>
      <c r="F2043" s="38"/>
      <c r="G2043" s="38"/>
      <c r="H2043" s="38"/>
    </row>
    <row r="2044" spans="1:8">
      <c r="A2044" s="24">
        <f>Listes!A2043</f>
        <v>0</v>
      </c>
      <c r="B2044" t="e">
        <f>VLOOKUP(A2044,Tableau1[],2,0)&amp;""</f>
        <v>#N/A</v>
      </c>
      <c r="C2044" t="e">
        <f>VLOOKUP(A2044,Tableau1[],3,0)&amp;""</f>
        <v>#N/A</v>
      </c>
      <c r="D2044" s="23">
        <f ca="1">SUMIF(OFFSET(ACHATS!$D$2,,,COUNTA(ACHATS!D:D),),A2044,OFFSET(ACHATS!$G$2,,,COUNTA(ACHATS!G:G),))</f>
        <v>0</v>
      </c>
      <c r="E2044" s="23">
        <f ca="1">SUMIF(OFFSET(VENTES!$D$2,,,COUNTA(VENTES!D:D),),A2044,OFFSET(VENTES!$G$2,,,COUNTA(VENTES!G:G),))</f>
        <v>0</v>
      </c>
      <c r="F2044" s="38"/>
      <c r="G2044" s="38"/>
      <c r="H2044" s="38"/>
    </row>
    <row r="2045" spans="1:8">
      <c r="A2045" s="24">
        <f>Listes!A2044</f>
        <v>0</v>
      </c>
      <c r="B2045" t="e">
        <f>VLOOKUP(A2045,Tableau1[],2,0)&amp;""</f>
        <v>#N/A</v>
      </c>
      <c r="C2045" t="e">
        <f>VLOOKUP(A2045,Tableau1[],3,0)&amp;""</f>
        <v>#N/A</v>
      </c>
      <c r="D2045" s="23">
        <f ca="1">SUMIF(OFFSET(ACHATS!$D$2,,,COUNTA(ACHATS!D:D),),A2045,OFFSET(ACHATS!$G$2,,,COUNTA(ACHATS!G:G),))</f>
        <v>0</v>
      </c>
      <c r="E2045" s="23">
        <f ca="1">SUMIF(OFFSET(VENTES!$D$2,,,COUNTA(VENTES!D:D),),A2045,OFFSET(VENTES!$G$2,,,COUNTA(VENTES!G:G),))</f>
        <v>0</v>
      </c>
      <c r="F2045" s="38"/>
      <c r="G2045" s="38"/>
      <c r="H2045" s="38"/>
    </row>
    <row r="2046" spans="1:8">
      <c r="A2046" s="24">
        <f>Listes!A2045</f>
        <v>0</v>
      </c>
      <c r="B2046" t="e">
        <f>VLOOKUP(A2046,Tableau1[],2,0)&amp;""</f>
        <v>#N/A</v>
      </c>
      <c r="C2046" t="e">
        <f>VLOOKUP(A2046,Tableau1[],3,0)&amp;""</f>
        <v>#N/A</v>
      </c>
      <c r="D2046" s="23">
        <f ca="1">SUMIF(OFFSET(ACHATS!$D$2,,,COUNTA(ACHATS!D:D),),A2046,OFFSET(ACHATS!$G$2,,,COUNTA(ACHATS!G:G),))</f>
        <v>0</v>
      </c>
      <c r="E2046" s="23">
        <f ca="1">SUMIF(OFFSET(VENTES!$D$2,,,COUNTA(VENTES!D:D),),A2046,OFFSET(VENTES!$G$2,,,COUNTA(VENTES!G:G),))</f>
        <v>0</v>
      </c>
      <c r="F2046" s="38"/>
      <c r="G2046" s="38"/>
      <c r="H2046" s="38"/>
    </row>
    <row r="2047" spans="1:8">
      <c r="A2047" s="24">
        <f>Listes!A2046</f>
        <v>0</v>
      </c>
      <c r="B2047" t="e">
        <f>VLOOKUP(A2047,Tableau1[],2,0)&amp;""</f>
        <v>#N/A</v>
      </c>
      <c r="C2047" t="e">
        <f>VLOOKUP(A2047,Tableau1[],3,0)&amp;""</f>
        <v>#N/A</v>
      </c>
      <c r="D2047" s="23">
        <f ca="1">SUMIF(OFFSET(ACHATS!$D$2,,,COUNTA(ACHATS!D:D),),A2047,OFFSET(ACHATS!$G$2,,,COUNTA(ACHATS!G:G),))</f>
        <v>0</v>
      </c>
      <c r="E2047" s="23">
        <f ca="1">SUMIF(OFFSET(VENTES!$D$2,,,COUNTA(VENTES!D:D),),A2047,OFFSET(VENTES!$G$2,,,COUNTA(VENTES!G:G),))</f>
        <v>0</v>
      </c>
      <c r="F2047" s="38"/>
      <c r="G2047" s="38"/>
      <c r="H2047" s="38"/>
    </row>
    <row r="2048" spans="1:8">
      <c r="A2048" s="24">
        <f>Listes!A2047</f>
        <v>0</v>
      </c>
      <c r="B2048" t="e">
        <f>VLOOKUP(A2048,Tableau1[],2,0)&amp;""</f>
        <v>#N/A</v>
      </c>
      <c r="C2048" t="e">
        <f>VLOOKUP(A2048,Tableau1[],3,0)&amp;""</f>
        <v>#N/A</v>
      </c>
      <c r="D2048" s="23">
        <f ca="1">SUMIF(OFFSET(ACHATS!$D$2,,,COUNTA(ACHATS!D:D),),A2048,OFFSET(ACHATS!$G$2,,,COUNTA(ACHATS!G:G),))</f>
        <v>0</v>
      </c>
      <c r="E2048" s="23">
        <f ca="1">SUMIF(OFFSET(VENTES!$D$2,,,COUNTA(VENTES!D:D),),A2048,OFFSET(VENTES!$G$2,,,COUNTA(VENTES!G:G),))</f>
        <v>0</v>
      </c>
      <c r="F2048" s="38"/>
      <c r="G2048" s="38"/>
      <c r="H2048" s="38"/>
    </row>
    <row r="2049" spans="1:8">
      <c r="A2049" s="24">
        <f>Listes!A2048</f>
        <v>0</v>
      </c>
      <c r="B2049" t="e">
        <f>VLOOKUP(A2049,Tableau1[],2,0)&amp;""</f>
        <v>#N/A</v>
      </c>
      <c r="C2049" t="e">
        <f>VLOOKUP(A2049,Tableau1[],3,0)&amp;""</f>
        <v>#N/A</v>
      </c>
      <c r="D2049" s="23">
        <f ca="1">SUMIF(OFFSET(ACHATS!$D$2,,,COUNTA(ACHATS!D:D),),A2049,OFFSET(ACHATS!$G$2,,,COUNTA(ACHATS!G:G),))</f>
        <v>0</v>
      </c>
      <c r="E2049" s="23">
        <f ca="1">SUMIF(OFFSET(VENTES!$D$2,,,COUNTA(VENTES!D:D),),A2049,OFFSET(VENTES!$G$2,,,COUNTA(VENTES!G:G),))</f>
        <v>0</v>
      </c>
      <c r="F2049" s="38"/>
      <c r="G2049" s="38"/>
      <c r="H2049" s="38"/>
    </row>
    <row r="2050" spans="1:8">
      <c r="A2050" s="24">
        <f>Listes!A2049</f>
        <v>0</v>
      </c>
      <c r="B2050" t="e">
        <f>VLOOKUP(A2050,Tableau1[],2,0)&amp;""</f>
        <v>#N/A</v>
      </c>
      <c r="C2050" t="e">
        <f>VLOOKUP(A2050,Tableau1[],3,0)&amp;""</f>
        <v>#N/A</v>
      </c>
      <c r="D2050" s="23">
        <f ca="1">SUMIF(OFFSET(ACHATS!$D$2,,,COUNTA(ACHATS!D:D),),A2050,OFFSET(ACHATS!$G$2,,,COUNTA(ACHATS!G:G),))</f>
        <v>0</v>
      </c>
      <c r="E2050" s="23">
        <f ca="1">SUMIF(OFFSET(VENTES!$D$2,,,COUNTA(VENTES!D:D),),A2050,OFFSET(VENTES!$G$2,,,COUNTA(VENTES!G:G),))</f>
        <v>0</v>
      </c>
      <c r="F2050" s="38"/>
      <c r="G2050" s="38"/>
      <c r="H2050" s="38"/>
    </row>
    <row r="2051" spans="1:8">
      <c r="A2051" s="24">
        <f>Listes!A2050</f>
        <v>0</v>
      </c>
      <c r="B2051" t="e">
        <f>VLOOKUP(A2051,Tableau1[],2,0)&amp;""</f>
        <v>#N/A</v>
      </c>
      <c r="C2051" t="e">
        <f>VLOOKUP(A2051,Tableau1[],3,0)&amp;""</f>
        <v>#N/A</v>
      </c>
      <c r="D2051" s="23">
        <f ca="1">SUMIF(OFFSET(ACHATS!$D$2,,,COUNTA(ACHATS!D:D),),A2051,OFFSET(ACHATS!$G$2,,,COUNTA(ACHATS!G:G),))</f>
        <v>0</v>
      </c>
      <c r="E2051" s="23">
        <f ca="1">SUMIF(OFFSET(VENTES!$D$2,,,COUNTA(VENTES!D:D),),A2051,OFFSET(VENTES!$G$2,,,COUNTA(VENTES!G:G),))</f>
        <v>0</v>
      </c>
      <c r="F2051" s="38"/>
      <c r="G2051" s="38"/>
      <c r="H2051" s="38"/>
    </row>
    <row r="2052" spans="1:8">
      <c r="A2052" s="24">
        <f>Listes!A2051</f>
        <v>0</v>
      </c>
      <c r="B2052" t="e">
        <f>VLOOKUP(A2052,Tableau1[],2,0)&amp;""</f>
        <v>#N/A</v>
      </c>
      <c r="C2052" t="e">
        <f>VLOOKUP(A2052,Tableau1[],3,0)&amp;""</f>
        <v>#N/A</v>
      </c>
      <c r="D2052" s="23">
        <f ca="1">SUMIF(OFFSET(ACHATS!$D$2,,,COUNTA(ACHATS!D:D),),A2052,OFFSET(ACHATS!$G$2,,,COUNTA(ACHATS!G:G),))</f>
        <v>0</v>
      </c>
      <c r="E2052" s="23">
        <f ca="1">SUMIF(OFFSET(VENTES!$D$2,,,COUNTA(VENTES!D:D),),A2052,OFFSET(VENTES!$G$2,,,COUNTA(VENTES!G:G),))</f>
        <v>0</v>
      </c>
      <c r="F2052" s="38"/>
      <c r="G2052" s="38"/>
      <c r="H2052" s="38"/>
    </row>
    <row r="2053" spans="1:8">
      <c r="A2053" s="24">
        <f>Listes!A2052</f>
        <v>0</v>
      </c>
      <c r="B2053" t="e">
        <f>VLOOKUP(A2053,Tableau1[],2,0)&amp;""</f>
        <v>#N/A</v>
      </c>
      <c r="C2053" t="e">
        <f>VLOOKUP(A2053,Tableau1[],3,0)&amp;""</f>
        <v>#N/A</v>
      </c>
      <c r="D2053" s="23">
        <f ca="1">SUMIF(OFFSET(ACHATS!$D$2,,,COUNTA(ACHATS!D:D),),A2053,OFFSET(ACHATS!$G$2,,,COUNTA(ACHATS!G:G),))</f>
        <v>0</v>
      </c>
      <c r="E2053" s="23">
        <f ca="1">SUMIF(OFFSET(VENTES!$D$2,,,COUNTA(VENTES!D:D),),A2053,OFFSET(VENTES!$G$2,,,COUNTA(VENTES!G:G),))</f>
        <v>0</v>
      </c>
      <c r="F2053" s="38"/>
      <c r="G2053" s="38"/>
      <c r="H2053" s="38"/>
    </row>
    <row r="2054" spans="1:8">
      <c r="A2054" s="24">
        <f>Listes!A2053</f>
        <v>0</v>
      </c>
      <c r="B2054" t="e">
        <f>VLOOKUP(A2054,Tableau1[],2,0)&amp;""</f>
        <v>#N/A</v>
      </c>
      <c r="C2054" t="e">
        <f>VLOOKUP(A2054,Tableau1[],3,0)&amp;""</f>
        <v>#N/A</v>
      </c>
      <c r="D2054" s="23">
        <f ca="1">SUMIF(OFFSET(ACHATS!$D$2,,,COUNTA(ACHATS!D:D),),A2054,OFFSET(ACHATS!$G$2,,,COUNTA(ACHATS!G:G),))</f>
        <v>0</v>
      </c>
      <c r="E2054" s="23">
        <f ca="1">SUMIF(OFFSET(VENTES!$D$2,,,COUNTA(VENTES!D:D),),A2054,OFFSET(VENTES!$G$2,,,COUNTA(VENTES!G:G),))</f>
        <v>0</v>
      </c>
      <c r="F2054" s="38"/>
      <c r="G2054" s="38"/>
      <c r="H2054" s="38"/>
    </row>
    <row r="2055" spans="1:8">
      <c r="A2055" s="24">
        <f>Listes!A2054</f>
        <v>0</v>
      </c>
      <c r="B2055" t="e">
        <f>VLOOKUP(A2055,Tableau1[],2,0)&amp;""</f>
        <v>#N/A</v>
      </c>
      <c r="C2055" t="e">
        <f>VLOOKUP(A2055,Tableau1[],3,0)&amp;""</f>
        <v>#N/A</v>
      </c>
      <c r="D2055" s="23">
        <f ca="1">SUMIF(OFFSET(ACHATS!$D$2,,,COUNTA(ACHATS!D:D),),A2055,OFFSET(ACHATS!$G$2,,,COUNTA(ACHATS!G:G),))</f>
        <v>0</v>
      </c>
      <c r="E2055" s="23">
        <f ca="1">SUMIF(OFFSET(VENTES!$D$2,,,COUNTA(VENTES!D:D),),A2055,OFFSET(VENTES!$G$2,,,COUNTA(VENTES!G:G),))</f>
        <v>0</v>
      </c>
      <c r="F2055" s="38"/>
      <c r="G2055" s="38"/>
      <c r="H2055" s="38"/>
    </row>
    <row r="2056" spans="1:8">
      <c r="A2056" s="24">
        <f>Listes!A2055</f>
        <v>0</v>
      </c>
      <c r="B2056" t="e">
        <f>VLOOKUP(A2056,Tableau1[],2,0)&amp;""</f>
        <v>#N/A</v>
      </c>
      <c r="C2056" t="e">
        <f>VLOOKUP(A2056,Tableau1[],3,0)&amp;""</f>
        <v>#N/A</v>
      </c>
      <c r="D2056" s="23">
        <f ca="1">SUMIF(OFFSET(ACHATS!$D$2,,,COUNTA(ACHATS!D:D),),A2056,OFFSET(ACHATS!$G$2,,,COUNTA(ACHATS!G:G),))</f>
        <v>0</v>
      </c>
      <c r="E2056" s="23">
        <f ca="1">SUMIF(OFFSET(VENTES!$D$2,,,COUNTA(VENTES!D:D),),A2056,OFFSET(VENTES!$G$2,,,COUNTA(VENTES!G:G),))</f>
        <v>0</v>
      </c>
      <c r="F2056" s="38"/>
      <c r="G2056" s="38"/>
      <c r="H2056" s="38"/>
    </row>
    <row r="2057" spans="1:8">
      <c r="A2057" s="24">
        <f>Listes!A2056</f>
        <v>0</v>
      </c>
      <c r="B2057" t="e">
        <f>VLOOKUP(A2057,Tableau1[],2,0)&amp;""</f>
        <v>#N/A</v>
      </c>
      <c r="C2057" t="e">
        <f>VLOOKUP(A2057,Tableau1[],3,0)&amp;""</f>
        <v>#N/A</v>
      </c>
      <c r="D2057" s="23">
        <f ca="1">SUMIF(OFFSET(ACHATS!$D$2,,,COUNTA(ACHATS!D:D),),A2057,OFFSET(ACHATS!$G$2,,,COUNTA(ACHATS!G:G),))</f>
        <v>0</v>
      </c>
      <c r="E2057" s="23">
        <f ca="1">SUMIF(OFFSET(VENTES!$D$2,,,COUNTA(VENTES!D:D),),A2057,OFFSET(VENTES!$G$2,,,COUNTA(VENTES!G:G),))</f>
        <v>0</v>
      </c>
      <c r="F2057" s="38"/>
      <c r="G2057" s="38"/>
      <c r="H2057" s="38"/>
    </row>
    <row r="2058" spans="1:8">
      <c r="A2058" s="24">
        <f>Listes!A2057</f>
        <v>0</v>
      </c>
      <c r="B2058" t="e">
        <f>VLOOKUP(A2058,Tableau1[],2,0)&amp;""</f>
        <v>#N/A</v>
      </c>
      <c r="C2058" t="e">
        <f>VLOOKUP(A2058,Tableau1[],3,0)&amp;""</f>
        <v>#N/A</v>
      </c>
      <c r="D2058" s="23">
        <f ca="1">SUMIF(OFFSET(ACHATS!$D$2,,,COUNTA(ACHATS!D:D),),A2058,OFFSET(ACHATS!$G$2,,,COUNTA(ACHATS!G:G),))</f>
        <v>0</v>
      </c>
      <c r="E2058" s="23">
        <f ca="1">SUMIF(OFFSET(VENTES!$D$2,,,COUNTA(VENTES!D:D),),A2058,OFFSET(VENTES!$G$2,,,COUNTA(VENTES!G:G),))</f>
        <v>0</v>
      </c>
      <c r="F2058" s="38"/>
      <c r="G2058" s="38"/>
      <c r="H2058" s="38"/>
    </row>
    <row r="2059" spans="1:8">
      <c r="A2059" s="24">
        <f>Listes!A2058</f>
        <v>0</v>
      </c>
      <c r="B2059" t="e">
        <f>VLOOKUP(A2059,Tableau1[],2,0)&amp;""</f>
        <v>#N/A</v>
      </c>
      <c r="C2059" t="e">
        <f>VLOOKUP(A2059,Tableau1[],3,0)&amp;""</f>
        <v>#N/A</v>
      </c>
      <c r="D2059" s="23">
        <f ca="1">SUMIF(OFFSET(ACHATS!$D$2,,,COUNTA(ACHATS!D:D),),A2059,OFFSET(ACHATS!$G$2,,,COUNTA(ACHATS!G:G),))</f>
        <v>0</v>
      </c>
      <c r="E2059" s="23">
        <f ca="1">SUMIF(OFFSET(VENTES!$D$2,,,COUNTA(VENTES!D:D),),A2059,OFFSET(VENTES!$G$2,,,COUNTA(VENTES!G:G),))</f>
        <v>0</v>
      </c>
      <c r="F2059" s="38"/>
      <c r="G2059" s="38"/>
      <c r="H2059" s="38"/>
    </row>
    <row r="2060" spans="1:8">
      <c r="A2060" s="24">
        <f>Listes!A2059</f>
        <v>0</v>
      </c>
      <c r="B2060" t="e">
        <f>VLOOKUP(A2060,Tableau1[],2,0)&amp;""</f>
        <v>#N/A</v>
      </c>
      <c r="C2060" t="e">
        <f>VLOOKUP(A2060,Tableau1[],3,0)&amp;""</f>
        <v>#N/A</v>
      </c>
      <c r="D2060" s="23">
        <f ca="1">SUMIF(OFFSET(ACHATS!$D$2,,,COUNTA(ACHATS!D:D),),A2060,OFFSET(ACHATS!$G$2,,,COUNTA(ACHATS!G:G),))</f>
        <v>0</v>
      </c>
      <c r="E2060" s="23">
        <f ca="1">SUMIF(OFFSET(VENTES!$D$2,,,COUNTA(VENTES!D:D),),A2060,OFFSET(VENTES!$G$2,,,COUNTA(VENTES!G:G),))</f>
        <v>0</v>
      </c>
      <c r="F2060" s="38"/>
      <c r="G2060" s="38"/>
      <c r="H2060" s="38"/>
    </row>
    <row r="2061" spans="1:8">
      <c r="A2061" s="24">
        <f>Listes!A2060</f>
        <v>0</v>
      </c>
      <c r="B2061" t="e">
        <f>VLOOKUP(A2061,Tableau1[],2,0)&amp;""</f>
        <v>#N/A</v>
      </c>
      <c r="C2061" t="e">
        <f>VLOOKUP(A2061,Tableau1[],3,0)&amp;""</f>
        <v>#N/A</v>
      </c>
      <c r="D2061" s="23">
        <f ca="1">SUMIF(OFFSET(ACHATS!$D$2,,,COUNTA(ACHATS!D:D),),A2061,OFFSET(ACHATS!$G$2,,,COUNTA(ACHATS!G:G),))</f>
        <v>0</v>
      </c>
      <c r="E2061" s="23">
        <f ca="1">SUMIF(OFFSET(VENTES!$D$2,,,COUNTA(VENTES!D:D),),A2061,OFFSET(VENTES!$G$2,,,COUNTA(VENTES!G:G),))</f>
        <v>0</v>
      </c>
      <c r="F2061" s="38"/>
      <c r="G2061" s="38"/>
      <c r="H2061" s="38"/>
    </row>
    <row r="2062" spans="1:8">
      <c r="A2062" s="24">
        <f>Listes!A2061</f>
        <v>0</v>
      </c>
      <c r="B2062" t="e">
        <f>VLOOKUP(A2062,Tableau1[],2,0)&amp;""</f>
        <v>#N/A</v>
      </c>
      <c r="C2062" t="e">
        <f>VLOOKUP(A2062,Tableau1[],3,0)&amp;""</f>
        <v>#N/A</v>
      </c>
      <c r="D2062" s="23">
        <f ca="1">SUMIF(OFFSET(ACHATS!$D$2,,,COUNTA(ACHATS!D:D),),A2062,OFFSET(ACHATS!$G$2,,,COUNTA(ACHATS!G:G),))</f>
        <v>0</v>
      </c>
      <c r="E2062" s="23">
        <f ca="1">SUMIF(OFFSET(VENTES!$D$2,,,COUNTA(VENTES!D:D),),A2062,OFFSET(VENTES!$G$2,,,COUNTA(VENTES!G:G),))</f>
        <v>0</v>
      </c>
      <c r="F2062" s="38"/>
      <c r="G2062" s="38"/>
      <c r="H2062" s="38"/>
    </row>
    <row r="2063" spans="1:8">
      <c r="A2063" s="24">
        <f>Listes!A2062</f>
        <v>0</v>
      </c>
      <c r="B2063" t="e">
        <f>VLOOKUP(A2063,Tableau1[],2,0)&amp;""</f>
        <v>#N/A</v>
      </c>
      <c r="C2063" t="e">
        <f>VLOOKUP(A2063,Tableau1[],3,0)&amp;""</f>
        <v>#N/A</v>
      </c>
      <c r="D2063" s="23">
        <f ca="1">SUMIF(OFFSET(ACHATS!$D$2,,,COUNTA(ACHATS!D:D),),A2063,OFFSET(ACHATS!$G$2,,,COUNTA(ACHATS!G:G),))</f>
        <v>0</v>
      </c>
      <c r="E2063" s="23">
        <f ca="1">SUMIF(OFFSET(VENTES!$D$2,,,COUNTA(VENTES!D:D),),A2063,OFFSET(VENTES!$G$2,,,COUNTA(VENTES!G:G),))</f>
        <v>0</v>
      </c>
      <c r="F2063" s="38"/>
      <c r="G2063" s="38"/>
      <c r="H2063" s="38"/>
    </row>
    <row r="2064" spans="1:8">
      <c r="A2064" s="24">
        <f>Listes!A2063</f>
        <v>0</v>
      </c>
      <c r="B2064" t="e">
        <f>VLOOKUP(A2064,Tableau1[],2,0)&amp;""</f>
        <v>#N/A</v>
      </c>
      <c r="C2064" t="e">
        <f>VLOOKUP(A2064,Tableau1[],3,0)&amp;""</f>
        <v>#N/A</v>
      </c>
      <c r="D2064" s="23">
        <f ca="1">SUMIF(OFFSET(ACHATS!$D$2,,,COUNTA(ACHATS!D:D),),A2064,OFFSET(ACHATS!$G$2,,,COUNTA(ACHATS!G:G),))</f>
        <v>0</v>
      </c>
      <c r="E2064" s="23">
        <f ca="1">SUMIF(OFFSET(VENTES!$D$2,,,COUNTA(VENTES!D:D),),A2064,OFFSET(VENTES!$G$2,,,COUNTA(VENTES!G:G),))</f>
        <v>0</v>
      </c>
      <c r="F2064" s="38"/>
      <c r="G2064" s="38"/>
      <c r="H2064" s="38"/>
    </row>
    <row r="2065" spans="1:8">
      <c r="A2065" s="24">
        <f>Listes!A2064</f>
        <v>0</v>
      </c>
      <c r="B2065" t="e">
        <f>VLOOKUP(A2065,Tableau1[],2,0)&amp;""</f>
        <v>#N/A</v>
      </c>
      <c r="C2065" t="e">
        <f>VLOOKUP(A2065,Tableau1[],3,0)&amp;""</f>
        <v>#N/A</v>
      </c>
      <c r="D2065" s="23">
        <f ca="1">SUMIF(OFFSET(ACHATS!$D$2,,,COUNTA(ACHATS!D:D),),A2065,OFFSET(ACHATS!$G$2,,,COUNTA(ACHATS!G:G),))</f>
        <v>0</v>
      </c>
      <c r="E2065" s="23">
        <f ca="1">SUMIF(OFFSET(VENTES!$D$2,,,COUNTA(VENTES!D:D),),A2065,OFFSET(VENTES!$G$2,,,COUNTA(VENTES!G:G),))</f>
        <v>0</v>
      </c>
      <c r="F2065" s="38"/>
      <c r="G2065" s="38"/>
      <c r="H2065" s="38"/>
    </row>
    <row r="2066" spans="1:8">
      <c r="A2066" s="24">
        <f>Listes!A2065</f>
        <v>0</v>
      </c>
      <c r="B2066" t="e">
        <f>VLOOKUP(A2066,Tableau1[],2,0)&amp;""</f>
        <v>#N/A</v>
      </c>
      <c r="C2066" t="e">
        <f>VLOOKUP(A2066,Tableau1[],3,0)&amp;""</f>
        <v>#N/A</v>
      </c>
      <c r="D2066" s="23">
        <f ca="1">SUMIF(OFFSET(ACHATS!$D$2,,,COUNTA(ACHATS!D:D),),A2066,OFFSET(ACHATS!$G$2,,,COUNTA(ACHATS!G:G),))</f>
        <v>0</v>
      </c>
      <c r="E2066" s="23">
        <f ca="1">SUMIF(OFFSET(VENTES!$D$2,,,COUNTA(VENTES!D:D),),A2066,OFFSET(VENTES!$G$2,,,COUNTA(VENTES!G:G),))</f>
        <v>0</v>
      </c>
      <c r="F2066" s="38"/>
      <c r="G2066" s="38"/>
      <c r="H2066" s="38"/>
    </row>
    <row r="2067" spans="1:8">
      <c r="A2067" s="24">
        <f>Listes!A2066</f>
        <v>0</v>
      </c>
      <c r="B2067" t="e">
        <f>VLOOKUP(A2067,Tableau1[],2,0)&amp;""</f>
        <v>#N/A</v>
      </c>
      <c r="C2067" t="e">
        <f>VLOOKUP(A2067,Tableau1[],3,0)&amp;""</f>
        <v>#N/A</v>
      </c>
      <c r="D2067" s="23">
        <f ca="1">SUMIF(OFFSET(ACHATS!$D$2,,,COUNTA(ACHATS!D:D),),A2067,OFFSET(ACHATS!$G$2,,,COUNTA(ACHATS!G:G),))</f>
        <v>0</v>
      </c>
      <c r="E2067" s="23">
        <f ca="1">SUMIF(OFFSET(VENTES!$D$2,,,COUNTA(VENTES!D:D),),A2067,OFFSET(VENTES!$G$2,,,COUNTA(VENTES!G:G),))</f>
        <v>0</v>
      </c>
      <c r="F2067" s="38"/>
      <c r="G2067" s="38"/>
      <c r="H2067" s="38"/>
    </row>
    <row r="2068" spans="1:8">
      <c r="A2068" s="24">
        <f>Listes!A2067</f>
        <v>0</v>
      </c>
      <c r="B2068" t="e">
        <f>VLOOKUP(A2068,Tableau1[],2,0)&amp;""</f>
        <v>#N/A</v>
      </c>
      <c r="C2068" t="e">
        <f>VLOOKUP(A2068,Tableau1[],3,0)&amp;""</f>
        <v>#N/A</v>
      </c>
      <c r="D2068" s="23">
        <f ca="1">SUMIF(OFFSET(ACHATS!$D$2,,,COUNTA(ACHATS!D:D),),A2068,OFFSET(ACHATS!$G$2,,,COUNTA(ACHATS!G:G),))</f>
        <v>0</v>
      </c>
      <c r="E2068" s="23">
        <f ca="1">SUMIF(OFFSET(VENTES!$D$2,,,COUNTA(VENTES!D:D),),A2068,OFFSET(VENTES!$G$2,,,COUNTA(VENTES!G:G),))</f>
        <v>0</v>
      </c>
      <c r="F2068" s="38"/>
      <c r="G2068" s="38"/>
      <c r="H2068" s="38"/>
    </row>
    <row r="2069" spans="1:8">
      <c r="A2069" s="24">
        <f>Listes!A2068</f>
        <v>0</v>
      </c>
      <c r="B2069" t="e">
        <f>VLOOKUP(A2069,Tableau1[],2,0)&amp;""</f>
        <v>#N/A</v>
      </c>
      <c r="C2069" t="e">
        <f>VLOOKUP(A2069,Tableau1[],3,0)&amp;""</f>
        <v>#N/A</v>
      </c>
      <c r="D2069" s="23">
        <f ca="1">SUMIF(OFFSET(ACHATS!$D$2,,,COUNTA(ACHATS!D:D),),A2069,OFFSET(ACHATS!$G$2,,,COUNTA(ACHATS!G:G),))</f>
        <v>0</v>
      </c>
      <c r="E2069" s="23">
        <f ca="1">SUMIF(OFFSET(VENTES!$D$2,,,COUNTA(VENTES!D:D),),A2069,OFFSET(VENTES!$G$2,,,COUNTA(VENTES!G:G),))</f>
        <v>0</v>
      </c>
      <c r="F2069" s="38"/>
      <c r="G2069" s="38"/>
      <c r="H2069" s="38"/>
    </row>
    <row r="2070" spans="1:8">
      <c r="A2070" s="24">
        <f>Listes!A2069</f>
        <v>0</v>
      </c>
      <c r="B2070" t="e">
        <f>VLOOKUP(A2070,Tableau1[],2,0)&amp;""</f>
        <v>#N/A</v>
      </c>
      <c r="C2070" t="e">
        <f>VLOOKUP(A2070,Tableau1[],3,0)&amp;""</f>
        <v>#N/A</v>
      </c>
      <c r="D2070" s="23">
        <f ca="1">SUMIF(OFFSET(ACHATS!$D$2,,,COUNTA(ACHATS!D:D),),A2070,OFFSET(ACHATS!$G$2,,,COUNTA(ACHATS!G:G),))</f>
        <v>0</v>
      </c>
      <c r="E2070" s="23">
        <f ca="1">SUMIF(OFFSET(VENTES!$D$2,,,COUNTA(VENTES!D:D),),A2070,OFFSET(VENTES!$G$2,,,COUNTA(VENTES!G:G),))</f>
        <v>0</v>
      </c>
      <c r="F2070" s="38"/>
      <c r="G2070" s="38"/>
      <c r="H2070" s="38"/>
    </row>
    <row r="2071" spans="1:8">
      <c r="A2071" s="24">
        <f>Listes!A2070</f>
        <v>0</v>
      </c>
      <c r="B2071" t="e">
        <f>VLOOKUP(A2071,Tableau1[],2,0)&amp;""</f>
        <v>#N/A</v>
      </c>
      <c r="C2071" t="e">
        <f>VLOOKUP(A2071,Tableau1[],3,0)&amp;""</f>
        <v>#N/A</v>
      </c>
      <c r="D2071" s="23">
        <f ca="1">SUMIF(OFFSET(ACHATS!$D$2,,,COUNTA(ACHATS!D:D),),A2071,OFFSET(ACHATS!$G$2,,,COUNTA(ACHATS!G:G),))</f>
        <v>0</v>
      </c>
      <c r="E2071" s="23">
        <f ca="1">SUMIF(OFFSET(VENTES!$D$2,,,COUNTA(VENTES!D:D),),A2071,OFFSET(VENTES!$G$2,,,COUNTA(VENTES!G:G),))</f>
        <v>0</v>
      </c>
      <c r="F2071" s="38"/>
      <c r="G2071" s="38"/>
      <c r="H2071" s="38"/>
    </row>
    <row r="2072" spans="1:8">
      <c r="A2072" s="24">
        <f>Listes!A2071</f>
        <v>0</v>
      </c>
      <c r="B2072" t="e">
        <f>VLOOKUP(A2072,Tableau1[],2,0)&amp;""</f>
        <v>#N/A</v>
      </c>
      <c r="C2072" t="e">
        <f>VLOOKUP(A2072,Tableau1[],3,0)&amp;""</f>
        <v>#N/A</v>
      </c>
      <c r="D2072" s="23">
        <f ca="1">SUMIF(OFFSET(ACHATS!$D$2,,,COUNTA(ACHATS!D:D),),A2072,OFFSET(ACHATS!$G$2,,,COUNTA(ACHATS!G:G),))</f>
        <v>0</v>
      </c>
      <c r="E2072" s="23">
        <f ca="1">SUMIF(OFFSET(VENTES!$D$2,,,COUNTA(VENTES!D:D),),A2072,OFFSET(VENTES!$G$2,,,COUNTA(VENTES!G:G),))</f>
        <v>0</v>
      </c>
      <c r="F2072" s="38"/>
      <c r="G2072" s="38"/>
      <c r="H2072" s="38"/>
    </row>
    <row r="2073" spans="1:8">
      <c r="A2073" s="24">
        <f>Listes!A2072</f>
        <v>0</v>
      </c>
      <c r="B2073" t="e">
        <f>VLOOKUP(A2073,Tableau1[],2,0)&amp;""</f>
        <v>#N/A</v>
      </c>
      <c r="C2073" t="e">
        <f>VLOOKUP(A2073,Tableau1[],3,0)&amp;""</f>
        <v>#N/A</v>
      </c>
      <c r="D2073" s="23">
        <f ca="1">SUMIF(OFFSET(ACHATS!$D$2,,,COUNTA(ACHATS!D:D),),A2073,OFFSET(ACHATS!$G$2,,,COUNTA(ACHATS!G:G),))</f>
        <v>0</v>
      </c>
      <c r="E2073" s="23">
        <f ca="1">SUMIF(OFFSET(VENTES!$D$2,,,COUNTA(VENTES!D:D),),A2073,OFFSET(VENTES!$G$2,,,COUNTA(VENTES!G:G),))</f>
        <v>0</v>
      </c>
      <c r="F2073" s="38"/>
      <c r="G2073" s="38"/>
      <c r="H2073" s="38"/>
    </row>
    <row r="2074" spans="1:8">
      <c r="A2074" s="24">
        <f>Listes!A2073</f>
        <v>0</v>
      </c>
      <c r="B2074" t="e">
        <f>VLOOKUP(A2074,Tableau1[],2,0)&amp;""</f>
        <v>#N/A</v>
      </c>
      <c r="C2074" t="e">
        <f>VLOOKUP(A2074,Tableau1[],3,0)&amp;""</f>
        <v>#N/A</v>
      </c>
      <c r="D2074" s="23">
        <f ca="1">SUMIF(OFFSET(ACHATS!$D$2,,,COUNTA(ACHATS!D:D),),A2074,OFFSET(ACHATS!$G$2,,,COUNTA(ACHATS!G:G),))</f>
        <v>0</v>
      </c>
      <c r="E2074" s="23">
        <f ca="1">SUMIF(OFFSET(VENTES!$D$2,,,COUNTA(VENTES!D:D),),A2074,OFFSET(VENTES!$G$2,,,COUNTA(VENTES!G:G),))</f>
        <v>0</v>
      </c>
      <c r="F2074" s="38"/>
      <c r="G2074" s="38"/>
      <c r="H2074" s="38"/>
    </row>
    <row r="2075" spans="1:8">
      <c r="A2075" s="24">
        <f>Listes!A2074</f>
        <v>0</v>
      </c>
      <c r="B2075" t="e">
        <f>VLOOKUP(A2075,Tableau1[],2,0)&amp;""</f>
        <v>#N/A</v>
      </c>
      <c r="C2075" t="e">
        <f>VLOOKUP(A2075,Tableau1[],3,0)&amp;""</f>
        <v>#N/A</v>
      </c>
      <c r="D2075" s="23">
        <f ca="1">SUMIF(OFFSET(ACHATS!$D$2,,,COUNTA(ACHATS!D:D),),A2075,OFFSET(ACHATS!$G$2,,,COUNTA(ACHATS!G:G),))</f>
        <v>0</v>
      </c>
      <c r="E2075" s="23">
        <f ca="1">SUMIF(OFFSET(VENTES!$D$2,,,COUNTA(VENTES!D:D),),A2075,OFFSET(VENTES!$G$2,,,COUNTA(VENTES!G:G),))</f>
        <v>0</v>
      </c>
      <c r="F2075" s="38"/>
      <c r="G2075" s="38"/>
      <c r="H2075" s="38"/>
    </row>
    <row r="2076" spans="1:8">
      <c r="A2076" s="24">
        <f>Listes!A2075</f>
        <v>0</v>
      </c>
      <c r="B2076" t="e">
        <f>VLOOKUP(A2076,Tableau1[],2,0)&amp;""</f>
        <v>#N/A</v>
      </c>
      <c r="C2076" t="e">
        <f>VLOOKUP(A2076,Tableau1[],3,0)&amp;""</f>
        <v>#N/A</v>
      </c>
      <c r="D2076" s="23">
        <f ca="1">SUMIF(OFFSET(ACHATS!$D$2,,,COUNTA(ACHATS!D:D),),A2076,OFFSET(ACHATS!$G$2,,,COUNTA(ACHATS!G:G),))</f>
        <v>0</v>
      </c>
      <c r="E2076" s="23">
        <f ca="1">SUMIF(OFFSET(VENTES!$D$2,,,COUNTA(VENTES!D:D),),A2076,OFFSET(VENTES!$G$2,,,COUNTA(VENTES!G:G),))</f>
        <v>0</v>
      </c>
      <c r="F2076" s="38"/>
      <c r="G2076" s="38"/>
      <c r="H2076" s="38"/>
    </row>
    <row r="2077" spans="1:8">
      <c r="A2077" s="24">
        <f>Listes!A2076</f>
        <v>0</v>
      </c>
      <c r="B2077" t="e">
        <f>VLOOKUP(A2077,Tableau1[],2,0)&amp;""</f>
        <v>#N/A</v>
      </c>
      <c r="C2077" t="e">
        <f>VLOOKUP(A2077,Tableau1[],3,0)&amp;""</f>
        <v>#N/A</v>
      </c>
      <c r="D2077" s="23">
        <f ca="1">SUMIF(OFFSET(ACHATS!$D$2,,,COUNTA(ACHATS!D:D),),A2077,OFFSET(ACHATS!$G$2,,,COUNTA(ACHATS!G:G),))</f>
        <v>0</v>
      </c>
      <c r="E2077" s="23">
        <f ca="1">SUMIF(OFFSET(VENTES!$D$2,,,COUNTA(VENTES!D:D),),A2077,OFFSET(VENTES!$G$2,,,COUNTA(VENTES!G:G),))</f>
        <v>0</v>
      </c>
      <c r="F2077" s="38"/>
      <c r="G2077" s="38"/>
      <c r="H2077" s="38"/>
    </row>
    <row r="2078" spans="1:8">
      <c r="A2078" s="24">
        <f>Listes!A2077</f>
        <v>0</v>
      </c>
      <c r="B2078" t="e">
        <f>VLOOKUP(A2078,Tableau1[],2,0)&amp;""</f>
        <v>#N/A</v>
      </c>
      <c r="C2078" t="e">
        <f>VLOOKUP(A2078,Tableau1[],3,0)&amp;""</f>
        <v>#N/A</v>
      </c>
      <c r="D2078" s="23">
        <f ca="1">SUMIF(OFFSET(ACHATS!$D$2,,,COUNTA(ACHATS!D:D),),A2078,OFFSET(ACHATS!$G$2,,,COUNTA(ACHATS!G:G),))</f>
        <v>0</v>
      </c>
      <c r="E2078" s="23">
        <f ca="1">SUMIF(OFFSET(VENTES!$D$2,,,COUNTA(VENTES!D:D),),A2078,OFFSET(VENTES!$G$2,,,COUNTA(VENTES!G:G),))</f>
        <v>0</v>
      </c>
      <c r="F2078" s="38"/>
      <c r="G2078" s="38"/>
      <c r="H2078" s="38"/>
    </row>
    <row r="2079" spans="1:8">
      <c r="A2079" s="24">
        <f>Listes!A2078</f>
        <v>0</v>
      </c>
      <c r="B2079" t="e">
        <f>VLOOKUP(A2079,Tableau1[],2,0)&amp;""</f>
        <v>#N/A</v>
      </c>
      <c r="C2079" t="e">
        <f>VLOOKUP(A2079,Tableau1[],3,0)&amp;""</f>
        <v>#N/A</v>
      </c>
      <c r="D2079" s="23">
        <f ca="1">SUMIF(OFFSET(ACHATS!$D$2,,,COUNTA(ACHATS!D:D),),A2079,OFFSET(ACHATS!$G$2,,,COUNTA(ACHATS!G:G),))</f>
        <v>0</v>
      </c>
      <c r="E2079" s="23">
        <f ca="1">SUMIF(OFFSET(VENTES!$D$2,,,COUNTA(VENTES!D:D),),A2079,OFFSET(VENTES!$G$2,,,COUNTA(VENTES!G:G),))</f>
        <v>0</v>
      </c>
      <c r="F2079" s="38"/>
      <c r="G2079" s="38"/>
      <c r="H2079" s="38"/>
    </row>
    <row r="2080" spans="1:8">
      <c r="A2080" s="24">
        <f>Listes!A2079</f>
        <v>0</v>
      </c>
      <c r="B2080" t="e">
        <f>VLOOKUP(A2080,Tableau1[],2,0)&amp;""</f>
        <v>#N/A</v>
      </c>
      <c r="C2080" t="e">
        <f>VLOOKUP(A2080,Tableau1[],3,0)&amp;""</f>
        <v>#N/A</v>
      </c>
      <c r="D2080" s="23">
        <f ca="1">SUMIF(OFFSET(ACHATS!$D$2,,,COUNTA(ACHATS!D:D),),A2080,OFFSET(ACHATS!$G$2,,,COUNTA(ACHATS!G:G),))</f>
        <v>0</v>
      </c>
      <c r="E2080" s="23">
        <f ca="1">SUMIF(OFFSET(VENTES!$D$2,,,COUNTA(VENTES!D:D),),A2080,OFFSET(VENTES!$G$2,,,COUNTA(VENTES!G:G),))</f>
        <v>0</v>
      </c>
      <c r="F2080" s="38"/>
      <c r="G2080" s="38"/>
      <c r="H2080" s="38"/>
    </row>
    <row r="2081" spans="1:8">
      <c r="A2081" s="24">
        <f>Listes!A2080</f>
        <v>0</v>
      </c>
      <c r="B2081" t="e">
        <f>VLOOKUP(A2081,Tableau1[],2,0)&amp;""</f>
        <v>#N/A</v>
      </c>
      <c r="C2081" t="e">
        <f>VLOOKUP(A2081,Tableau1[],3,0)&amp;""</f>
        <v>#N/A</v>
      </c>
      <c r="D2081" s="23">
        <f ca="1">SUMIF(OFFSET(ACHATS!$D$2,,,COUNTA(ACHATS!D:D),),A2081,OFFSET(ACHATS!$G$2,,,COUNTA(ACHATS!G:G),))</f>
        <v>0</v>
      </c>
      <c r="E2081" s="23">
        <f ca="1">SUMIF(OFFSET(VENTES!$D$2,,,COUNTA(VENTES!D:D),),A2081,OFFSET(VENTES!$G$2,,,COUNTA(VENTES!G:G),))</f>
        <v>0</v>
      </c>
      <c r="F2081" s="38"/>
      <c r="G2081" s="38"/>
      <c r="H2081" s="38"/>
    </row>
    <row r="2082" spans="1:8">
      <c r="A2082" s="24">
        <f>Listes!A2081</f>
        <v>0</v>
      </c>
      <c r="B2082" t="e">
        <f>VLOOKUP(A2082,Tableau1[],2,0)&amp;""</f>
        <v>#N/A</v>
      </c>
      <c r="C2082" t="e">
        <f>VLOOKUP(A2082,Tableau1[],3,0)&amp;""</f>
        <v>#N/A</v>
      </c>
      <c r="D2082" s="23">
        <f ca="1">SUMIF(OFFSET(ACHATS!$D$2,,,COUNTA(ACHATS!D:D),),A2082,OFFSET(ACHATS!$G$2,,,COUNTA(ACHATS!G:G),))</f>
        <v>0</v>
      </c>
      <c r="E2082" s="23">
        <f ca="1">SUMIF(OFFSET(VENTES!$D$2,,,COUNTA(VENTES!D:D),),A2082,OFFSET(VENTES!$G$2,,,COUNTA(VENTES!G:G),))</f>
        <v>0</v>
      </c>
      <c r="F2082" s="38"/>
      <c r="G2082" s="38"/>
      <c r="H2082" s="38"/>
    </row>
    <row r="2083" spans="1:8">
      <c r="A2083" s="24">
        <f>Listes!A2082</f>
        <v>0</v>
      </c>
      <c r="B2083" t="e">
        <f>VLOOKUP(A2083,Tableau1[],2,0)&amp;""</f>
        <v>#N/A</v>
      </c>
      <c r="C2083" t="e">
        <f>VLOOKUP(A2083,Tableau1[],3,0)&amp;""</f>
        <v>#N/A</v>
      </c>
      <c r="D2083" s="23">
        <f ca="1">SUMIF(OFFSET(ACHATS!$D$2,,,COUNTA(ACHATS!D:D),),A2083,OFFSET(ACHATS!$G$2,,,COUNTA(ACHATS!G:G),))</f>
        <v>0</v>
      </c>
      <c r="E2083" s="23">
        <f ca="1">SUMIF(OFFSET(VENTES!$D$2,,,COUNTA(VENTES!D:D),),A2083,OFFSET(VENTES!$G$2,,,COUNTA(VENTES!G:G),))</f>
        <v>0</v>
      </c>
      <c r="F2083" s="38"/>
      <c r="G2083" s="38"/>
      <c r="H2083" s="38"/>
    </row>
    <row r="2084" spans="1:8">
      <c r="A2084" s="24">
        <f>Listes!A2083</f>
        <v>0</v>
      </c>
      <c r="B2084" t="e">
        <f>VLOOKUP(A2084,Tableau1[],2,0)&amp;""</f>
        <v>#N/A</v>
      </c>
      <c r="C2084" t="e">
        <f>VLOOKUP(A2084,Tableau1[],3,0)&amp;""</f>
        <v>#N/A</v>
      </c>
      <c r="D2084" s="23">
        <f ca="1">SUMIF(OFFSET(ACHATS!$D$2,,,COUNTA(ACHATS!D:D),),A2084,OFFSET(ACHATS!$G$2,,,COUNTA(ACHATS!G:G),))</f>
        <v>0</v>
      </c>
      <c r="E2084" s="23">
        <f ca="1">SUMIF(OFFSET(VENTES!$D$2,,,COUNTA(VENTES!D:D),),A2084,OFFSET(VENTES!$G$2,,,COUNTA(VENTES!G:G),))</f>
        <v>0</v>
      </c>
      <c r="F2084" s="38"/>
      <c r="G2084" s="38"/>
      <c r="H2084" s="38"/>
    </row>
    <row r="2085" spans="1:8">
      <c r="A2085" s="24">
        <f>Listes!A2084</f>
        <v>0</v>
      </c>
      <c r="B2085" t="e">
        <f>VLOOKUP(A2085,Tableau1[],2,0)&amp;""</f>
        <v>#N/A</v>
      </c>
      <c r="C2085" t="e">
        <f>VLOOKUP(A2085,Tableau1[],3,0)&amp;""</f>
        <v>#N/A</v>
      </c>
      <c r="D2085" s="23">
        <f ca="1">SUMIF(OFFSET(ACHATS!$D$2,,,COUNTA(ACHATS!D:D),),A2085,OFFSET(ACHATS!$G$2,,,COUNTA(ACHATS!G:G),))</f>
        <v>0</v>
      </c>
      <c r="E2085" s="23">
        <f ca="1">SUMIF(OFFSET(VENTES!$D$2,,,COUNTA(VENTES!D:D),),A2085,OFFSET(VENTES!$G$2,,,COUNTA(VENTES!G:G),))</f>
        <v>0</v>
      </c>
      <c r="F2085" s="38"/>
      <c r="G2085" s="38"/>
      <c r="H2085" s="38"/>
    </row>
    <row r="2086" spans="1:8">
      <c r="A2086" s="24">
        <f>Listes!A2085</f>
        <v>0</v>
      </c>
      <c r="B2086" t="e">
        <f>VLOOKUP(A2086,Tableau1[],2,0)&amp;""</f>
        <v>#N/A</v>
      </c>
      <c r="C2086" t="e">
        <f>VLOOKUP(A2086,Tableau1[],3,0)&amp;""</f>
        <v>#N/A</v>
      </c>
      <c r="D2086" s="23">
        <f ca="1">SUMIF(OFFSET(ACHATS!$D$2,,,COUNTA(ACHATS!D:D),),A2086,OFFSET(ACHATS!$G$2,,,COUNTA(ACHATS!G:G),))</f>
        <v>0</v>
      </c>
      <c r="E2086" s="23">
        <f ca="1">SUMIF(OFFSET(VENTES!$D$2,,,COUNTA(VENTES!D:D),),A2086,OFFSET(VENTES!$G$2,,,COUNTA(VENTES!G:G),))</f>
        <v>0</v>
      </c>
      <c r="F2086" s="38"/>
      <c r="G2086" s="38"/>
      <c r="H2086" s="38"/>
    </row>
    <row r="2087" spans="1:8">
      <c r="A2087" s="24">
        <f>Listes!A2086</f>
        <v>0</v>
      </c>
      <c r="B2087" t="e">
        <f>VLOOKUP(A2087,Tableau1[],2,0)&amp;""</f>
        <v>#N/A</v>
      </c>
      <c r="C2087" t="e">
        <f>VLOOKUP(A2087,Tableau1[],3,0)&amp;""</f>
        <v>#N/A</v>
      </c>
      <c r="D2087" s="23">
        <f ca="1">SUMIF(OFFSET(ACHATS!$D$2,,,COUNTA(ACHATS!D:D),),A2087,OFFSET(ACHATS!$G$2,,,COUNTA(ACHATS!G:G),))</f>
        <v>0</v>
      </c>
      <c r="E2087" s="23">
        <f ca="1">SUMIF(OFFSET(VENTES!$D$2,,,COUNTA(VENTES!D:D),),A2087,OFFSET(VENTES!$G$2,,,COUNTA(VENTES!G:G),))</f>
        <v>0</v>
      </c>
      <c r="F2087" s="38"/>
      <c r="G2087" s="38"/>
      <c r="H2087" s="38"/>
    </row>
    <row r="2088" spans="1:8">
      <c r="A2088" s="24">
        <f>Listes!A2087</f>
        <v>0</v>
      </c>
      <c r="B2088" t="e">
        <f>VLOOKUP(A2088,Tableau1[],2,0)&amp;""</f>
        <v>#N/A</v>
      </c>
      <c r="C2088" t="e">
        <f>VLOOKUP(A2088,Tableau1[],3,0)&amp;""</f>
        <v>#N/A</v>
      </c>
      <c r="D2088" s="23">
        <f ca="1">SUMIF(OFFSET(ACHATS!$D$2,,,COUNTA(ACHATS!D:D),),A2088,OFFSET(ACHATS!$G$2,,,COUNTA(ACHATS!G:G),))</f>
        <v>0</v>
      </c>
      <c r="E2088" s="23">
        <f ca="1">SUMIF(OFFSET(VENTES!$D$2,,,COUNTA(VENTES!D:D),),A2088,OFFSET(VENTES!$G$2,,,COUNTA(VENTES!G:G),))</f>
        <v>0</v>
      </c>
      <c r="F2088" s="38"/>
      <c r="G2088" s="38"/>
      <c r="H2088" s="38"/>
    </row>
    <row r="2089" spans="1:8">
      <c r="A2089" s="24">
        <f>Listes!A2088</f>
        <v>0</v>
      </c>
      <c r="B2089" t="e">
        <f>VLOOKUP(A2089,Tableau1[],2,0)&amp;""</f>
        <v>#N/A</v>
      </c>
      <c r="C2089" t="e">
        <f>VLOOKUP(A2089,Tableau1[],3,0)&amp;""</f>
        <v>#N/A</v>
      </c>
      <c r="D2089" s="23">
        <f ca="1">SUMIF(OFFSET(ACHATS!$D$2,,,COUNTA(ACHATS!D:D),),A2089,OFFSET(ACHATS!$G$2,,,COUNTA(ACHATS!G:G),))</f>
        <v>0</v>
      </c>
      <c r="E2089" s="23">
        <f ca="1">SUMIF(OFFSET(VENTES!$D$2,,,COUNTA(VENTES!D:D),),A2089,OFFSET(VENTES!$G$2,,,COUNTA(VENTES!G:G),))</f>
        <v>0</v>
      </c>
      <c r="F2089" s="38"/>
      <c r="G2089" s="38"/>
      <c r="H2089" s="38"/>
    </row>
    <row r="2090" spans="1:8">
      <c r="A2090" s="24">
        <f>Listes!A2089</f>
        <v>0</v>
      </c>
      <c r="B2090" t="e">
        <f>VLOOKUP(A2090,Tableau1[],2,0)&amp;""</f>
        <v>#N/A</v>
      </c>
      <c r="C2090" t="e">
        <f>VLOOKUP(A2090,Tableau1[],3,0)&amp;""</f>
        <v>#N/A</v>
      </c>
      <c r="D2090" s="23">
        <f ca="1">SUMIF(OFFSET(ACHATS!$D$2,,,COUNTA(ACHATS!D:D),),A2090,OFFSET(ACHATS!$G$2,,,COUNTA(ACHATS!G:G),))</f>
        <v>0</v>
      </c>
      <c r="E2090" s="23">
        <f ca="1">SUMIF(OFFSET(VENTES!$D$2,,,COUNTA(VENTES!D:D),),A2090,OFFSET(VENTES!$G$2,,,COUNTA(VENTES!G:G),))</f>
        <v>0</v>
      </c>
      <c r="F2090" s="38"/>
      <c r="G2090" s="38"/>
      <c r="H2090" s="38"/>
    </row>
    <row r="2091" spans="1:8">
      <c r="A2091" s="24">
        <f>Listes!A2090</f>
        <v>0</v>
      </c>
      <c r="B2091" t="e">
        <f>VLOOKUP(A2091,Tableau1[],2,0)&amp;""</f>
        <v>#N/A</v>
      </c>
      <c r="C2091" t="e">
        <f>VLOOKUP(A2091,Tableau1[],3,0)&amp;""</f>
        <v>#N/A</v>
      </c>
      <c r="D2091" s="23">
        <f ca="1">SUMIF(OFFSET(ACHATS!$D$2,,,COUNTA(ACHATS!D:D),),A2091,OFFSET(ACHATS!$G$2,,,COUNTA(ACHATS!G:G),))</f>
        <v>0</v>
      </c>
      <c r="E2091" s="23">
        <f ca="1">SUMIF(OFFSET(VENTES!$D$2,,,COUNTA(VENTES!D:D),),A2091,OFFSET(VENTES!$G$2,,,COUNTA(VENTES!G:G),))</f>
        <v>0</v>
      </c>
      <c r="F2091" s="38"/>
      <c r="G2091" s="38"/>
      <c r="H2091" s="38"/>
    </row>
    <row r="2092" spans="1:8">
      <c r="A2092" s="24">
        <f>Listes!A2091</f>
        <v>0</v>
      </c>
      <c r="B2092" t="e">
        <f>VLOOKUP(A2092,Tableau1[],2,0)&amp;""</f>
        <v>#N/A</v>
      </c>
      <c r="C2092" t="e">
        <f>VLOOKUP(A2092,Tableau1[],3,0)&amp;""</f>
        <v>#N/A</v>
      </c>
      <c r="D2092" s="23">
        <f ca="1">SUMIF(OFFSET(ACHATS!$D$2,,,COUNTA(ACHATS!D:D),),A2092,OFFSET(ACHATS!$G$2,,,COUNTA(ACHATS!G:G),))</f>
        <v>0</v>
      </c>
      <c r="E2092" s="23">
        <f ca="1">SUMIF(OFFSET(VENTES!$D$2,,,COUNTA(VENTES!D:D),),A2092,OFFSET(VENTES!$G$2,,,COUNTA(VENTES!G:G),))</f>
        <v>0</v>
      </c>
      <c r="F2092" s="38"/>
      <c r="G2092" s="38"/>
      <c r="H2092" s="38"/>
    </row>
    <row r="2093" spans="1:8">
      <c r="A2093" s="24">
        <f>Listes!A2092</f>
        <v>0</v>
      </c>
      <c r="B2093" t="e">
        <f>VLOOKUP(A2093,Tableau1[],2,0)&amp;""</f>
        <v>#N/A</v>
      </c>
      <c r="C2093" t="e">
        <f>VLOOKUP(A2093,Tableau1[],3,0)&amp;""</f>
        <v>#N/A</v>
      </c>
      <c r="D2093" s="23">
        <f ca="1">SUMIF(OFFSET(ACHATS!$D$2,,,COUNTA(ACHATS!D:D),),A2093,OFFSET(ACHATS!$G$2,,,COUNTA(ACHATS!G:G),))</f>
        <v>0</v>
      </c>
      <c r="E2093" s="23">
        <f ca="1">SUMIF(OFFSET(VENTES!$D$2,,,COUNTA(VENTES!D:D),),A2093,OFFSET(VENTES!$G$2,,,COUNTA(VENTES!G:G),))</f>
        <v>0</v>
      </c>
      <c r="F2093" s="38"/>
      <c r="G2093" s="38"/>
      <c r="H2093" s="38"/>
    </row>
    <row r="2094" spans="1:8">
      <c r="A2094" s="24">
        <f>Listes!A2093</f>
        <v>0</v>
      </c>
      <c r="B2094" t="e">
        <f>VLOOKUP(A2094,Tableau1[],2,0)&amp;""</f>
        <v>#N/A</v>
      </c>
      <c r="C2094" t="e">
        <f>VLOOKUP(A2094,Tableau1[],3,0)&amp;""</f>
        <v>#N/A</v>
      </c>
      <c r="D2094" s="23">
        <f ca="1">SUMIF(OFFSET(ACHATS!$D$2,,,COUNTA(ACHATS!D:D),),A2094,OFFSET(ACHATS!$G$2,,,COUNTA(ACHATS!G:G),))</f>
        <v>0</v>
      </c>
      <c r="E2094" s="23">
        <f ca="1">SUMIF(OFFSET(VENTES!$D$2,,,COUNTA(VENTES!D:D),),A2094,OFFSET(VENTES!$G$2,,,COUNTA(VENTES!G:G),))</f>
        <v>0</v>
      </c>
      <c r="F2094" s="38"/>
      <c r="G2094" s="38"/>
      <c r="H2094" s="38"/>
    </row>
    <row r="2095" spans="1:8">
      <c r="A2095" s="24">
        <f>Listes!A2094</f>
        <v>0</v>
      </c>
      <c r="B2095" t="e">
        <f>VLOOKUP(A2095,Tableau1[],2,0)&amp;""</f>
        <v>#N/A</v>
      </c>
      <c r="C2095" t="e">
        <f>VLOOKUP(A2095,Tableau1[],3,0)&amp;""</f>
        <v>#N/A</v>
      </c>
      <c r="D2095" s="23">
        <f ca="1">SUMIF(OFFSET(ACHATS!$D$2,,,COUNTA(ACHATS!D:D),),A2095,OFFSET(ACHATS!$G$2,,,COUNTA(ACHATS!G:G),))</f>
        <v>0</v>
      </c>
      <c r="E2095" s="23">
        <f ca="1">SUMIF(OFFSET(VENTES!$D$2,,,COUNTA(VENTES!D:D),),A2095,OFFSET(VENTES!$G$2,,,COUNTA(VENTES!G:G),))</f>
        <v>0</v>
      </c>
      <c r="F2095" s="38"/>
      <c r="G2095" s="38"/>
      <c r="H2095" s="38"/>
    </row>
    <row r="2096" spans="1:8">
      <c r="A2096" s="24">
        <f>Listes!A2095</f>
        <v>0</v>
      </c>
      <c r="B2096" t="e">
        <f>VLOOKUP(A2096,Tableau1[],2,0)&amp;""</f>
        <v>#N/A</v>
      </c>
      <c r="C2096" t="e">
        <f>VLOOKUP(A2096,Tableau1[],3,0)&amp;""</f>
        <v>#N/A</v>
      </c>
      <c r="D2096" s="23">
        <f ca="1">SUMIF(OFFSET(ACHATS!$D$2,,,COUNTA(ACHATS!D:D),),A2096,OFFSET(ACHATS!$G$2,,,COUNTA(ACHATS!G:G),))</f>
        <v>0</v>
      </c>
      <c r="E2096" s="23">
        <f ca="1">SUMIF(OFFSET(VENTES!$D$2,,,COUNTA(VENTES!D:D),),A2096,OFFSET(VENTES!$G$2,,,COUNTA(VENTES!G:G),))</f>
        <v>0</v>
      </c>
      <c r="F2096" s="38"/>
      <c r="G2096" s="38"/>
      <c r="H2096" s="38"/>
    </row>
    <row r="2097" spans="1:8">
      <c r="A2097" s="24">
        <f>Listes!A2096</f>
        <v>0</v>
      </c>
      <c r="B2097" t="e">
        <f>VLOOKUP(A2097,Tableau1[],2,0)&amp;""</f>
        <v>#N/A</v>
      </c>
      <c r="C2097" t="e">
        <f>VLOOKUP(A2097,Tableau1[],3,0)&amp;""</f>
        <v>#N/A</v>
      </c>
      <c r="D2097" s="23">
        <f ca="1">SUMIF(OFFSET(ACHATS!$D$2,,,COUNTA(ACHATS!D:D),),A2097,OFFSET(ACHATS!$G$2,,,COUNTA(ACHATS!G:G),))</f>
        <v>0</v>
      </c>
      <c r="E2097" s="23">
        <f ca="1">SUMIF(OFFSET(VENTES!$D$2,,,COUNTA(VENTES!D:D),),A2097,OFFSET(VENTES!$G$2,,,COUNTA(VENTES!G:G),))</f>
        <v>0</v>
      </c>
      <c r="F2097" s="38"/>
      <c r="G2097" s="38"/>
      <c r="H2097" s="38"/>
    </row>
    <row r="2098" spans="1:8">
      <c r="A2098" s="24">
        <f>Listes!A2097</f>
        <v>0</v>
      </c>
      <c r="B2098" t="e">
        <f>VLOOKUP(A2098,Tableau1[],2,0)&amp;""</f>
        <v>#N/A</v>
      </c>
      <c r="C2098" t="e">
        <f>VLOOKUP(A2098,Tableau1[],3,0)&amp;""</f>
        <v>#N/A</v>
      </c>
      <c r="D2098" s="23">
        <f ca="1">SUMIF(OFFSET(ACHATS!$D$2,,,COUNTA(ACHATS!D:D),),A2098,OFFSET(ACHATS!$G$2,,,COUNTA(ACHATS!G:G),))</f>
        <v>0</v>
      </c>
      <c r="E2098" s="23">
        <f ca="1">SUMIF(OFFSET(VENTES!$D$2,,,COUNTA(VENTES!D:D),),A2098,OFFSET(VENTES!$G$2,,,COUNTA(VENTES!G:G),))</f>
        <v>0</v>
      </c>
      <c r="F2098" s="38"/>
      <c r="G2098" s="38"/>
      <c r="H2098" s="38"/>
    </row>
    <row r="2099" spans="1:8">
      <c r="A2099" s="24">
        <f>Listes!A2098</f>
        <v>0</v>
      </c>
      <c r="B2099" t="e">
        <f>VLOOKUP(A2099,Tableau1[],2,0)&amp;""</f>
        <v>#N/A</v>
      </c>
      <c r="C2099" t="e">
        <f>VLOOKUP(A2099,Tableau1[],3,0)&amp;""</f>
        <v>#N/A</v>
      </c>
      <c r="D2099" s="23">
        <f ca="1">SUMIF(OFFSET(ACHATS!$D$2,,,COUNTA(ACHATS!D:D),),A2099,OFFSET(ACHATS!$G$2,,,COUNTA(ACHATS!G:G),))</f>
        <v>0</v>
      </c>
      <c r="E2099" s="23">
        <f ca="1">SUMIF(OFFSET(VENTES!$D$2,,,COUNTA(VENTES!D:D),),A2099,OFFSET(VENTES!$G$2,,,COUNTA(VENTES!G:G),))</f>
        <v>0</v>
      </c>
      <c r="F2099" s="38"/>
      <c r="G2099" s="38"/>
      <c r="H2099" s="38"/>
    </row>
    <row r="2100" spans="1:8">
      <c r="A2100" s="24">
        <f>Listes!A2099</f>
        <v>0</v>
      </c>
      <c r="B2100" t="e">
        <f>VLOOKUP(A2100,Tableau1[],2,0)&amp;""</f>
        <v>#N/A</v>
      </c>
      <c r="C2100" t="e">
        <f>VLOOKUP(A2100,Tableau1[],3,0)&amp;""</f>
        <v>#N/A</v>
      </c>
      <c r="D2100" s="23">
        <f ca="1">SUMIF(OFFSET(ACHATS!$D$2,,,COUNTA(ACHATS!D:D),),A2100,OFFSET(ACHATS!$G$2,,,COUNTA(ACHATS!G:G),))</f>
        <v>0</v>
      </c>
      <c r="E2100" s="23">
        <f ca="1">SUMIF(OFFSET(VENTES!$D$2,,,COUNTA(VENTES!D:D),),A2100,OFFSET(VENTES!$G$2,,,COUNTA(VENTES!G:G),))</f>
        <v>0</v>
      </c>
      <c r="F2100" s="38"/>
      <c r="G2100" s="38"/>
      <c r="H2100" s="38"/>
    </row>
    <row r="2101" spans="1:8">
      <c r="A2101" s="24">
        <f>Listes!A2100</f>
        <v>0</v>
      </c>
      <c r="B2101" t="e">
        <f>VLOOKUP(A2101,Tableau1[],2,0)&amp;""</f>
        <v>#N/A</v>
      </c>
      <c r="C2101" t="e">
        <f>VLOOKUP(A2101,Tableau1[],3,0)&amp;""</f>
        <v>#N/A</v>
      </c>
      <c r="D2101" s="23">
        <f ca="1">SUMIF(OFFSET(ACHATS!$D$2,,,COUNTA(ACHATS!D:D),),A2101,OFFSET(ACHATS!$G$2,,,COUNTA(ACHATS!G:G),))</f>
        <v>0</v>
      </c>
      <c r="E2101" s="23">
        <f ca="1">SUMIF(OFFSET(VENTES!$D$2,,,COUNTA(VENTES!D:D),),A2101,OFFSET(VENTES!$G$2,,,COUNTA(VENTES!G:G),))</f>
        <v>0</v>
      </c>
      <c r="F2101" s="38"/>
      <c r="G2101" s="38"/>
      <c r="H2101" s="38"/>
    </row>
    <row r="2102" spans="1:8">
      <c r="A2102" s="24">
        <f>Listes!A2101</f>
        <v>0</v>
      </c>
      <c r="B2102" t="e">
        <f>VLOOKUP(A2102,Tableau1[],2,0)&amp;""</f>
        <v>#N/A</v>
      </c>
      <c r="C2102" t="e">
        <f>VLOOKUP(A2102,Tableau1[],3,0)&amp;""</f>
        <v>#N/A</v>
      </c>
      <c r="D2102" s="23">
        <f ca="1">SUMIF(OFFSET(ACHATS!$D$2,,,COUNTA(ACHATS!D:D),),A2102,OFFSET(ACHATS!$G$2,,,COUNTA(ACHATS!G:G),))</f>
        <v>0</v>
      </c>
      <c r="E2102" s="23">
        <f ca="1">SUMIF(OFFSET(VENTES!$D$2,,,COUNTA(VENTES!D:D),),A2102,OFFSET(VENTES!$G$2,,,COUNTA(VENTES!G:G),))</f>
        <v>0</v>
      </c>
      <c r="F2102" s="38"/>
      <c r="G2102" s="38"/>
      <c r="H2102" s="38"/>
    </row>
    <row r="2103" spans="1:8">
      <c r="A2103" s="24">
        <f>Listes!A2102</f>
        <v>0</v>
      </c>
      <c r="B2103" t="e">
        <f>VLOOKUP(A2103,Tableau1[],2,0)&amp;""</f>
        <v>#N/A</v>
      </c>
      <c r="C2103" t="e">
        <f>VLOOKUP(A2103,Tableau1[],3,0)&amp;""</f>
        <v>#N/A</v>
      </c>
      <c r="D2103" s="23">
        <f ca="1">SUMIF(OFFSET(ACHATS!$D$2,,,COUNTA(ACHATS!D:D),),A2103,OFFSET(ACHATS!$G$2,,,COUNTA(ACHATS!G:G),))</f>
        <v>0</v>
      </c>
      <c r="E2103" s="23">
        <f ca="1">SUMIF(OFFSET(VENTES!$D$2,,,COUNTA(VENTES!D:D),),A2103,OFFSET(VENTES!$G$2,,,COUNTA(VENTES!G:G),))</f>
        <v>0</v>
      </c>
      <c r="F2103" s="38"/>
      <c r="G2103" s="38"/>
      <c r="H2103" s="38"/>
    </row>
    <row r="2104" spans="1:8">
      <c r="A2104" s="24">
        <f>Listes!A2103</f>
        <v>0</v>
      </c>
      <c r="B2104" t="e">
        <f>VLOOKUP(A2104,Tableau1[],2,0)&amp;""</f>
        <v>#N/A</v>
      </c>
      <c r="C2104" t="e">
        <f>VLOOKUP(A2104,Tableau1[],3,0)&amp;""</f>
        <v>#N/A</v>
      </c>
      <c r="D2104" s="23">
        <f ca="1">SUMIF(OFFSET(ACHATS!$D$2,,,COUNTA(ACHATS!D:D),),A2104,OFFSET(ACHATS!$G$2,,,COUNTA(ACHATS!G:G),))</f>
        <v>0</v>
      </c>
      <c r="E2104" s="23">
        <f ca="1">SUMIF(OFFSET(VENTES!$D$2,,,COUNTA(VENTES!D:D),),A2104,OFFSET(VENTES!$G$2,,,COUNTA(VENTES!G:G),))</f>
        <v>0</v>
      </c>
      <c r="F2104" s="38"/>
      <c r="G2104" s="38"/>
      <c r="H2104" s="38"/>
    </row>
    <row r="2105" spans="1:8">
      <c r="A2105" s="24">
        <f>Listes!A2104</f>
        <v>0</v>
      </c>
      <c r="B2105" t="e">
        <f>VLOOKUP(A2105,Tableau1[],2,0)&amp;""</f>
        <v>#N/A</v>
      </c>
      <c r="C2105" t="e">
        <f>VLOOKUP(A2105,Tableau1[],3,0)&amp;""</f>
        <v>#N/A</v>
      </c>
      <c r="D2105" s="23">
        <f ca="1">SUMIF(OFFSET(ACHATS!$D$2,,,COUNTA(ACHATS!D:D),),A2105,OFFSET(ACHATS!$G$2,,,COUNTA(ACHATS!G:G),))</f>
        <v>0</v>
      </c>
      <c r="E2105" s="23">
        <f ca="1">SUMIF(OFFSET(VENTES!$D$2,,,COUNTA(VENTES!D:D),),A2105,OFFSET(VENTES!$G$2,,,COUNTA(VENTES!G:G),))</f>
        <v>0</v>
      </c>
      <c r="F2105" s="38"/>
      <c r="G2105" s="38"/>
      <c r="H2105" s="38"/>
    </row>
    <row r="2106" spans="1:8">
      <c r="A2106" s="24">
        <f>Listes!A2105</f>
        <v>0</v>
      </c>
      <c r="B2106" t="e">
        <f>VLOOKUP(A2106,Tableau1[],2,0)&amp;""</f>
        <v>#N/A</v>
      </c>
      <c r="C2106" t="e">
        <f>VLOOKUP(A2106,Tableau1[],3,0)&amp;""</f>
        <v>#N/A</v>
      </c>
      <c r="D2106" s="23">
        <f ca="1">SUMIF(OFFSET(ACHATS!$D$2,,,COUNTA(ACHATS!D:D),),A2106,OFFSET(ACHATS!$G$2,,,COUNTA(ACHATS!G:G),))</f>
        <v>0</v>
      </c>
      <c r="E2106" s="23">
        <f ca="1">SUMIF(OFFSET(VENTES!$D$2,,,COUNTA(VENTES!D:D),),A2106,OFFSET(VENTES!$G$2,,,COUNTA(VENTES!G:G),))</f>
        <v>0</v>
      </c>
      <c r="F2106" s="38"/>
      <c r="G2106" s="38"/>
      <c r="H2106" s="38"/>
    </row>
    <row r="2107" spans="1:8">
      <c r="A2107" s="24">
        <f>Listes!A2106</f>
        <v>0</v>
      </c>
      <c r="B2107" t="e">
        <f>VLOOKUP(A2107,Tableau1[],2,0)&amp;""</f>
        <v>#N/A</v>
      </c>
      <c r="C2107" t="e">
        <f>VLOOKUP(A2107,Tableau1[],3,0)&amp;""</f>
        <v>#N/A</v>
      </c>
      <c r="D2107" s="23">
        <f ca="1">SUMIF(OFFSET(ACHATS!$D$2,,,COUNTA(ACHATS!D:D),),A2107,OFFSET(ACHATS!$G$2,,,COUNTA(ACHATS!G:G),))</f>
        <v>0</v>
      </c>
      <c r="E2107" s="23">
        <f ca="1">SUMIF(OFFSET(VENTES!$D$2,,,COUNTA(VENTES!D:D),),A2107,OFFSET(VENTES!$G$2,,,COUNTA(VENTES!G:G),))</f>
        <v>0</v>
      </c>
      <c r="F2107" s="38"/>
      <c r="G2107" s="38"/>
      <c r="H2107" s="38"/>
    </row>
    <row r="2108" spans="1:8">
      <c r="A2108" s="24">
        <f>Listes!A2107</f>
        <v>0</v>
      </c>
      <c r="B2108" t="e">
        <f>VLOOKUP(A2108,Tableau1[],2,0)&amp;""</f>
        <v>#N/A</v>
      </c>
      <c r="C2108" t="e">
        <f>VLOOKUP(A2108,Tableau1[],3,0)&amp;""</f>
        <v>#N/A</v>
      </c>
      <c r="D2108" s="23">
        <f ca="1">SUMIF(OFFSET(ACHATS!$D$2,,,COUNTA(ACHATS!D:D),),A2108,OFFSET(ACHATS!$G$2,,,COUNTA(ACHATS!G:G),))</f>
        <v>0</v>
      </c>
      <c r="E2108" s="23">
        <f ca="1">SUMIF(OFFSET(VENTES!$D$2,,,COUNTA(VENTES!D:D),),A2108,OFFSET(VENTES!$G$2,,,COUNTA(VENTES!G:G),))</f>
        <v>0</v>
      </c>
      <c r="F2108" s="38"/>
      <c r="G2108" s="38"/>
      <c r="H2108" s="38"/>
    </row>
    <row r="2109" spans="1:8">
      <c r="A2109" s="24">
        <f>Listes!A2108</f>
        <v>0</v>
      </c>
      <c r="B2109" t="e">
        <f>VLOOKUP(A2109,Tableau1[],2,0)&amp;""</f>
        <v>#N/A</v>
      </c>
      <c r="C2109" t="e">
        <f>VLOOKUP(A2109,Tableau1[],3,0)&amp;""</f>
        <v>#N/A</v>
      </c>
      <c r="D2109" s="23">
        <f ca="1">SUMIF(OFFSET(ACHATS!$D$2,,,COUNTA(ACHATS!D:D),),A2109,OFFSET(ACHATS!$G$2,,,COUNTA(ACHATS!G:G),))</f>
        <v>0</v>
      </c>
      <c r="E2109" s="23">
        <f ca="1">SUMIF(OFFSET(VENTES!$D$2,,,COUNTA(VENTES!D:D),),A2109,OFFSET(VENTES!$G$2,,,COUNTA(VENTES!G:G),))</f>
        <v>0</v>
      </c>
      <c r="F2109" s="38"/>
      <c r="G2109" s="38"/>
      <c r="H2109" s="38"/>
    </row>
    <row r="2110" spans="1:8">
      <c r="A2110" s="24">
        <f>Listes!A2109</f>
        <v>0</v>
      </c>
      <c r="B2110" t="e">
        <f>VLOOKUP(A2110,Tableau1[],2,0)&amp;""</f>
        <v>#N/A</v>
      </c>
      <c r="C2110" t="e">
        <f>VLOOKUP(A2110,Tableau1[],3,0)&amp;""</f>
        <v>#N/A</v>
      </c>
      <c r="D2110" s="23">
        <f ca="1">SUMIF(OFFSET(ACHATS!$D$2,,,COUNTA(ACHATS!D:D),),A2110,OFFSET(ACHATS!$G$2,,,COUNTA(ACHATS!G:G),))</f>
        <v>0</v>
      </c>
      <c r="E2110" s="23">
        <f ca="1">SUMIF(OFFSET(VENTES!$D$2,,,COUNTA(VENTES!D:D),),A2110,OFFSET(VENTES!$G$2,,,COUNTA(VENTES!G:G),))</f>
        <v>0</v>
      </c>
      <c r="F2110" s="38"/>
      <c r="G2110" s="38"/>
      <c r="H2110" s="38"/>
    </row>
    <row r="2111" spans="1:8">
      <c r="A2111" s="24">
        <f>Listes!A2110</f>
        <v>0</v>
      </c>
      <c r="B2111" t="e">
        <f>VLOOKUP(A2111,Tableau1[],2,0)&amp;""</f>
        <v>#N/A</v>
      </c>
      <c r="C2111" t="e">
        <f>VLOOKUP(A2111,Tableau1[],3,0)&amp;""</f>
        <v>#N/A</v>
      </c>
      <c r="D2111" s="23">
        <f ca="1">SUMIF(OFFSET(ACHATS!$D$2,,,COUNTA(ACHATS!D:D),),A2111,OFFSET(ACHATS!$G$2,,,COUNTA(ACHATS!G:G),))</f>
        <v>0</v>
      </c>
      <c r="E2111" s="23">
        <f ca="1">SUMIF(OFFSET(VENTES!$D$2,,,COUNTA(VENTES!D:D),),A2111,OFFSET(VENTES!$G$2,,,COUNTA(VENTES!G:G),))</f>
        <v>0</v>
      </c>
      <c r="F2111" s="38"/>
      <c r="G2111" s="38"/>
      <c r="H2111" s="38"/>
    </row>
    <row r="2112" spans="1:8">
      <c r="A2112" s="24">
        <f>Listes!A2111</f>
        <v>0</v>
      </c>
      <c r="B2112" t="e">
        <f>VLOOKUP(A2112,Tableau1[],2,0)&amp;""</f>
        <v>#N/A</v>
      </c>
      <c r="C2112" t="e">
        <f>VLOOKUP(A2112,Tableau1[],3,0)&amp;""</f>
        <v>#N/A</v>
      </c>
      <c r="D2112" s="23">
        <f ca="1">SUMIF(OFFSET(ACHATS!$D$2,,,COUNTA(ACHATS!D:D),),A2112,OFFSET(ACHATS!$G$2,,,COUNTA(ACHATS!G:G),))</f>
        <v>0</v>
      </c>
      <c r="E2112" s="23">
        <f ca="1">SUMIF(OFFSET(VENTES!$D$2,,,COUNTA(VENTES!D:D),),A2112,OFFSET(VENTES!$G$2,,,COUNTA(VENTES!G:G),))</f>
        <v>0</v>
      </c>
      <c r="F2112" s="38"/>
      <c r="G2112" s="38"/>
      <c r="H2112" s="38"/>
    </row>
    <row r="2113" spans="1:8">
      <c r="A2113" s="24">
        <f>Listes!A2112</f>
        <v>0</v>
      </c>
      <c r="B2113" t="e">
        <f>VLOOKUP(A2113,Tableau1[],2,0)&amp;""</f>
        <v>#N/A</v>
      </c>
      <c r="C2113" t="e">
        <f>VLOOKUP(A2113,Tableau1[],3,0)&amp;""</f>
        <v>#N/A</v>
      </c>
      <c r="D2113" s="23">
        <f ca="1">SUMIF(OFFSET(ACHATS!$D$2,,,COUNTA(ACHATS!D:D),),A2113,OFFSET(ACHATS!$G$2,,,COUNTA(ACHATS!G:G),))</f>
        <v>0</v>
      </c>
      <c r="E2113" s="23">
        <f ca="1">SUMIF(OFFSET(VENTES!$D$2,,,COUNTA(VENTES!D:D),),A2113,OFFSET(VENTES!$G$2,,,COUNTA(VENTES!G:G),))</f>
        <v>0</v>
      </c>
      <c r="F2113" s="38"/>
      <c r="G2113" s="38"/>
      <c r="H2113" s="38"/>
    </row>
    <row r="2114" spans="1:8">
      <c r="A2114" s="24">
        <f>Listes!A2113</f>
        <v>0</v>
      </c>
      <c r="B2114" t="e">
        <f>VLOOKUP(A2114,Tableau1[],2,0)&amp;""</f>
        <v>#N/A</v>
      </c>
      <c r="C2114" t="e">
        <f>VLOOKUP(A2114,Tableau1[],3,0)&amp;""</f>
        <v>#N/A</v>
      </c>
      <c r="D2114" s="23">
        <f ca="1">SUMIF(OFFSET(ACHATS!$D$2,,,COUNTA(ACHATS!D:D),),A2114,OFFSET(ACHATS!$G$2,,,COUNTA(ACHATS!G:G),))</f>
        <v>0</v>
      </c>
      <c r="E2114" s="23">
        <f ca="1">SUMIF(OFFSET(VENTES!$D$2,,,COUNTA(VENTES!D:D),),A2114,OFFSET(VENTES!$G$2,,,COUNTA(VENTES!G:G),))</f>
        <v>0</v>
      </c>
      <c r="F2114" s="38"/>
      <c r="G2114" s="38"/>
      <c r="H2114" s="38"/>
    </row>
    <row r="2115" spans="1:8">
      <c r="A2115" s="24">
        <f>Listes!A2114</f>
        <v>0</v>
      </c>
      <c r="B2115" t="e">
        <f>VLOOKUP(A2115,Tableau1[],2,0)&amp;""</f>
        <v>#N/A</v>
      </c>
      <c r="C2115" t="e">
        <f>VLOOKUP(A2115,Tableau1[],3,0)&amp;""</f>
        <v>#N/A</v>
      </c>
      <c r="D2115" s="23">
        <f ca="1">SUMIF(OFFSET(ACHATS!$D$2,,,COUNTA(ACHATS!D:D),),A2115,OFFSET(ACHATS!$G$2,,,COUNTA(ACHATS!G:G),))</f>
        <v>0</v>
      </c>
      <c r="E2115" s="23">
        <f ca="1">SUMIF(OFFSET(VENTES!$D$2,,,COUNTA(VENTES!D:D),),A2115,OFFSET(VENTES!$G$2,,,COUNTA(VENTES!G:G),))</f>
        <v>0</v>
      </c>
      <c r="F2115" s="38"/>
      <c r="G2115" s="38"/>
      <c r="H2115" s="38"/>
    </row>
    <row r="2116" spans="1:8">
      <c r="A2116" s="24">
        <f>Listes!A2115</f>
        <v>0</v>
      </c>
      <c r="B2116" t="e">
        <f>VLOOKUP(A2116,Tableau1[],2,0)&amp;""</f>
        <v>#N/A</v>
      </c>
      <c r="C2116" t="e">
        <f>VLOOKUP(A2116,Tableau1[],3,0)&amp;""</f>
        <v>#N/A</v>
      </c>
      <c r="D2116" s="23">
        <f ca="1">SUMIF(OFFSET(ACHATS!$D$2,,,COUNTA(ACHATS!D:D),),A2116,OFFSET(ACHATS!$G$2,,,COUNTA(ACHATS!G:G),))</f>
        <v>0</v>
      </c>
      <c r="E2116" s="23">
        <f ca="1">SUMIF(OFFSET(VENTES!$D$2,,,COUNTA(VENTES!D:D),),A2116,OFFSET(VENTES!$G$2,,,COUNTA(VENTES!G:G),))</f>
        <v>0</v>
      </c>
      <c r="F2116" s="38"/>
      <c r="G2116" s="38"/>
      <c r="H2116" s="38"/>
    </row>
    <row r="2117" spans="1:8">
      <c r="A2117" s="24">
        <f>Listes!A2116</f>
        <v>0</v>
      </c>
      <c r="B2117" t="e">
        <f>VLOOKUP(A2117,Tableau1[],2,0)&amp;""</f>
        <v>#N/A</v>
      </c>
      <c r="C2117" t="e">
        <f>VLOOKUP(A2117,Tableau1[],3,0)&amp;""</f>
        <v>#N/A</v>
      </c>
      <c r="D2117" s="23">
        <f ca="1">SUMIF(OFFSET(ACHATS!$D$2,,,COUNTA(ACHATS!D:D),),A2117,OFFSET(ACHATS!$G$2,,,COUNTA(ACHATS!G:G),))</f>
        <v>0</v>
      </c>
      <c r="E2117" s="23">
        <f ca="1">SUMIF(OFFSET(VENTES!$D$2,,,COUNTA(VENTES!D:D),),A2117,OFFSET(VENTES!$G$2,,,COUNTA(VENTES!G:G),))</f>
        <v>0</v>
      </c>
      <c r="F2117" s="38"/>
      <c r="G2117" s="38"/>
      <c r="H2117" s="38"/>
    </row>
    <row r="2118" spans="1:8">
      <c r="A2118" s="24">
        <f>Listes!A2117</f>
        <v>0</v>
      </c>
      <c r="B2118" t="e">
        <f>VLOOKUP(A2118,Tableau1[],2,0)&amp;""</f>
        <v>#N/A</v>
      </c>
      <c r="C2118" t="e">
        <f>VLOOKUP(A2118,Tableau1[],3,0)&amp;""</f>
        <v>#N/A</v>
      </c>
      <c r="D2118" s="23">
        <f ca="1">SUMIF(OFFSET(ACHATS!$D$2,,,COUNTA(ACHATS!D:D),),A2118,OFFSET(ACHATS!$G$2,,,COUNTA(ACHATS!G:G),))</f>
        <v>0</v>
      </c>
      <c r="E2118" s="23">
        <f ca="1">SUMIF(OFFSET(VENTES!$D$2,,,COUNTA(VENTES!D:D),),A2118,OFFSET(VENTES!$G$2,,,COUNTA(VENTES!G:G),))</f>
        <v>0</v>
      </c>
      <c r="F2118" s="38"/>
      <c r="G2118" s="38"/>
      <c r="H2118" s="38"/>
    </row>
    <row r="2119" spans="1:8">
      <c r="A2119" s="24">
        <f>Listes!A2118</f>
        <v>0</v>
      </c>
      <c r="B2119" t="e">
        <f>VLOOKUP(A2119,Tableau1[],2,0)&amp;""</f>
        <v>#N/A</v>
      </c>
      <c r="C2119" t="e">
        <f>VLOOKUP(A2119,Tableau1[],3,0)&amp;""</f>
        <v>#N/A</v>
      </c>
      <c r="D2119" s="23">
        <f ca="1">SUMIF(OFFSET(ACHATS!$D$2,,,COUNTA(ACHATS!D:D),),A2119,OFFSET(ACHATS!$G$2,,,COUNTA(ACHATS!G:G),))</f>
        <v>0</v>
      </c>
      <c r="E2119" s="23">
        <f ca="1">SUMIF(OFFSET(VENTES!$D$2,,,COUNTA(VENTES!D:D),),A2119,OFFSET(VENTES!$G$2,,,COUNTA(VENTES!G:G),))</f>
        <v>0</v>
      </c>
      <c r="F2119" s="38"/>
      <c r="G2119" s="38"/>
      <c r="H2119" s="38"/>
    </row>
    <row r="2120" spans="1:8">
      <c r="A2120" s="24">
        <f>Listes!A2119</f>
        <v>0</v>
      </c>
      <c r="B2120" t="e">
        <f>VLOOKUP(A2120,Tableau1[],2,0)&amp;""</f>
        <v>#N/A</v>
      </c>
      <c r="C2120" t="e">
        <f>VLOOKUP(A2120,Tableau1[],3,0)&amp;""</f>
        <v>#N/A</v>
      </c>
      <c r="D2120" s="23">
        <f ca="1">SUMIF(OFFSET(ACHATS!$D$2,,,COUNTA(ACHATS!D:D),),A2120,OFFSET(ACHATS!$G$2,,,COUNTA(ACHATS!G:G),))</f>
        <v>0</v>
      </c>
      <c r="E2120" s="23">
        <f ca="1">SUMIF(OFFSET(VENTES!$D$2,,,COUNTA(VENTES!D:D),),A2120,OFFSET(VENTES!$G$2,,,COUNTA(VENTES!G:G),))</f>
        <v>0</v>
      </c>
      <c r="F2120" s="38"/>
      <c r="G2120" s="38"/>
      <c r="H2120" s="38"/>
    </row>
    <row r="2121" spans="1:8">
      <c r="A2121" s="24">
        <f>Listes!A2120</f>
        <v>0</v>
      </c>
      <c r="B2121" t="e">
        <f>VLOOKUP(A2121,Tableau1[],2,0)&amp;""</f>
        <v>#N/A</v>
      </c>
      <c r="C2121" t="e">
        <f>VLOOKUP(A2121,Tableau1[],3,0)&amp;""</f>
        <v>#N/A</v>
      </c>
      <c r="D2121" s="23">
        <f ca="1">SUMIF(OFFSET(ACHATS!$D$2,,,COUNTA(ACHATS!D:D),),A2121,OFFSET(ACHATS!$G$2,,,COUNTA(ACHATS!G:G),))</f>
        <v>0</v>
      </c>
      <c r="E2121" s="23">
        <f ca="1">SUMIF(OFFSET(VENTES!$D$2,,,COUNTA(VENTES!D:D),),A2121,OFFSET(VENTES!$G$2,,,COUNTA(VENTES!G:G),))</f>
        <v>0</v>
      </c>
      <c r="F2121" s="38"/>
      <c r="G2121" s="38"/>
      <c r="H2121" s="38"/>
    </row>
    <row r="2122" spans="1:8">
      <c r="A2122" s="24">
        <f>Listes!A2121</f>
        <v>0</v>
      </c>
      <c r="B2122" t="e">
        <f>VLOOKUP(A2122,Tableau1[],2,0)&amp;""</f>
        <v>#N/A</v>
      </c>
      <c r="C2122" t="e">
        <f>VLOOKUP(A2122,Tableau1[],3,0)&amp;""</f>
        <v>#N/A</v>
      </c>
      <c r="D2122" s="23">
        <f ca="1">SUMIF(OFFSET(ACHATS!$D$2,,,COUNTA(ACHATS!D:D),),A2122,OFFSET(ACHATS!$G$2,,,COUNTA(ACHATS!G:G),))</f>
        <v>0</v>
      </c>
      <c r="E2122" s="23">
        <f ca="1">SUMIF(OFFSET(VENTES!$D$2,,,COUNTA(VENTES!D:D),),A2122,OFFSET(VENTES!$G$2,,,COUNTA(VENTES!G:G),))</f>
        <v>0</v>
      </c>
      <c r="F2122" s="38"/>
      <c r="G2122" s="38"/>
      <c r="H2122" s="38"/>
    </row>
    <row r="2123" spans="1:8">
      <c r="A2123" s="24">
        <f>Listes!A2122</f>
        <v>0</v>
      </c>
      <c r="B2123" t="e">
        <f>VLOOKUP(A2123,Tableau1[],2,0)&amp;""</f>
        <v>#N/A</v>
      </c>
      <c r="C2123" t="e">
        <f>VLOOKUP(A2123,Tableau1[],3,0)&amp;""</f>
        <v>#N/A</v>
      </c>
      <c r="D2123" s="23">
        <f ca="1">SUMIF(OFFSET(ACHATS!$D$2,,,COUNTA(ACHATS!D:D),),A2123,OFFSET(ACHATS!$G$2,,,COUNTA(ACHATS!G:G),))</f>
        <v>0</v>
      </c>
      <c r="E2123" s="23">
        <f ca="1">SUMIF(OFFSET(VENTES!$D$2,,,COUNTA(VENTES!D:D),),A2123,OFFSET(VENTES!$G$2,,,COUNTA(VENTES!G:G),))</f>
        <v>0</v>
      </c>
      <c r="F2123" s="38"/>
      <c r="G2123" s="38"/>
      <c r="H2123" s="38"/>
    </row>
    <row r="2124" spans="1:8">
      <c r="A2124" s="24">
        <f>Listes!A2123</f>
        <v>0</v>
      </c>
      <c r="B2124" t="e">
        <f>VLOOKUP(A2124,Tableau1[],2,0)&amp;""</f>
        <v>#N/A</v>
      </c>
      <c r="C2124" t="e">
        <f>VLOOKUP(A2124,Tableau1[],3,0)&amp;""</f>
        <v>#N/A</v>
      </c>
      <c r="D2124" s="23">
        <f ca="1">SUMIF(OFFSET(ACHATS!$D$2,,,COUNTA(ACHATS!D:D),),A2124,OFFSET(ACHATS!$G$2,,,COUNTA(ACHATS!G:G),))</f>
        <v>0</v>
      </c>
      <c r="E2124" s="23">
        <f ca="1">SUMIF(OFFSET(VENTES!$D$2,,,COUNTA(VENTES!D:D),),A2124,OFFSET(VENTES!$G$2,,,COUNTA(VENTES!G:G),))</f>
        <v>0</v>
      </c>
      <c r="F2124" s="38"/>
      <c r="G2124" s="38"/>
      <c r="H2124" s="38"/>
    </row>
    <row r="2125" spans="1:8">
      <c r="A2125" s="24">
        <f>Listes!A2124</f>
        <v>0</v>
      </c>
      <c r="B2125" t="e">
        <f>VLOOKUP(A2125,Tableau1[],2,0)&amp;""</f>
        <v>#N/A</v>
      </c>
      <c r="C2125" t="e">
        <f>VLOOKUP(A2125,Tableau1[],3,0)&amp;""</f>
        <v>#N/A</v>
      </c>
      <c r="D2125" s="23">
        <f ca="1">SUMIF(OFFSET(ACHATS!$D$2,,,COUNTA(ACHATS!D:D),),A2125,OFFSET(ACHATS!$G$2,,,COUNTA(ACHATS!G:G),))</f>
        <v>0</v>
      </c>
      <c r="E2125" s="23">
        <f ca="1">SUMIF(OFFSET(VENTES!$D$2,,,COUNTA(VENTES!D:D),),A2125,OFFSET(VENTES!$G$2,,,COUNTA(VENTES!G:G),))</f>
        <v>0</v>
      </c>
      <c r="F2125" s="38"/>
      <c r="G2125" s="38"/>
      <c r="H2125" s="38"/>
    </row>
    <row r="2126" spans="1:8">
      <c r="A2126" s="24">
        <f>Listes!A2125</f>
        <v>0</v>
      </c>
      <c r="B2126" t="e">
        <f>VLOOKUP(A2126,Tableau1[],2,0)&amp;""</f>
        <v>#N/A</v>
      </c>
      <c r="C2126" t="e">
        <f>VLOOKUP(A2126,Tableau1[],3,0)&amp;""</f>
        <v>#N/A</v>
      </c>
      <c r="D2126" s="23">
        <f ca="1">SUMIF(OFFSET(ACHATS!$D$2,,,COUNTA(ACHATS!D:D),),A2126,OFFSET(ACHATS!$G$2,,,COUNTA(ACHATS!G:G),))</f>
        <v>0</v>
      </c>
      <c r="E2126" s="23">
        <f ca="1">SUMIF(OFFSET(VENTES!$D$2,,,COUNTA(VENTES!D:D),),A2126,OFFSET(VENTES!$G$2,,,COUNTA(VENTES!G:G),))</f>
        <v>0</v>
      </c>
      <c r="F2126" s="38"/>
      <c r="G2126" s="38"/>
      <c r="H2126" s="38"/>
    </row>
    <row r="2127" spans="1:8">
      <c r="A2127" s="24">
        <f>Listes!A2126</f>
        <v>0</v>
      </c>
      <c r="B2127" t="e">
        <f>VLOOKUP(A2127,Tableau1[],2,0)&amp;""</f>
        <v>#N/A</v>
      </c>
      <c r="C2127" t="e">
        <f>VLOOKUP(A2127,Tableau1[],3,0)&amp;""</f>
        <v>#N/A</v>
      </c>
      <c r="D2127" s="23">
        <f ca="1">SUMIF(OFFSET(ACHATS!$D$2,,,COUNTA(ACHATS!D:D),),A2127,OFFSET(ACHATS!$G$2,,,COUNTA(ACHATS!G:G),))</f>
        <v>0</v>
      </c>
      <c r="E2127" s="23">
        <f ca="1">SUMIF(OFFSET(VENTES!$D$2,,,COUNTA(VENTES!D:D),),A2127,OFFSET(VENTES!$G$2,,,COUNTA(VENTES!G:G),))</f>
        <v>0</v>
      </c>
      <c r="F2127" s="38"/>
      <c r="G2127" s="38"/>
      <c r="H2127" s="38"/>
    </row>
    <row r="2128" spans="1:8">
      <c r="A2128" s="24">
        <f>Listes!A2127</f>
        <v>0</v>
      </c>
      <c r="B2128" t="e">
        <f>VLOOKUP(A2128,Tableau1[],2,0)&amp;""</f>
        <v>#N/A</v>
      </c>
      <c r="C2128" t="e">
        <f>VLOOKUP(A2128,Tableau1[],3,0)&amp;""</f>
        <v>#N/A</v>
      </c>
      <c r="D2128" s="23">
        <f ca="1">SUMIF(OFFSET(ACHATS!$D$2,,,COUNTA(ACHATS!D:D),),A2128,OFFSET(ACHATS!$G$2,,,COUNTA(ACHATS!G:G),))</f>
        <v>0</v>
      </c>
      <c r="E2128" s="23">
        <f ca="1">SUMIF(OFFSET(VENTES!$D$2,,,COUNTA(VENTES!D:D),),A2128,OFFSET(VENTES!$G$2,,,COUNTA(VENTES!G:G),))</f>
        <v>0</v>
      </c>
      <c r="F2128" s="38"/>
      <c r="G2128" s="38"/>
      <c r="H2128" s="38"/>
    </row>
    <row r="2129" spans="1:8">
      <c r="A2129" s="24">
        <f>Listes!A2128</f>
        <v>0</v>
      </c>
      <c r="B2129" t="e">
        <f>VLOOKUP(A2129,Tableau1[],2,0)&amp;""</f>
        <v>#N/A</v>
      </c>
      <c r="C2129" t="e">
        <f>VLOOKUP(A2129,Tableau1[],3,0)&amp;""</f>
        <v>#N/A</v>
      </c>
      <c r="D2129" s="23">
        <f ca="1">SUMIF(OFFSET(ACHATS!$D$2,,,COUNTA(ACHATS!D:D),),A2129,OFFSET(ACHATS!$G$2,,,COUNTA(ACHATS!G:G),))</f>
        <v>0</v>
      </c>
      <c r="E2129" s="23">
        <f ca="1">SUMIF(OFFSET(VENTES!$D$2,,,COUNTA(VENTES!D:D),),A2129,OFFSET(VENTES!$G$2,,,COUNTA(VENTES!G:G),))</f>
        <v>0</v>
      </c>
      <c r="F2129" s="38"/>
      <c r="G2129" s="38"/>
      <c r="H2129" s="38"/>
    </row>
    <row r="2130" spans="1:8">
      <c r="A2130" s="24">
        <f>Listes!A2129</f>
        <v>0</v>
      </c>
      <c r="B2130" t="e">
        <f>VLOOKUP(A2130,Tableau1[],2,0)&amp;""</f>
        <v>#N/A</v>
      </c>
      <c r="C2130" t="e">
        <f>VLOOKUP(A2130,Tableau1[],3,0)&amp;""</f>
        <v>#N/A</v>
      </c>
      <c r="D2130" s="23">
        <f ca="1">SUMIF(OFFSET(ACHATS!$D$2,,,COUNTA(ACHATS!D:D),),A2130,OFFSET(ACHATS!$G$2,,,COUNTA(ACHATS!G:G),))</f>
        <v>0</v>
      </c>
      <c r="E2130" s="23">
        <f ca="1">SUMIF(OFFSET(VENTES!$D$2,,,COUNTA(VENTES!D:D),),A2130,OFFSET(VENTES!$G$2,,,COUNTA(VENTES!G:G),))</f>
        <v>0</v>
      </c>
      <c r="F2130" s="38"/>
      <c r="G2130" s="38"/>
      <c r="H2130" s="38"/>
    </row>
    <row r="2131" spans="1:8">
      <c r="A2131" s="24">
        <f>Listes!A2130</f>
        <v>0</v>
      </c>
      <c r="B2131" t="e">
        <f>VLOOKUP(A2131,Tableau1[],2,0)&amp;""</f>
        <v>#N/A</v>
      </c>
      <c r="C2131" t="e">
        <f>VLOOKUP(A2131,Tableau1[],3,0)&amp;""</f>
        <v>#N/A</v>
      </c>
      <c r="D2131" s="23">
        <f ca="1">SUMIF(OFFSET(ACHATS!$D$2,,,COUNTA(ACHATS!D:D),),A2131,OFFSET(ACHATS!$G$2,,,COUNTA(ACHATS!G:G),))</f>
        <v>0</v>
      </c>
      <c r="E2131" s="23">
        <f ca="1">SUMIF(OFFSET(VENTES!$D$2,,,COUNTA(VENTES!D:D),),A2131,OFFSET(VENTES!$G$2,,,COUNTA(VENTES!G:G),))</f>
        <v>0</v>
      </c>
      <c r="F2131" s="38"/>
      <c r="G2131" s="38"/>
      <c r="H2131" s="38"/>
    </row>
    <row r="2132" spans="1:8">
      <c r="A2132" s="24">
        <f>Listes!A2131</f>
        <v>0</v>
      </c>
      <c r="B2132" t="e">
        <f>VLOOKUP(A2132,Tableau1[],2,0)&amp;""</f>
        <v>#N/A</v>
      </c>
      <c r="C2132" t="e">
        <f>VLOOKUP(A2132,Tableau1[],3,0)&amp;""</f>
        <v>#N/A</v>
      </c>
      <c r="D2132" s="23">
        <f ca="1">SUMIF(OFFSET(ACHATS!$D$2,,,COUNTA(ACHATS!D:D),),A2132,OFFSET(ACHATS!$G$2,,,COUNTA(ACHATS!G:G),))</f>
        <v>0</v>
      </c>
      <c r="E2132" s="23">
        <f ca="1">SUMIF(OFFSET(VENTES!$D$2,,,COUNTA(VENTES!D:D),),A2132,OFFSET(VENTES!$G$2,,,COUNTA(VENTES!G:G),))</f>
        <v>0</v>
      </c>
      <c r="F2132" s="38"/>
      <c r="G2132" s="38"/>
      <c r="H2132" s="38"/>
    </row>
    <row r="2133" spans="1:8">
      <c r="A2133" s="24">
        <f>Listes!A2132</f>
        <v>0</v>
      </c>
      <c r="B2133" t="e">
        <f>VLOOKUP(A2133,Tableau1[],2,0)&amp;""</f>
        <v>#N/A</v>
      </c>
      <c r="C2133" t="e">
        <f>VLOOKUP(A2133,Tableau1[],3,0)&amp;""</f>
        <v>#N/A</v>
      </c>
      <c r="D2133" s="23">
        <f ca="1">SUMIF(OFFSET(ACHATS!$D$2,,,COUNTA(ACHATS!D:D),),A2133,OFFSET(ACHATS!$G$2,,,COUNTA(ACHATS!G:G),))</f>
        <v>0</v>
      </c>
      <c r="E2133" s="23">
        <f ca="1">SUMIF(OFFSET(VENTES!$D$2,,,COUNTA(VENTES!D:D),),A2133,OFFSET(VENTES!$G$2,,,COUNTA(VENTES!G:G),))</f>
        <v>0</v>
      </c>
      <c r="F2133" s="38"/>
      <c r="G2133" s="38"/>
      <c r="H2133" s="38"/>
    </row>
    <row r="2134" spans="1:8">
      <c r="A2134" s="24">
        <f>Listes!A2133</f>
        <v>0</v>
      </c>
      <c r="B2134" t="e">
        <f>VLOOKUP(A2134,Tableau1[],2,0)&amp;""</f>
        <v>#N/A</v>
      </c>
      <c r="C2134" t="e">
        <f>VLOOKUP(A2134,Tableau1[],3,0)&amp;""</f>
        <v>#N/A</v>
      </c>
      <c r="D2134" s="23">
        <f ca="1">SUMIF(OFFSET(ACHATS!$D$2,,,COUNTA(ACHATS!D:D),),A2134,OFFSET(ACHATS!$G$2,,,COUNTA(ACHATS!G:G),))</f>
        <v>0</v>
      </c>
      <c r="E2134" s="23">
        <f ca="1">SUMIF(OFFSET(VENTES!$D$2,,,COUNTA(VENTES!D:D),),A2134,OFFSET(VENTES!$G$2,,,COUNTA(VENTES!G:G),))</f>
        <v>0</v>
      </c>
      <c r="F2134" s="38"/>
      <c r="G2134" s="38"/>
      <c r="H2134" s="38"/>
    </row>
    <row r="2135" spans="1:8">
      <c r="A2135" s="24">
        <f>Listes!A2134</f>
        <v>0</v>
      </c>
      <c r="B2135" t="e">
        <f>VLOOKUP(A2135,Tableau1[],2,0)&amp;""</f>
        <v>#N/A</v>
      </c>
      <c r="C2135" t="e">
        <f>VLOOKUP(A2135,Tableau1[],3,0)&amp;""</f>
        <v>#N/A</v>
      </c>
      <c r="D2135" s="23">
        <f ca="1">SUMIF(OFFSET(ACHATS!$D$2,,,COUNTA(ACHATS!D:D),),A2135,OFFSET(ACHATS!$G$2,,,COUNTA(ACHATS!G:G),))</f>
        <v>0</v>
      </c>
      <c r="E2135" s="23">
        <f ca="1">SUMIF(OFFSET(VENTES!$D$2,,,COUNTA(VENTES!D:D),),A2135,OFFSET(VENTES!$G$2,,,COUNTA(VENTES!G:G),))</f>
        <v>0</v>
      </c>
      <c r="F2135" s="38"/>
      <c r="G2135" s="38"/>
      <c r="H2135" s="38"/>
    </row>
    <row r="2136" spans="1:8">
      <c r="A2136" s="24">
        <f>Listes!A2135</f>
        <v>0</v>
      </c>
      <c r="B2136" t="e">
        <f>VLOOKUP(A2136,Tableau1[],2,0)&amp;""</f>
        <v>#N/A</v>
      </c>
      <c r="C2136" t="e">
        <f>VLOOKUP(A2136,Tableau1[],3,0)&amp;""</f>
        <v>#N/A</v>
      </c>
      <c r="D2136" s="23">
        <f ca="1">SUMIF(OFFSET(ACHATS!$D$2,,,COUNTA(ACHATS!D:D),),A2136,OFFSET(ACHATS!$G$2,,,COUNTA(ACHATS!G:G),))</f>
        <v>0</v>
      </c>
      <c r="E2136" s="23">
        <f ca="1">SUMIF(OFFSET(VENTES!$D$2,,,COUNTA(VENTES!D:D),),A2136,OFFSET(VENTES!$G$2,,,COUNTA(VENTES!G:G),))</f>
        <v>0</v>
      </c>
      <c r="F2136" s="38"/>
      <c r="G2136" s="38"/>
      <c r="H2136" s="38"/>
    </row>
    <row r="2137" spans="1:8">
      <c r="A2137" s="24">
        <f>Listes!A2136</f>
        <v>0</v>
      </c>
      <c r="B2137" t="e">
        <f>VLOOKUP(A2137,Tableau1[],2,0)&amp;""</f>
        <v>#N/A</v>
      </c>
      <c r="C2137" t="e">
        <f>VLOOKUP(A2137,Tableau1[],3,0)&amp;""</f>
        <v>#N/A</v>
      </c>
      <c r="D2137" s="23">
        <f ca="1">SUMIF(OFFSET(ACHATS!$D$2,,,COUNTA(ACHATS!D:D),),A2137,OFFSET(ACHATS!$G$2,,,COUNTA(ACHATS!G:G),))</f>
        <v>0</v>
      </c>
      <c r="E2137" s="23">
        <f ca="1">SUMIF(OFFSET(VENTES!$D$2,,,COUNTA(VENTES!D:D),),A2137,OFFSET(VENTES!$G$2,,,COUNTA(VENTES!G:G),))</f>
        <v>0</v>
      </c>
      <c r="F2137" s="38"/>
      <c r="G2137" s="38"/>
      <c r="H2137" s="38"/>
    </row>
    <row r="2138" spans="1:8">
      <c r="A2138" s="24">
        <f>Listes!A2137</f>
        <v>0</v>
      </c>
      <c r="B2138" t="e">
        <f>VLOOKUP(A2138,Tableau1[],2,0)&amp;""</f>
        <v>#N/A</v>
      </c>
      <c r="C2138" t="e">
        <f>VLOOKUP(A2138,Tableau1[],3,0)&amp;""</f>
        <v>#N/A</v>
      </c>
      <c r="D2138" s="23">
        <f ca="1">SUMIF(OFFSET(ACHATS!$D$2,,,COUNTA(ACHATS!D:D),),A2138,OFFSET(ACHATS!$G$2,,,COUNTA(ACHATS!G:G),))</f>
        <v>0</v>
      </c>
      <c r="E2138" s="23">
        <f ca="1">SUMIF(OFFSET(VENTES!$D$2,,,COUNTA(VENTES!D:D),),A2138,OFFSET(VENTES!$G$2,,,COUNTA(VENTES!G:G),))</f>
        <v>0</v>
      </c>
      <c r="F2138" s="38"/>
      <c r="G2138" s="38"/>
      <c r="H2138" s="38"/>
    </row>
    <row r="2139" spans="1:8">
      <c r="A2139" s="24">
        <f>Listes!A2138</f>
        <v>0</v>
      </c>
      <c r="B2139" t="e">
        <f>VLOOKUP(A2139,Tableau1[],2,0)&amp;""</f>
        <v>#N/A</v>
      </c>
      <c r="C2139" t="e">
        <f>VLOOKUP(A2139,Tableau1[],3,0)&amp;""</f>
        <v>#N/A</v>
      </c>
      <c r="D2139" s="23">
        <f ca="1">SUMIF(OFFSET(ACHATS!$D$2,,,COUNTA(ACHATS!D:D),),A2139,OFFSET(ACHATS!$G$2,,,COUNTA(ACHATS!G:G),))</f>
        <v>0</v>
      </c>
      <c r="E2139" s="23">
        <f ca="1">SUMIF(OFFSET(VENTES!$D$2,,,COUNTA(VENTES!D:D),),A2139,OFFSET(VENTES!$G$2,,,COUNTA(VENTES!G:G),))</f>
        <v>0</v>
      </c>
      <c r="F2139" s="38"/>
      <c r="G2139" s="38"/>
      <c r="H2139" s="38"/>
    </row>
    <row r="2140" spans="1:8">
      <c r="A2140" s="24">
        <f>Listes!A2139</f>
        <v>0</v>
      </c>
      <c r="B2140" t="e">
        <f>VLOOKUP(A2140,Tableau1[],2,0)&amp;""</f>
        <v>#N/A</v>
      </c>
      <c r="C2140" t="e">
        <f>VLOOKUP(A2140,Tableau1[],3,0)&amp;""</f>
        <v>#N/A</v>
      </c>
      <c r="D2140" s="23">
        <f ca="1">SUMIF(OFFSET(ACHATS!$D$2,,,COUNTA(ACHATS!D:D),),A2140,OFFSET(ACHATS!$G$2,,,COUNTA(ACHATS!G:G),))</f>
        <v>0</v>
      </c>
      <c r="E2140" s="23">
        <f ca="1">SUMIF(OFFSET(VENTES!$D$2,,,COUNTA(VENTES!D:D),),A2140,OFFSET(VENTES!$G$2,,,COUNTA(VENTES!G:G),))</f>
        <v>0</v>
      </c>
      <c r="F2140" s="38"/>
      <c r="G2140" s="38"/>
      <c r="H2140" s="38"/>
    </row>
    <row r="2141" spans="1:8">
      <c r="A2141" s="24">
        <f>Listes!A2140</f>
        <v>0</v>
      </c>
      <c r="B2141" t="e">
        <f>VLOOKUP(A2141,Tableau1[],2,0)&amp;""</f>
        <v>#N/A</v>
      </c>
      <c r="C2141" t="e">
        <f>VLOOKUP(A2141,Tableau1[],3,0)&amp;""</f>
        <v>#N/A</v>
      </c>
      <c r="D2141" s="23">
        <f ca="1">SUMIF(OFFSET(ACHATS!$D$2,,,COUNTA(ACHATS!D:D),),A2141,OFFSET(ACHATS!$G$2,,,COUNTA(ACHATS!G:G),))</f>
        <v>0</v>
      </c>
      <c r="E2141" s="23">
        <f ca="1">SUMIF(OFFSET(VENTES!$D$2,,,COUNTA(VENTES!D:D),),A2141,OFFSET(VENTES!$G$2,,,COUNTA(VENTES!G:G),))</f>
        <v>0</v>
      </c>
      <c r="F2141" s="38"/>
      <c r="G2141" s="38"/>
      <c r="H2141" s="38"/>
    </row>
    <row r="2142" spans="1:8">
      <c r="A2142" s="24">
        <f>Listes!A2141</f>
        <v>0</v>
      </c>
      <c r="B2142" t="e">
        <f>VLOOKUP(A2142,Tableau1[],2,0)&amp;""</f>
        <v>#N/A</v>
      </c>
      <c r="C2142" t="e">
        <f>VLOOKUP(A2142,Tableau1[],3,0)&amp;""</f>
        <v>#N/A</v>
      </c>
      <c r="D2142" s="23">
        <f ca="1">SUMIF(OFFSET(ACHATS!$D$2,,,COUNTA(ACHATS!D:D),),A2142,OFFSET(ACHATS!$G$2,,,COUNTA(ACHATS!G:G),))</f>
        <v>0</v>
      </c>
      <c r="E2142" s="23">
        <f ca="1">SUMIF(OFFSET(VENTES!$D$2,,,COUNTA(VENTES!D:D),),A2142,OFFSET(VENTES!$G$2,,,COUNTA(VENTES!G:G),))</f>
        <v>0</v>
      </c>
      <c r="F2142" s="38"/>
      <c r="G2142" s="38"/>
      <c r="H2142" s="38"/>
    </row>
    <row r="2143" spans="1:8">
      <c r="A2143" s="24">
        <f>Listes!A2142</f>
        <v>0</v>
      </c>
      <c r="B2143" t="e">
        <f>VLOOKUP(A2143,Tableau1[],2,0)&amp;""</f>
        <v>#N/A</v>
      </c>
      <c r="C2143" t="e">
        <f>VLOOKUP(A2143,Tableau1[],3,0)&amp;""</f>
        <v>#N/A</v>
      </c>
      <c r="D2143" s="23">
        <f ca="1">SUMIF(OFFSET(ACHATS!$D$2,,,COUNTA(ACHATS!D:D),),A2143,OFFSET(ACHATS!$G$2,,,COUNTA(ACHATS!G:G),))</f>
        <v>0</v>
      </c>
      <c r="E2143" s="23">
        <f ca="1">SUMIF(OFFSET(VENTES!$D$2,,,COUNTA(VENTES!D:D),),A2143,OFFSET(VENTES!$G$2,,,COUNTA(VENTES!G:G),))</f>
        <v>0</v>
      </c>
      <c r="F2143" s="38"/>
      <c r="G2143" s="38"/>
      <c r="H2143" s="38"/>
    </row>
    <row r="2144" spans="1:8">
      <c r="A2144" s="24">
        <f>Listes!A2143</f>
        <v>0</v>
      </c>
      <c r="B2144" t="e">
        <f>VLOOKUP(A2144,Tableau1[],2,0)&amp;""</f>
        <v>#N/A</v>
      </c>
      <c r="C2144" t="e">
        <f>VLOOKUP(A2144,Tableau1[],3,0)&amp;""</f>
        <v>#N/A</v>
      </c>
      <c r="D2144" s="23">
        <f ca="1">SUMIF(OFFSET(ACHATS!$D$2,,,COUNTA(ACHATS!D:D),),A2144,OFFSET(ACHATS!$G$2,,,COUNTA(ACHATS!G:G),))</f>
        <v>0</v>
      </c>
      <c r="E2144" s="23">
        <f ca="1">SUMIF(OFFSET(VENTES!$D$2,,,COUNTA(VENTES!D:D),),A2144,OFFSET(VENTES!$G$2,,,COUNTA(VENTES!G:G),))</f>
        <v>0</v>
      </c>
      <c r="F2144" s="38"/>
      <c r="G2144" s="38"/>
      <c r="H2144" s="38"/>
    </row>
    <row r="2145" spans="1:8">
      <c r="A2145" s="24">
        <f>Listes!A2144</f>
        <v>0</v>
      </c>
      <c r="B2145" t="e">
        <f>VLOOKUP(A2145,Tableau1[],2,0)&amp;""</f>
        <v>#N/A</v>
      </c>
      <c r="C2145" t="e">
        <f>VLOOKUP(A2145,Tableau1[],3,0)&amp;""</f>
        <v>#N/A</v>
      </c>
      <c r="D2145" s="23">
        <f ca="1">SUMIF(OFFSET(ACHATS!$D$2,,,COUNTA(ACHATS!D:D),),A2145,OFFSET(ACHATS!$G$2,,,COUNTA(ACHATS!G:G),))</f>
        <v>0</v>
      </c>
      <c r="E2145" s="23">
        <f ca="1">SUMIF(OFFSET(VENTES!$D$2,,,COUNTA(VENTES!D:D),),A2145,OFFSET(VENTES!$G$2,,,COUNTA(VENTES!G:G),))</f>
        <v>0</v>
      </c>
      <c r="F2145" s="38"/>
      <c r="G2145" s="38"/>
      <c r="H2145" s="38"/>
    </row>
    <row r="2146" spans="1:8">
      <c r="A2146" s="24">
        <f>Listes!A2145</f>
        <v>0</v>
      </c>
      <c r="B2146" t="e">
        <f>VLOOKUP(A2146,Tableau1[],2,0)&amp;""</f>
        <v>#N/A</v>
      </c>
      <c r="C2146" t="e">
        <f>VLOOKUP(A2146,Tableau1[],3,0)&amp;""</f>
        <v>#N/A</v>
      </c>
      <c r="D2146" s="23">
        <f ca="1">SUMIF(OFFSET(ACHATS!$D$2,,,COUNTA(ACHATS!D:D),),A2146,OFFSET(ACHATS!$G$2,,,COUNTA(ACHATS!G:G),))</f>
        <v>0</v>
      </c>
      <c r="E2146" s="23">
        <f ca="1">SUMIF(OFFSET(VENTES!$D$2,,,COUNTA(VENTES!D:D),),A2146,OFFSET(VENTES!$G$2,,,COUNTA(VENTES!G:G),))</f>
        <v>0</v>
      </c>
      <c r="F2146" s="38"/>
      <c r="G2146" s="38"/>
      <c r="H2146" s="38"/>
    </row>
    <row r="2147" spans="1:8">
      <c r="A2147" s="24">
        <f>Listes!A2146</f>
        <v>0</v>
      </c>
      <c r="B2147" t="e">
        <f>VLOOKUP(A2147,Tableau1[],2,0)&amp;""</f>
        <v>#N/A</v>
      </c>
      <c r="C2147" t="e">
        <f>VLOOKUP(A2147,Tableau1[],3,0)&amp;""</f>
        <v>#N/A</v>
      </c>
      <c r="D2147" s="23">
        <f ca="1">SUMIF(OFFSET(ACHATS!$D$2,,,COUNTA(ACHATS!D:D),),A2147,OFFSET(ACHATS!$G$2,,,COUNTA(ACHATS!G:G),))</f>
        <v>0</v>
      </c>
      <c r="E2147" s="23">
        <f ca="1">SUMIF(OFFSET(VENTES!$D$2,,,COUNTA(VENTES!D:D),),A2147,OFFSET(VENTES!$G$2,,,COUNTA(VENTES!G:G),))</f>
        <v>0</v>
      </c>
      <c r="F2147" s="38"/>
      <c r="G2147" s="38"/>
      <c r="H2147" s="38"/>
    </row>
    <row r="2148" spans="1:8">
      <c r="A2148" s="24">
        <f>Listes!A2147</f>
        <v>0</v>
      </c>
      <c r="B2148" t="e">
        <f>VLOOKUP(A2148,Tableau1[],2,0)&amp;""</f>
        <v>#N/A</v>
      </c>
      <c r="C2148" t="e">
        <f>VLOOKUP(A2148,Tableau1[],3,0)&amp;""</f>
        <v>#N/A</v>
      </c>
      <c r="D2148" s="23">
        <f ca="1">SUMIF(OFFSET(ACHATS!$D$2,,,COUNTA(ACHATS!D:D),),A2148,OFFSET(ACHATS!$G$2,,,COUNTA(ACHATS!G:G),))</f>
        <v>0</v>
      </c>
      <c r="E2148" s="23">
        <f ca="1">SUMIF(OFFSET(VENTES!$D$2,,,COUNTA(VENTES!D:D),),A2148,OFFSET(VENTES!$G$2,,,COUNTA(VENTES!G:G),))</f>
        <v>0</v>
      </c>
      <c r="F2148" s="38"/>
      <c r="G2148" s="38"/>
      <c r="H2148" s="38"/>
    </row>
    <row r="2149" spans="1:8">
      <c r="A2149" s="24">
        <f>Listes!A2148</f>
        <v>0</v>
      </c>
      <c r="B2149" t="e">
        <f>VLOOKUP(A2149,Tableau1[],2,0)&amp;""</f>
        <v>#N/A</v>
      </c>
      <c r="C2149" t="e">
        <f>VLOOKUP(A2149,Tableau1[],3,0)&amp;""</f>
        <v>#N/A</v>
      </c>
      <c r="D2149" s="23">
        <f ca="1">SUMIF(OFFSET(ACHATS!$D$2,,,COUNTA(ACHATS!D:D),),A2149,OFFSET(ACHATS!$G$2,,,COUNTA(ACHATS!G:G),))</f>
        <v>0</v>
      </c>
      <c r="E2149" s="23">
        <f ca="1">SUMIF(OFFSET(VENTES!$D$2,,,COUNTA(VENTES!D:D),),A2149,OFFSET(VENTES!$G$2,,,COUNTA(VENTES!G:G),))</f>
        <v>0</v>
      </c>
      <c r="F2149" s="38"/>
      <c r="G2149" s="38"/>
      <c r="H2149" s="38"/>
    </row>
    <row r="2150" spans="1:8">
      <c r="A2150" s="24">
        <f>Listes!A2149</f>
        <v>0</v>
      </c>
      <c r="B2150" t="e">
        <f>VLOOKUP(A2150,Tableau1[],2,0)&amp;""</f>
        <v>#N/A</v>
      </c>
      <c r="C2150" t="e">
        <f>VLOOKUP(A2150,Tableau1[],3,0)&amp;""</f>
        <v>#N/A</v>
      </c>
      <c r="D2150" s="23">
        <f ca="1">SUMIF(OFFSET(ACHATS!$D$2,,,COUNTA(ACHATS!D:D),),A2150,OFFSET(ACHATS!$G$2,,,COUNTA(ACHATS!G:G),))</f>
        <v>0</v>
      </c>
      <c r="E2150" s="23">
        <f ca="1">SUMIF(OFFSET(VENTES!$D$2,,,COUNTA(VENTES!D:D),),A2150,OFFSET(VENTES!$G$2,,,COUNTA(VENTES!G:G),))</f>
        <v>0</v>
      </c>
      <c r="F2150" s="38"/>
      <c r="G2150" s="38"/>
      <c r="H2150" s="38"/>
    </row>
    <row r="2151" spans="1:8">
      <c r="A2151" s="24">
        <f>Listes!A2150</f>
        <v>0</v>
      </c>
      <c r="B2151" t="e">
        <f>VLOOKUP(A2151,Tableau1[],2,0)&amp;""</f>
        <v>#N/A</v>
      </c>
      <c r="C2151" t="e">
        <f>VLOOKUP(A2151,Tableau1[],3,0)&amp;""</f>
        <v>#N/A</v>
      </c>
      <c r="D2151" s="23">
        <f ca="1">SUMIF(OFFSET(ACHATS!$D$2,,,COUNTA(ACHATS!D:D),),A2151,OFFSET(ACHATS!$G$2,,,COUNTA(ACHATS!G:G),))</f>
        <v>0</v>
      </c>
      <c r="E2151" s="23">
        <f ca="1">SUMIF(OFFSET(VENTES!$D$2,,,COUNTA(VENTES!D:D),),A2151,OFFSET(VENTES!$G$2,,,COUNTA(VENTES!G:G),))</f>
        <v>0</v>
      </c>
      <c r="F2151" s="38"/>
      <c r="G2151" s="38"/>
      <c r="H2151" s="38"/>
    </row>
    <row r="2152" spans="1:8">
      <c r="A2152" s="24">
        <f>Listes!A2151</f>
        <v>0</v>
      </c>
      <c r="B2152" t="e">
        <f>VLOOKUP(A2152,Tableau1[],2,0)&amp;""</f>
        <v>#N/A</v>
      </c>
      <c r="C2152" t="e">
        <f>VLOOKUP(A2152,Tableau1[],3,0)&amp;""</f>
        <v>#N/A</v>
      </c>
      <c r="D2152" s="23">
        <f ca="1">SUMIF(OFFSET(ACHATS!$D$2,,,COUNTA(ACHATS!D:D),),A2152,OFFSET(ACHATS!$G$2,,,COUNTA(ACHATS!G:G),))</f>
        <v>0</v>
      </c>
      <c r="E2152" s="23">
        <f ca="1">SUMIF(OFFSET(VENTES!$D$2,,,COUNTA(VENTES!D:D),),A2152,OFFSET(VENTES!$G$2,,,COUNTA(VENTES!G:G),))</f>
        <v>0</v>
      </c>
      <c r="F2152" s="38"/>
      <c r="G2152" s="38"/>
      <c r="H2152" s="38"/>
    </row>
    <row r="2153" spans="1:8">
      <c r="A2153" s="24">
        <f>Listes!A2152</f>
        <v>0</v>
      </c>
      <c r="B2153" t="e">
        <f>VLOOKUP(A2153,Tableau1[],2,0)&amp;""</f>
        <v>#N/A</v>
      </c>
      <c r="C2153" t="e">
        <f>VLOOKUP(A2153,Tableau1[],3,0)&amp;""</f>
        <v>#N/A</v>
      </c>
      <c r="D2153" s="23">
        <f ca="1">SUMIF(OFFSET(ACHATS!$D$2,,,COUNTA(ACHATS!D:D),),A2153,OFFSET(ACHATS!$G$2,,,COUNTA(ACHATS!G:G),))</f>
        <v>0</v>
      </c>
      <c r="E2153" s="23">
        <f ca="1">SUMIF(OFFSET(VENTES!$D$2,,,COUNTA(VENTES!D:D),),A2153,OFFSET(VENTES!$G$2,,,COUNTA(VENTES!G:G),))</f>
        <v>0</v>
      </c>
      <c r="F2153" s="38"/>
      <c r="G2153" s="38"/>
      <c r="H2153" s="38"/>
    </row>
    <row r="2154" spans="1:8">
      <c r="A2154" s="24">
        <f>Listes!A2153</f>
        <v>0</v>
      </c>
      <c r="B2154" t="e">
        <f>VLOOKUP(A2154,Tableau1[],2,0)&amp;""</f>
        <v>#N/A</v>
      </c>
      <c r="C2154" t="e">
        <f>VLOOKUP(A2154,Tableau1[],3,0)&amp;""</f>
        <v>#N/A</v>
      </c>
      <c r="D2154" s="23">
        <f ca="1">SUMIF(OFFSET(ACHATS!$D$2,,,COUNTA(ACHATS!D:D),),A2154,OFFSET(ACHATS!$G$2,,,COUNTA(ACHATS!G:G),))</f>
        <v>0</v>
      </c>
      <c r="E2154" s="23">
        <f ca="1">SUMIF(OFFSET(VENTES!$D$2,,,COUNTA(VENTES!D:D),),A2154,OFFSET(VENTES!$G$2,,,COUNTA(VENTES!G:G),))</f>
        <v>0</v>
      </c>
      <c r="F2154" s="38"/>
      <c r="G2154" s="38"/>
      <c r="H2154" s="38"/>
    </row>
    <row r="2155" spans="1:8">
      <c r="A2155" s="24">
        <f>Listes!A2154</f>
        <v>0</v>
      </c>
      <c r="B2155" t="e">
        <f>VLOOKUP(A2155,Tableau1[],2,0)&amp;""</f>
        <v>#N/A</v>
      </c>
      <c r="C2155" t="e">
        <f>VLOOKUP(A2155,Tableau1[],3,0)&amp;""</f>
        <v>#N/A</v>
      </c>
      <c r="D2155" s="23">
        <f ca="1">SUMIF(OFFSET(ACHATS!$D$2,,,COUNTA(ACHATS!D:D),),A2155,OFFSET(ACHATS!$G$2,,,COUNTA(ACHATS!G:G),))</f>
        <v>0</v>
      </c>
      <c r="E2155" s="23">
        <f ca="1">SUMIF(OFFSET(VENTES!$D$2,,,COUNTA(VENTES!D:D),),A2155,OFFSET(VENTES!$G$2,,,COUNTA(VENTES!G:G),))</f>
        <v>0</v>
      </c>
      <c r="F2155" s="38"/>
      <c r="G2155" s="38"/>
      <c r="H2155" s="38"/>
    </row>
    <row r="2156" spans="1:8">
      <c r="A2156" s="24">
        <f>Listes!A2155</f>
        <v>0</v>
      </c>
      <c r="B2156" t="e">
        <f>VLOOKUP(A2156,Tableau1[],2,0)&amp;""</f>
        <v>#N/A</v>
      </c>
      <c r="C2156" t="e">
        <f>VLOOKUP(A2156,Tableau1[],3,0)&amp;""</f>
        <v>#N/A</v>
      </c>
      <c r="D2156" s="23">
        <f ca="1">SUMIF(OFFSET(ACHATS!$D$2,,,COUNTA(ACHATS!D:D),),A2156,OFFSET(ACHATS!$G$2,,,COUNTA(ACHATS!G:G),))</f>
        <v>0</v>
      </c>
      <c r="E2156" s="23">
        <f ca="1">SUMIF(OFFSET(VENTES!$D$2,,,COUNTA(VENTES!D:D),),A2156,OFFSET(VENTES!$G$2,,,COUNTA(VENTES!G:G),))</f>
        <v>0</v>
      </c>
      <c r="F2156" s="38"/>
      <c r="G2156" s="38"/>
      <c r="H2156" s="38"/>
    </row>
    <row r="2157" spans="1:8">
      <c r="A2157" s="24">
        <f>Listes!A2156</f>
        <v>0</v>
      </c>
      <c r="B2157" t="e">
        <f>VLOOKUP(A2157,Tableau1[],2,0)&amp;""</f>
        <v>#N/A</v>
      </c>
      <c r="C2157" t="e">
        <f>VLOOKUP(A2157,Tableau1[],3,0)&amp;""</f>
        <v>#N/A</v>
      </c>
      <c r="D2157" s="23">
        <f ca="1">SUMIF(OFFSET(ACHATS!$D$2,,,COUNTA(ACHATS!D:D),),A2157,OFFSET(ACHATS!$G$2,,,COUNTA(ACHATS!G:G),))</f>
        <v>0</v>
      </c>
      <c r="E2157" s="23">
        <f ca="1">SUMIF(OFFSET(VENTES!$D$2,,,COUNTA(VENTES!D:D),),A2157,OFFSET(VENTES!$G$2,,,COUNTA(VENTES!G:G),))</f>
        <v>0</v>
      </c>
      <c r="F2157" s="38"/>
      <c r="G2157" s="38"/>
      <c r="H2157" s="38"/>
    </row>
    <row r="2158" spans="1:8">
      <c r="A2158" s="24">
        <f>Listes!A2157</f>
        <v>0</v>
      </c>
      <c r="B2158" t="e">
        <f>VLOOKUP(A2158,Tableau1[],2,0)&amp;""</f>
        <v>#N/A</v>
      </c>
      <c r="C2158" t="e">
        <f>VLOOKUP(A2158,Tableau1[],3,0)&amp;""</f>
        <v>#N/A</v>
      </c>
      <c r="D2158" s="23">
        <f ca="1">SUMIF(OFFSET(ACHATS!$D$2,,,COUNTA(ACHATS!D:D),),A2158,OFFSET(ACHATS!$G$2,,,COUNTA(ACHATS!G:G),))</f>
        <v>0</v>
      </c>
      <c r="E2158" s="23">
        <f ca="1">SUMIF(OFFSET(VENTES!$D$2,,,COUNTA(VENTES!D:D),),A2158,OFFSET(VENTES!$G$2,,,COUNTA(VENTES!G:G),))</f>
        <v>0</v>
      </c>
      <c r="F2158" s="38"/>
      <c r="G2158" s="38"/>
      <c r="H2158" s="38"/>
    </row>
    <row r="2159" spans="1:8">
      <c r="A2159" s="24">
        <f>Listes!A2158</f>
        <v>0</v>
      </c>
      <c r="B2159" t="e">
        <f>VLOOKUP(A2159,Tableau1[],2,0)&amp;""</f>
        <v>#N/A</v>
      </c>
      <c r="C2159" t="e">
        <f>VLOOKUP(A2159,Tableau1[],3,0)&amp;""</f>
        <v>#N/A</v>
      </c>
      <c r="D2159" s="23">
        <f ca="1">SUMIF(OFFSET(ACHATS!$D$2,,,COUNTA(ACHATS!D:D),),A2159,OFFSET(ACHATS!$G$2,,,COUNTA(ACHATS!G:G),))</f>
        <v>0</v>
      </c>
      <c r="E2159" s="23">
        <f ca="1">SUMIF(OFFSET(VENTES!$D$2,,,COUNTA(VENTES!D:D),),A2159,OFFSET(VENTES!$G$2,,,COUNTA(VENTES!G:G),))</f>
        <v>0</v>
      </c>
      <c r="F2159" s="38"/>
      <c r="G2159" s="38"/>
      <c r="H2159" s="38"/>
    </row>
    <row r="2160" spans="1:8">
      <c r="A2160" s="24">
        <f>Listes!A2159</f>
        <v>0</v>
      </c>
      <c r="B2160" t="e">
        <f>VLOOKUP(A2160,Tableau1[],2,0)&amp;""</f>
        <v>#N/A</v>
      </c>
      <c r="C2160" t="e">
        <f>VLOOKUP(A2160,Tableau1[],3,0)&amp;""</f>
        <v>#N/A</v>
      </c>
      <c r="D2160" s="23">
        <f ca="1">SUMIF(OFFSET(ACHATS!$D$2,,,COUNTA(ACHATS!D:D),),A2160,OFFSET(ACHATS!$G$2,,,COUNTA(ACHATS!G:G),))</f>
        <v>0</v>
      </c>
      <c r="E2160" s="23">
        <f ca="1">SUMIF(OFFSET(VENTES!$D$2,,,COUNTA(VENTES!D:D),),A2160,OFFSET(VENTES!$G$2,,,COUNTA(VENTES!G:G),))</f>
        <v>0</v>
      </c>
      <c r="F2160" s="38"/>
      <c r="G2160" s="38"/>
      <c r="H2160" s="38"/>
    </row>
    <row r="2161" spans="1:8">
      <c r="A2161" s="24">
        <f>Listes!A2160</f>
        <v>0</v>
      </c>
      <c r="B2161" t="e">
        <f>VLOOKUP(A2161,Tableau1[],2,0)&amp;""</f>
        <v>#N/A</v>
      </c>
      <c r="C2161" t="e">
        <f>VLOOKUP(A2161,Tableau1[],3,0)&amp;""</f>
        <v>#N/A</v>
      </c>
      <c r="D2161" s="23">
        <f ca="1">SUMIF(OFFSET(ACHATS!$D$2,,,COUNTA(ACHATS!D:D),),A2161,OFFSET(ACHATS!$G$2,,,COUNTA(ACHATS!G:G),))</f>
        <v>0</v>
      </c>
      <c r="E2161" s="23">
        <f ca="1">SUMIF(OFFSET(VENTES!$D$2,,,COUNTA(VENTES!D:D),),A2161,OFFSET(VENTES!$G$2,,,COUNTA(VENTES!G:G),))</f>
        <v>0</v>
      </c>
      <c r="F2161" s="38"/>
      <c r="G2161" s="38"/>
      <c r="H2161" s="38"/>
    </row>
    <row r="2162" spans="1:8">
      <c r="A2162" s="24">
        <f>Listes!A2161</f>
        <v>0</v>
      </c>
      <c r="B2162" t="e">
        <f>VLOOKUP(A2162,Tableau1[],2,0)&amp;""</f>
        <v>#N/A</v>
      </c>
      <c r="C2162" t="e">
        <f>VLOOKUP(A2162,Tableau1[],3,0)&amp;""</f>
        <v>#N/A</v>
      </c>
      <c r="D2162" s="23">
        <f ca="1">SUMIF(OFFSET(ACHATS!$D$2,,,COUNTA(ACHATS!D:D),),A2162,OFFSET(ACHATS!$G$2,,,COUNTA(ACHATS!G:G),))</f>
        <v>0</v>
      </c>
      <c r="E2162" s="23">
        <f ca="1">SUMIF(OFFSET(VENTES!$D$2,,,COUNTA(VENTES!D:D),),A2162,OFFSET(VENTES!$G$2,,,COUNTA(VENTES!G:G),))</f>
        <v>0</v>
      </c>
      <c r="F2162" s="38"/>
      <c r="G2162" s="38"/>
      <c r="H2162" s="38"/>
    </row>
    <row r="2163" spans="1:8">
      <c r="A2163" s="24">
        <f>Listes!A2162</f>
        <v>0</v>
      </c>
      <c r="B2163" t="e">
        <f>VLOOKUP(A2163,Tableau1[],2,0)&amp;""</f>
        <v>#N/A</v>
      </c>
      <c r="C2163" t="e">
        <f>VLOOKUP(A2163,Tableau1[],3,0)&amp;""</f>
        <v>#N/A</v>
      </c>
      <c r="D2163" s="23">
        <f ca="1">SUMIF(OFFSET(ACHATS!$D$2,,,COUNTA(ACHATS!D:D),),A2163,OFFSET(ACHATS!$G$2,,,COUNTA(ACHATS!G:G),))</f>
        <v>0</v>
      </c>
      <c r="E2163" s="23">
        <f ca="1">SUMIF(OFFSET(VENTES!$D$2,,,COUNTA(VENTES!D:D),),A2163,OFFSET(VENTES!$G$2,,,COUNTA(VENTES!G:G),))</f>
        <v>0</v>
      </c>
      <c r="F2163" s="38"/>
      <c r="G2163" s="38"/>
      <c r="H2163" s="38"/>
    </row>
    <row r="2164" spans="1:8">
      <c r="A2164" s="24">
        <f>Listes!A2163</f>
        <v>0</v>
      </c>
      <c r="B2164" t="e">
        <f>VLOOKUP(A2164,Tableau1[],2,0)&amp;""</f>
        <v>#N/A</v>
      </c>
      <c r="C2164" t="e">
        <f>VLOOKUP(A2164,Tableau1[],3,0)&amp;""</f>
        <v>#N/A</v>
      </c>
      <c r="D2164" s="23">
        <f ca="1">SUMIF(OFFSET(ACHATS!$D$2,,,COUNTA(ACHATS!D:D),),A2164,OFFSET(ACHATS!$G$2,,,COUNTA(ACHATS!G:G),))</f>
        <v>0</v>
      </c>
      <c r="E2164" s="23">
        <f ca="1">SUMIF(OFFSET(VENTES!$D$2,,,COUNTA(VENTES!D:D),),A2164,OFFSET(VENTES!$G$2,,,COUNTA(VENTES!G:G),))</f>
        <v>0</v>
      </c>
      <c r="F2164" s="38"/>
      <c r="G2164" s="38"/>
      <c r="H2164" s="38"/>
    </row>
    <row r="2165" spans="1:8">
      <c r="A2165" s="24">
        <f>Listes!A2164</f>
        <v>0</v>
      </c>
      <c r="B2165" t="e">
        <f>VLOOKUP(A2165,Tableau1[],2,0)&amp;""</f>
        <v>#N/A</v>
      </c>
      <c r="C2165" t="e">
        <f>VLOOKUP(A2165,Tableau1[],3,0)&amp;""</f>
        <v>#N/A</v>
      </c>
      <c r="D2165" s="23">
        <f ca="1">SUMIF(OFFSET(ACHATS!$D$2,,,COUNTA(ACHATS!D:D),),A2165,OFFSET(ACHATS!$G$2,,,COUNTA(ACHATS!G:G),))</f>
        <v>0</v>
      </c>
      <c r="E2165" s="23">
        <f ca="1">SUMIF(OFFSET(VENTES!$D$2,,,COUNTA(VENTES!D:D),),A2165,OFFSET(VENTES!$G$2,,,COUNTA(VENTES!G:G),))</f>
        <v>0</v>
      </c>
      <c r="F2165" s="38"/>
      <c r="G2165" s="38"/>
      <c r="H2165" s="38"/>
    </row>
    <row r="2166" spans="1:8">
      <c r="A2166" s="24">
        <f>Listes!A2165</f>
        <v>0</v>
      </c>
      <c r="B2166" t="e">
        <f>VLOOKUP(A2166,Tableau1[],2,0)&amp;""</f>
        <v>#N/A</v>
      </c>
      <c r="C2166" t="e">
        <f>VLOOKUP(A2166,Tableau1[],3,0)&amp;""</f>
        <v>#N/A</v>
      </c>
      <c r="D2166" s="23">
        <f ca="1">SUMIF(OFFSET(ACHATS!$D$2,,,COUNTA(ACHATS!D:D),),A2166,OFFSET(ACHATS!$G$2,,,COUNTA(ACHATS!G:G),))</f>
        <v>0</v>
      </c>
      <c r="E2166" s="23">
        <f ca="1">SUMIF(OFFSET(VENTES!$D$2,,,COUNTA(VENTES!D:D),),A2166,OFFSET(VENTES!$G$2,,,COUNTA(VENTES!G:G),))</f>
        <v>0</v>
      </c>
      <c r="F2166" s="38"/>
      <c r="G2166" s="38"/>
      <c r="H2166" s="38"/>
    </row>
    <row r="2167" spans="1:8">
      <c r="A2167" s="24">
        <f>Listes!A2166</f>
        <v>0</v>
      </c>
      <c r="B2167" t="e">
        <f>VLOOKUP(A2167,Tableau1[],2,0)&amp;""</f>
        <v>#N/A</v>
      </c>
      <c r="C2167" t="e">
        <f>VLOOKUP(A2167,Tableau1[],3,0)&amp;""</f>
        <v>#N/A</v>
      </c>
      <c r="D2167" s="23">
        <f ca="1">SUMIF(OFFSET(ACHATS!$D$2,,,COUNTA(ACHATS!D:D),),A2167,OFFSET(ACHATS!$G$2,,,COUNTA(ACHATS!G:G),))</f>
        <v>0</v>
      </c>
      <c r="E2167" s="23">
        <f ca="1">SUMIF(OFFSET(VENTES!$D$2,,,COUNTA(VENTES!D:D),),A2167,OFFSET(VENTES!$G$2,,,COUNTA(VENTES!G:G),))</f>
        <v>0</v>
      </c>
      <c r="F2167" s="38"/>
      <c r="G2167" s="38"/>
      <c r="H2167" s="38"/>
    </row>
    <row r="2168" spans="1:8">
      <c r="A2168" s="24">
        <f>Listes!A2167</f>
        <v>0</v>
      </c>
      <c r="B2168" t="e">
        <f>VLOOKUP(A2168,Tableau1[],2,0)&amp;""</f>
        <v>#N/A</v>
      </c>
      <c r="C2168" t="e">
        <f>VLOOKUP(A2168,Tableau1[],3,0)&amp;""</f>
        <v>#N/A</v>
      </c>
      <c r="D2168" s="23">
        <f ca="1">SUMIF(OFFSET(ACHATS!$D$2,,,COUNTA(ACHATS!D:D),),A2168,OFFSET(ACHATS!$G$2,,,COUNTA(ACHATS!G:G),))</f>
        <v>0</v>
      </c>
      <c r="E2168" s="23">
        <f ca="1">SUMIF(OFFSET(VENTES!$D$2,,,COUNTA(VENTES!D:D),),A2168,OFFSET(VENTES!$G$2,,,COUNTA(VENTES!G:G),))</f>
        <v>0</v>
      </c>
      <c r="F2168" s="38"/>
      <c r="G2168" s="38"/>
      <c r="H2168" s="38"/>
    </row>
    <row r="2169" spans="1:8">
      <c r="A2169" s="24">
        <f>Listes!A2168</f>
        <v>0</v>
      </c>
      <c r="B2169" t="e">
        <f>VLOOKUP(A2169,Tableau1[],2,0)&amp;""</f>
        <v>#N/A</v>
      </c>
      <c r="C2169" t="e">
        <f>VLOOKUP(A2169,Tableau1[],3,0)&amp;""</f>
        <v>#N/A</v>
      </c>
      <c r="D2169" s="23">
        <f ca="1">SUMIF(OFFSET(ACHATS!$D$2,,,COUNTA(ACHATS!D:D),),A2169,OFFSET(ACHATS!$G$2,,,COUNTA(ACHATS!G:G),))</f>
        <v>0</v>
      </c>
      <c r="E2169" s="23">
        <f ca="1">SUMIF(OFFSET(VENTES!$D$2,,,COUNTA(VENTES!D:D),),A2169,OFFSET(VENTES!$G$2,,,COUNTA(VENTES!G:G),))</f>
        <v>0</v>
      </c>
      <c r="F2169" s="38"/>
      <c r="G2169" s="38"/>
      <c r="H2169" s="38"/>
    </row>
    <row r="2170" spans="1:8">
      <c r="A2170" s="24">
        <f>Listes!A2169</f>
        <v>0</v>
      </c>
      <c r="B2170" t="e">
        <f>VLOOKUP(A2170,Tableau1[],2,0)&amp;""</f>
        <v>#N/A</v>
      </c>
      <c r="C2170" t="e">
        <f>VLOOKUP(A2170,Tableau1[],3,0)&amp;""</f>
        <v>#N/A</v>
      </c>
      <c r="D2170" s="23">
        <f ca="1">SUMIF(OFFSET(ACHATS!$D$2,,,COUNTA(ACHATS!D:D),),A2170,OFFSET(ACHATS!$G$2,,,COUNTA(ACHATS!G:G),))</f>
        <v>0</v>
      </c>
      <c r="E2170" s="23">
        <f ca="1">SUMIF(OFFSET(VENTES!$D$2,,,COUNTA(VENTES!D:D),),A2170,OFFSET(VENTES!$G$2,,,COUNTA(VENTES!G:G),))</f>
        <v>0</v>
      </c>
      <c r="F2170" s="38"/>
      <c r="G2170" s="38"/>
      <c r="H2170" s="38"/>
    </row>
    <row r="2171" spans="1:8">
      <c r="A2171" s="24">
        <f>Listes!A2170</f>
        <v>0</v>
      </c>
      <c r="B2171" t="e">
        <f>VLOOKUP(A2171,Tableau1[],2,0)&amp;""</f>
        <v>#N/A</v>
      </c>
      <c r="C2171" t="e">
        <f>VLOOKUP(A2171,Tableau1[],3,0)&amp;""</f>
        <v>#N/A</v>
      </c>
      <c r="D2171" s="23">
        <f ca="1">SUMIF(OFFSET(ACHATS!$D$2,,,COUNTA(ACHATS!D:D),),A2171,OFFSET(ACHATS!$G$2,,,COUNTA(ACHATS!G:G),))</f>
        <v>0</v>
      </c>
      <c r="E2171" s="23">
        <f ca="1">SUMIF(OFFSET(VENTES!$D$2,,,COUNTA(VENTES!D:D),),A2171,OFFSET(VENTES!$G$2,,,COUNTA(VENTES!G:G),))</f>
        <v>0</v>
      </c>
      <c r="F2171" s="38"/>
      <c r="G2171" s="38"/>
      <c r="H2171" s="38"/>
    </row>
    <row r="2172" spans="1:8">
      <c r="A2172" s="24">
        <f>Listes!A2171</f>
        <v>0</v>
      </c>
      <c r="B2172" t="e">
        <f>VLOOKUP(A2172,Tableau1[],2,0)&amp;""</f>
        <v>#N/A</v>
      </c>
      <c r="C2172" t="e">
        <f>VLOOKUP(A2172,Tableau1[],3,0)&amp;""</f>
        <v>#N/A</v>
      </c>
      <c r="D2172" s="23">
        <f ca="1">SUMIF(OFFSET(ACHATS!$D$2,,,COUNTA(ACHATS!D:D),),A2172,OFFSET(ACHATS!$G$2,,,COUNTA(ACHATS!G:G),))</f>
        <v>0</v>
      </c>
      <c r="E2172" s="23">
        <f ca="1">SUMIF(OFFSET(VENTES!$D$2,,,COUNTA(VENTES!D:D),),A2172,OFFSET(VENTES!$G$2,,,COUNTA(VENTES!G:G),))</f>
        <v>0</v>
      </c>
      <c r="F2172" s="38"/>
      <c r="G2172" s="38"/>
      <c r="H2172" s="38"/>
    </row>
    <row r="2173" spans="1:8">
      <c r="A2173" s="24">
        <f>Listes!A2172</f>
        <v>0</v>
      </c>
      <c r="B2173" t="e">
        <f>VLOOKUP(A2173,Tableau1[],2,0)&amp;""</f>
        <v>#N/A</v>
      </c>
      <c r="C2173" t="e">
        <f>VLOOKUP(A2173,Tableau1[],3,0)&amp;""</f>
        <v>#N/A</v>
      </c>
      <c r="D2173" s="23">
        <f ca="1">SUMIF(OFFSET(ACHATS!$D$2,,,COUNTA(ACHATS!D:D),),A2173,OFFSET(ACHATS!$G$2,,,COUNTA(ACHATS!G:G),))</f>
        <v>0</v>
      </c>
      <c r="E2173" s="23">
        <f ca="1">SUMIF(OFFSET(VENTES!$D$2,,,COUNTA(VENTES!D:D),),A2173,OFFSET(VENTES!$G$2,,,COUNTA(VENTES!G:G),))</f>
        <v>0</v>
      </c>
      <c r="F2173" s="38"/>
      <c r="G2173" s="38"/>
      <c r="H2173" s="38"/>
    </row>
    <row r="2174" spans="1:8">
      <c r="A2174" s="24">
        <f>Listes!A2173</f>
        <v>0</v>
      </c>
      <c r="B2174" t="e">
        <f>VLOOKUP(A2174,Tableau1[],2,0)&amp;""</f>
        <v>#N/A</v>
      </c>
      <c r="C2174" t="e">
        <f>VLOOKUP(A2174,Tableau1[],3,0)&amp;""</f>
        <v>#N/A</v>
      </c>
      <c r="D2174" s="23">
        <f ca="1">SUMIF(OFFSET(ACHATS!$D$2,,,COUNTA(ACHATS!D:D),),A2174,OFFSET(ACHATS!$G$2,,,COUNTA(ACHATS!G:G),))</f>
        <v>0</v>
      </c>
      <c r="E2174" s="23">
        <f ca="1">SUMIF(OFFSET(VENTES!$D$2,,,COUNTA(VENTES!D:D),),A2174,OFFSET(VENTES!$G$2,,,COUNTA(VENTES!G:G),))</f>
        <v>0</v>
      </c>
      <c r="F2174" s="38"/>
      <c r="G2174" s="38"/>
      <c r="H2174" s="38"/>
    </row>
    <row r="2175" spans="1:8">
      <c r="A2175" s="24">
        <f>Listes!A2174</f>
        <v>0</v>
      </c>
      <c r="B2175" t="e">
        <f>VLOOKUP(A2175,Tableau1[],2,0)&amp;""</f>
        <v>#N/A</v>
      </c>
      <c r="C2175" t="e">
        <f>VLOOKUP(A2175,Tableau1[],3,0)&amp;""</f>
        <v>#N/A</v>
      </c>
      <c r="D2175" s="23">
        <f ca="1">SUMIF(OFFSET(ACHATS!$D$2,,,COUNTA(ACHATS!D:D),),A2175,OFFSET(ACHATS!$G$2,,,COUNTA(ACHATS!G:G),))</f>
        <v>0</v>
      </c>
      <c r="E2175" s="23">
        <f ca="1">SUMIF(OFFSET(VENTES!$D$2,,,COUNTA(VENTES!D:D),),A2175,OFFSET(VENTES!$G$2,,,COUNTA(VENTES!G:G),))</f>
        <v>0</v>
      </c>
      <c r="F2175" s="38"/>
      <c r="G2175" s="38"/>
      <c r="H2175" s="38"/>
    </row>
    <row r="2176" spans="1:8">
      <c r="A2176" s="24">
        <f>Listes!A2175</f>
        <v>0</v>
      </c>
      <c r="B2176" t="e">
        <f>VLOOKUP(A2176,Tableau1[],2,0)&amp;""</f>
        <v>#N/A</v>
      </c>
      <c r="C2176" t="e">
        <f>VLOOKUP(A2176,Tableau1[],3,0)&amp;""</f>
        <v>#N/A</v>
      </c>
      <c r="D2176" s="23">
        <f ca="1">SUMIF(OFFSET(ACHATS!$D$2,,,COUNTA(ACHATS!D:D),),A2176,OFFSET(ACHATS!$G$2,,,COUNTA(ACHATS!G:G),))</f>
        <v>0</v>
      </c>
      <c r="E2176" s="23">
        <f ca="1">SUMIF(OFFSET(VENTES!$D$2,,,COUNTA(VENTES!D:D),),A2176,OFFSET(VENTES!$G$2,,,COUNTA(VENTES!G:G),))</f>
        <v>0</v>
      </c>
      <c r="F2176" s="38"/>
      <c r="G2176" s="38"/>
      <c r="H2176" s="38"/>
    </row>
    <row r="2177" spans="1:8">
      <c r="A2177" s="24">
        <f>Listes!A2176</f>
        <v>0</v>
      </c>
      <c r="B2177" t="e">
        <f>VLOOKUP(A2177,Tableau1[],2,0)&amp;""</f>
        <v>#N/A</v>
      </c>
      <c r="C2177" t="e">
        <f>VLOOKUP(A2177,Tableau1[],3,0)&amp;""</f>
        <v>#N/A</v>
      </c>
      <c r="D2177" s="23">
        <f ca="1">SUMIF(OFFSET(ACHATS!$D$2,,,COUNTA(ACHATS!D:D),),A2177,OFFSET(ACHATS!$G$2,,,COUNTA(ACHATS!G:G),))</f>
        <v>0</v>
      </c>
      <c r="E2177" s="23">
        <f ca="1">SUMIF(OFFSET(VENTES!$D$2,,,COUNTA(VENTES!D:D),),A2177,OFFSET(VENTES!$G$2,,,COUNTA(VENTES!G:G),))</f>
        <v>0</v>
      </c>
      <c r="F2177" s="38"/>
      <c r="G2177" s="38"/>
      <c r="H2177" s="38"/>
    </row>
    <row r="2178" spans="1:8">
      <c r="A2178" s="24">
        <f>Listes!A2177</f>
        <v>0</v>
      </c>
      <c r="B2178" t="e">
        <f>VLOOKUP(A2178,Tableau1[],2,0)&amp;""</f>
        <v>#N/A</v>
      </c>
      <c r="C2178" t="e">
        <f>VLOOKUP(A2178,Tableau1[],3,0)&amp;""</f>
        <v>#N/A</v>
      </c>
      <c r="D2178" s="23">
        <f ca="1">SUMIF(OFFSET(ACHATS!$D$2,,,COUNTA(ACHATS!D:D),),A2178,OFFSET(ACHATS!$G$2,,,COUNTA(ACHATS!G:G),))</f>
        <v>0</v>
      </c>
      <c r="E2178" s="23">
        <f ca="1">SUMIF(OFFSET(VENTES!$D$2,,,COUNTA(VENTES!D:D),),A2178,OFFSET(VENTES!$G$2,,,COUNTA(VENTES!G:G),))</f>
        <v>0</v>
      </c>
      <c r="F2178" s="38"/>
      <c r="G2178" s="38"/>
      <c r="H2178" s="38"/>
    </row>
    <row r="2179" spans="1:8">
      <c r="A2179" s="24">
        <f>Listes!A2178</f>
        <v>0</v>
      </c>
      <c r="B2179" t="e">
        <f>VLOOKUP(A2179,Tableau1[],2,0)&amp;""</f>
        <v>#N/A</v>
      </c>
      <c r="C2179" t="e">
        <f>VLOOKUP(A2179,Tableau1[],3,0)&amp;""</f>
        <v>#N/A</v>
      </c>
      <c r="D2179" s="23">
        <f ca="1">SUMIF(OFFSET(ACHATS!$D$2,,,COUNTA(ACHATS!D:D),),A2179,OFFSET(ACHATS!$G$2,,,COUNTA(ACHATS!G:G),))</f>
        <v>0</v>
      </c>
      <c r="E2179" s="23">
        <f ca="1">SUMIF(OFFSET(VENTES!$D$2,,,COUNTA(VENTES!D:D),),A2179,OFFSET(VENTES!$G$2,,,COUNTA(VENTES!G:G),))</f>
        <v>0</v>
      </c>
      <c r="F2179" s="38"/>
      <c r="G2179" s="38"/>
      <c r="H2179" s="38"/>
    </row>
    <row r="2180" spans="1:8">
      <c r="A2180" s="24">
        <f>Listes!A2179</f>
        <v>0</v>
      </c>
      <c r="B2180" t="e">
        <f>VLOOKUP(A2180,Tableau1[],2,0)&amp;""</f>
        <v>#N/A</v>
      </c>
      <c r="C2180" t="e">
        <f>VLOOKUP(A2180,Tableau1[],3,0)&amp;""</f>
        <v>#N/A</v>
      </c>
      <c r="D2180" s="23">
        <f ca="1">SUMIF(OFFSET(ACHATS!$D$2,,,COUNTA(ACHATS!D:D),),A2180,OFFSET(ACHATS!$G$2,,,COUNTA(ACHATS!G:G),))</f>
        <v>0</v>
      </c>
      <c r="E2180" s="23">
        <f ca="1">SUMIF(OFFSET(VENTES!$D$2,,,COUNTA(VENTES!D:D),),A2180,OFFSET(VENTES!$G$2,,,COUNTA(VENTES!G:G),))</f>
        <v>0</v>
      </c>
      <c r="F2180" s="38"/>
      <c r="G2180" s="38"/>
      <c r="H2180" s="38"/>
    </row>
    <row r="2181" spans="1:8">
      <c r="A2181" s="24">
        <f>Listes!A2180</f>
        <v>0</v>
      </c>
      <c r="B2181" t="e">
        <f>VLOOKUP(A2181,Tableau1[],2,0)&amp;""</f>
        <v>#N/A</v>
      </c>
      <c r="C2181" t="e">
        <f>VLOOKUP(A2181,Tableau1[],3,0)&amp;""</f>
        <v>#N/A</v>
      </c>
      <c r="D2181" s="23">
        <f ca="1">SUMIF(OFFSET(ACHATS!$D$2,,,COUNTA(ACHATS!D:D),),A2181,OFFSET(ACHATS!$G$2,,,COUNTA(ACHATS!G:G),))</f>
        <v>0</v>
      </c>
      <c r="E2181" s="23">
        <f ca="1">SUMIF(OFFSET(VENTES!$D$2,,,COUNTA(VENTES!D:D),),A2181,OFFSET(VENTES!$G$2,,,COUNTA(VENTES!G:G),))</f>
        <v>0</v>
      </c>
      <c r="F2181" s="38"/>
      <c r="G2181" s="38"/>
      <c r="H2181" s="38"/>
    </row>
    <row r="2182" spans="1:8">
      <c r="A2182" s="24">
        <f>Listes!A2181</f>
        <v>0</v>
      </c>
      <c r="B2182" t="e">
        <f>VLOOKUP(A2182,Tableau1[],2,0)&amp;""</f>
        <v>#N/A</v>
      </c>
      <c r="C2182" t="e">
        <f>VLOOKUP(A2182,Tableau1[],3,0)&amp;""</f>
        <v>#N/A</v>
      </c>
      <c r="D2182" s="23">
        <f ca="1">SUMIF(OFFSET(ACHATS!$D$2,,,COUNTA(ACHATS!D:D),),A2182,OFFSET(ACHATS!$G$2,,,COUNTA(ACHATS!G:G),))</f>
        <v>0</v>
      </c>
      <c r="E2182" s="23">
        <f ca="1">SUMIF(OFFSET(VENTES!$D$2,,,COUNTA(VENTES!D:D),),A2182,OFFSET(VENTES!$G$2,,,COUNTA(VENTES!G:G),))</f>
        <v>0</v>
      </c>
      <c r="F2182" s="38"/>
      <c r="G2182" s="38"/>
      <c r="H2182" s="38"/>
    </row>
    <row r="2183" spans="1:8">
      <c r="A2183" s="24">
        <f>Listes!A2182</f>
        <v>0</v>
      </c>
      <c r="B2183" t="e">
        <f>VLOOKUP(A2183,Tableau1[],2,0)&amp;""</f>
        <v>#N/A</v>
      </c>
      <c r="C2183" t="e">
        <f>VLOOKUP(A2183,Tableau1[],3,0)&amp;""</f>
        <v>#N/A</v>
      </c>
      <c r="D2183" s="23">
        <f ca="1">SUMIF(OFFSET(ACHATS!$D$2,,,COUNTA(ACHATS!D:D),),A2183,OFFSET(ACHATS!$G$2,,,COUNTA(ACHATS!G:G),))</f>
        <v>0</v>
      </c>
      <c r="E2183" s="23">
        <f ca="1">SUMIF(OFFSET(VENTES!$D$2,,,COUNTA(VENTES!D:D),),A2183,OFFSET(VENTES!$G$2,,,COUNTA(VENTES!G:G),))</f>
        <v>0</v>
      </c>
      <c r="F2183" s="38"/>
      <c r="G2183" s="38"/>
      <c r="H2183" s="38"/>
    </row>
    <row r="2184" spans="1:8">
      <c r="A2184" s="24">
        <f>Listes!A2183</f>
        <v>0</v>
      </c>
      <c r="B2184" t="e">
        <f>VLOOKUP(A2184,Tableau1[],2,0)&amp;""</f>
        <v>#N/A</v>
      </c>
      <c r="C2184" t="e">
        <f>VLOOKUP(A2184,Tableau1[],3,0)&amp;""</f>
        <v>#N/A</v>
      </c>
      <c r="D2184" s="23">
        <f ca="1">SUMIF(OFFSET(ACHATS!$D$2,,,COUNTA(ACHATS!D:D),),A2184,OFFSET(ACHATS!$G$2,,,COUNTA(ACHATS!G:G),))</f>
        <v>0</v>
      </c>
      <c r="E2184" s="23">
        <f ca="1">SUMIF(OFFSET(VENTES!$D$2,,,COUNTA(VENTES!D:D),),A2184,OFFSET(VENTES!$G$2,,,COUNTA(VENTES!G:G),))</f>
        <v>0</v>
      </c>
      <c r="F2184" s="38"/>
      <c r="G2184" s="38"/>
      <c r="H2184" s="38"/>
    </row>
    <row r="2185" spans="1:8">
      <c r="A2185" s="24">
        <f>Listes!A2184</f>
        <v>0</v>
      </c>
      <c r="B2185" t="e">
        <f>VLOOKUP(A2185,Tableau1[],2,0)&amp;""</f>
        <v>#N/A</v>
      </c>
      <c r="C2185" t="e">
        <f>VLOOKUP(A2185,Tableau1[],3,0)&amp;""</f>
        <v>#N/A</v>
      </c>
      <c r="D2185" s="23">
        <f ca="1">SUMIF(OFFSET(ACHATS!$D$2,,,COUNTA(ACHATS!D:D),),A2185,OFFSET(ACHATS!$G$2,,,COUNTA(ACHATS!G:G),))</f>
        <v>0</v>
      </c>
      <c r="E2185" s="23">
        <f ca="1">SUMIF(OFFSET(VENTES!$D$2,,,COUNTA(VENTES!D:D),),A2185,OFFSET(VENTES!$G$2,,,COUNTA(VENTES!G:G),))</f>
        <v>0</v>
      </c>
      <c r="F2185" s="38"/>
      <c r="G2185" s="38"/>
      <c r="H2185" s="38"/>
    </row>
    <row r="2186" spans="1:8">
      <c r="A2186" s="24">
        <f>Listes!A2185</f>
        <v>0</v>
      </c>
      <c r="B2186" t="e">
        <f>VLOOKUP(A2186,Tableau1[],2,0)&amp;""</f>
        <v>#N/A</v>
      </c>
      <c r="C2186" t="e">
        <f>VLOOKUP(A2186,Tableau1[],3,0)&amp;""</f>
        <v>#N/A</v>
      </c>
      <c r="D2186" s="23">
        <f ca="1">SUMIF(OFFSET(ACHATS!$D$2,,,COUNTA(ACHATS!D:D),),A2186,OFFSET(ACHATS!$G$2,,,COUNTA(ACHATS!G:G),))</f>
        <v>0</v>
      </c>
      <c r="E2186" s="23">
        <f ca="1">SUMIF(OFFSET(VENTES!$D$2,,,COUNTA(VENTES!D:D),),A2186,OFFSET(VENTES!$G$2,,,COUNTA(VENTES!G:G),))</f>
        <v>0</v>
      </c>
      <c r="F2186" s="38"/>
      <c r="G2186" s="38"/>
      <c r="H2186" s="38"/>
    </row>
    <row r="2187" spans="1:8">
      <c r="A2187" s="24">
        <f>Listes!A2186</f>
        <v>0</v>
      </c>
      <c r="B2187" t="e">
        <f>VLOOKUP(A2187,Tableau1[],2,0)&amp;""</f>
        <v>#N/A</v>
      </c>
      <c r="C2187" t="e">
        <f>VLOOKUP(A2187,Tableau1[],3,0)&amp;""</f>
        <v>#N/A</v>
      </c>
      <c r="D2187" s="23">
        <f ca="1">SUMIF(OFFSET(ACHATS!$D$2,,,COUNTA(ACHATS!D:D),),A2187,OFFSET(ACHATS!$G$2,,,COUNTA(ACHATS!G:G),))</f>
        <v>0</v>
      </c>
      <c r="E2187" s="23">
        <f ca="1">SUMIF(OFFSET(VENTES!$D$2,,,COUNTA(VENTES!D:D),),A2187,OFFSET(VENTES!$G$2,,,COUNTA(VENTES!G:G),))</f>
        <v>0</v>
      </c>
      <c r="F2187" s="38"/>
      <c r="G2187" s="38"/>
      <c r="H2187" s="38"/>
    </row>
    <row r="2188" spans="1:8">
      <c r="A2188" s="24">
        <f>Listes!A2187</f>
        <v>0</v>
      </c>
      <c r="B2188" t="e">
        <f>VLOOKUP(A2188,Tableau1[],2,0)&amp;""</f>
        <v>#N/A</v>
      </c>
      <c r="C2188" t="e">
        <f>VLOOKUP(A2188,Tableau1[],3,0)&amp;""</f>
        <v>#N/A</v>
      </c>
      <c r="D2188" s="23">
        <f ca="1">SUMIF(OFFSET(ACHATS!$D$2,,,COUNTA(ACHATS!D:D),),A2188,OFFSET(ACHATS!$G$2,,,COUNTA(ACHATS!G:G),))</f>
        <v>0</v>
      </c>
      <c r="E2188" s="23">
        <f ca="1">SUMIF(OFFSET(VENTES!$D$2,,,COUNTA(VENTES!D:D),),A2188,OFFSET(VENTES!$G$2,,,COUNTA(VENTES!G:G),))</f>
        <v>0</v>
      </c>
      <c r="F2188" s="38"/>
      <c r="G2188" s="38"/>
      <c r="H2188" s="38"/>
    </row>
    <row r="2189" spans="1:8">
      <c r="A2189" s="24">
        <f>Listes!A2188</f>
        <v>0</v>
      </c>
      <c r="B2189" t="e">
        <f>VLOOKUP(A2189,Tableau1[],2,0)&amp;""</f>
        <v>#N/A</v>
      </c>
      <c r="C2189" t="e">
        <f>VLOOKUP(A2189,Tableau1[],3,0)&amp;""</f>
        <v>#N/A</v>
      </c>
      <c r="D2189" s="23">
        <f ca="1">SUMIF(OFFSET(ACHATS!$D$2,,,COUNTA(ACHATS!D:D),),A2189,OFFSET(ACHATS!$G$2,,,COUNTA(ACHATS!G:G),))</f>
        <v>0</v>
      </c>
      <c r="E2189" s="23">
        <f ca="1">SUMIF(OFFSET(VENTES!$D$2,,,COUNTA(VENTES!D:D),),A2189,OFFSET(VENTES!$G$2,,,COUNTA(VENTES!G:G),))</f>
        <v>0</v>
      </c>
      <c r="F2189" s="38"/>
      <c r="G2189" s="38"/>
      <c r="H2189" s="38"/>
    </row>
    <row r="2190" spans="1:8">
      <c r="A2190" s="24">
        <f>Listes!A2189</f>
        <v>0</v>
      </c>
      <c r="B2190" t="e">
        <f>VLOOKUP(A2190,Tableau1[],2,0)&amp;""</f>
        <v>#N/A</v>
      </c>
      <c r="C2190" t="e">
        <f>VLOOKUP(A2190,Tableau1[],3,0)&amp;""</f>
        <v>#N/A</v>
      </c>
      <c r="D2190" s="23">
        <f ca="1">SUMIF(OFFSET(ACHATS!$D$2,,,COUNTA(ACHATS!D:D),),A2190,OFFSET(ACHATS!$G$2,,,COUNTA(ACHATS!G:G),))</f>
        <v>0</v>
      </c>
      <c r="E2190" s="23">
        <f ca="1">SUMIF(OFFSET(VENTES!$D$2,,,COUNTA(VENTES!D:D),),A2190,OFFSET(VENTES!$G$2,,,COUNTA(VENTES!G:G),))</f>
        <v>0</v>
      </c>
      <c r="F2190" s="38"/>
      <c r="G2190" s="38"/>
      <c r="H2190" s="38"/>
    </row>
    <row r="2191" spans="1:8">
      <c r="A2191" s="24">
        <f>Listes!A2190</f>
        <v>0</v>
      </c>
      <c r="B2191" t="e">
        <f>VLOOKUP(A2191,Tableau1[],2,0)&amp;""</f>
        <v>#N/A</v>
      </c>
      <c r="C2191" t="e">
        <f>VLOOKUP(A2191,Tableau1[],3,0)&amp;""</f>
        <v>#N/A</v>
      </c>
      <c r="D2191" s="23">
        <f ca="1">SUMIF(OFFSET(ACHATS!$D$2,,,COUNTA(ACHATS!D:D),),A2191,OFFSET(ACHATS!$G$2,,,COUNTA(ACHATS!G:G),))</f>
        <v>0</v>
      </c>
      <c r="E2191" s="23">
        <f ca="1">SUMIF(OFFSET(VENTES!$D$2,,,COUNTA(VENTES!D:D),),A2191,OFFSET(VENTES!$G$2,,,COUNTA(VENTES!G:G),))</f>
        <v>0</v>
      </c>
      <c r="F2191" s="38"/>
      <c r="G2191" s="38"/>
      <c r="H2191" s="38"/>
    </row>
    <row r="2192" spans="1:8">
      <c r="A2192" s="24">
        <f>Listes!A2191</f>
        <v>0</v>
      </c>
      <c r="B2192" t="e">
        <f>VLOOKUP(A2192,Tableau1[],2,0)&amp;""</f>
        <v>#N/A</v>
      </c>
      <c r="C2192" t="e">
        <f>VLOOKUP(A2192,Tableau1[],3,0)&amp;""</f>
        <v>#N/A</v>
      </c>
      <c r="D2192" s="23">
        <f ca="1">SUMIF(OFFSET(ACHATS!$D$2,,,COUNTA(ACHATS!D:D),),A2192,OFFSET(ACHATS!$G$2,,,COUNTA(ACHATS!G:G),))</f>
        <v>0</v>
      </c>
      <c r="E2192" s="23">
        <f ca="1">SUMIF(OFFSET(VENTES!$D$2,,,COUNTA(VENTES!D:D),),A2192,OFFSET(VENTES!$G$2,,,COUNTA(VENTES!G:G),))</f>
        <v>0</v>
      </c>
      <c r="F2192" s="38"/>
      <c r="G2192" s="38"/>
      <c r="H2192" s="38"/>
    </row>
    <row r="2193" spans="1:8">
      <c r="A2193" s="24">
        <f>Listes!A2192</f>
        <v>0</v>
      </c>
      <c r="B2193" t="e">
        <f>VLOOKUP(A2193,Tableau1[],2,0)&amp;""</f>
        <v>#N/A</v>
      </c>
      <c r="C2193" t="e">
        <f>VLOOKUP(A2193,Tableau1[],3,0)&amp;""</f>
        <v>#N/A</v>
      </c>
      <c r="D2193" s="23">
        <f ca="1">SUMIF(OFFSET(ACHATS!$D$2,,,COUNTA(ACHATS!D:D),),A2193,OFFSET(ACHATS!$G$2,,,COUNTA(ACHATS!G:G),))</f>
        <v>0</v>
      </c>
      <c r="E2193" s="23">
        <f ca="1">SUMIF(OFFSET(VENTES!$D$2,,,COUNTA(VENTES!D:D),),A2193,OFFSET(VENTES!$G$2,,,COUNTA(VENTES!G:G),))</f>
        <v>0</v>
      </c>
      <c r="F2193" s="38"/>
      <c r="G2193" s="38"/>
      <c r="H2193" s="38"/>
    </row>
    <row r="2194" spans="1:8">
      <c r="A2194" s="24">
        <f>Listes!A2193</f>
        <v>0</v>
      </c>
      <c r="B2194" t="e">
        <f>VLOOKUP(A2194,Tableau1[],2,0)&amp;""</f>
        <v>#N/A</v>
      </c>
      <c r="C2194" t="e">
        <f>VLOOKUP(A2194,Tableau1[],3,0)&amp;""</f>
        <v>#N/A</v>
      </c>
      <c r="D2194" s="23">
        <f ca="1">SUMIF(OFFSET(ACHATS!$D$2,,,COUNTA(ACHATS!D:D),),A2194,OFFSET(ACHATS!$G$2,,,COUNTA(ACHATS!G:G),))</f>
        <v>0</v>
      </c>
      <c r="E2194" s="23">
        <f ca="1">SUMIF(OFFSET(VENTES!$D$2,,,COUNTA(VENTES!D:D),),A2194,OFFSET(VENTES!$G$2,,,COUNTA(VENTES!G:G),))</f>
        <v>0</v>
      </c>
      <c r="F2194" s="38"/>
      <c r="G2194" s="38"/>
      <c r="H2194" s="38"/>
    </row>
    <row r="2195" spans="1:8">
      <c r="A2195" s="24">
        <f>Listes!A2194</f>
        <v>0</v>
      </c>
      <c r="B2195" t="e">
        <f>VLOOKUP(A2195,Tableau1[],2,0)&amp;""</f>
        <v>#N/A</v>
      </c>
      <c r="C2195" t="e">
        <f>VLOOKUP(A2195,Tableau1[],3,0)&amp;""</f>
        <v>#N/A</v>
      </c>
      <c r="D2195" s="23">
        <f ca="1">SUMIF(OFFSET(ACHATS!$D$2,,,COUNTA(ACHATS!D:D),),A2195,OFFSET(ACHATS!$G$2,,,COUNTA(ACHATS!G:G),))</f>
        <v>0</v>
      </c>
      <c r="E2195" s="23">
        <f ca="1">SUMIF(OFFSET(VENTES!$D$2,,,COUNTA(VENTES!D:D),),A2195,OFFSET(VENTES!$G$2,,,COUNTA(VENTES!G:G),))</f>
        <v>0</v>
      </c>
      <c r="F2195" s="38"/>
      <c r="G2195" s="38"/>
      <c r="H2195" s="38"/>
    </row>
    <row r="2196" spans="1:8">
      <c r="A2196" s="24">
        <f>Listes!A2195</f>
        <v>0</v>
      </c>
      <c r="B2196" t="e">
        <f>VLOOKUP(A2196,Tableau1[],2,0)&amp;""</f>
        <v>#N/A</v>
      </c>
      <c r="C2196" t="e">
        <f>VLOOKUP(A2196,Tableau1[],3,0)&amp;""</f>
        <v>#N/A</v>
      </c>
      <c r="D2196" s="23">
        <f ca="1">SUMIF(OFFSET(ACHATS!$D$2,,,COUNTA(ACHATS!D:D),),A2196,OFFSET(ACHATS!$G$2,,,COUNTA(ACHATS!G:G),))</f>
        <v>0</v>
      </c>
      <c r="E2196" s="23">
        <f ca="1">SUMIF(OFFSET(VENTES!$D$2,,,COUNTA(VENTES!D:D),),A2196,OFFSET(VENTES!$G$2,,,COUNTA(VENTES!G:G),))</f>
        <v>0</v>
      </c>
      <c r="F2196" s="38"/>
      <c r="G2196" s="38"/>
      <c r="H2196" s="38"/>
    </row>
    <row r="2197" spans="1:8">
      <c r="A2197" s="24">
        <f>Listes!A2196</f>
        <v>0</v>
      </c>
      <c r="B2197" t="e">
        <f>VLOOKUP(A2197,Tableau1[],2,0)&amp;""</f>
        <v>#N/A</v>
      </c>
      <c r="C2197" t="e">
        <f>VLOOKUP(A2197,Tableau1[],3,0)&amp;""</f>
        <v>#N/A</v>
      </c>
      <c r="D2197" s="23">
        <f ca="1">SUMIF(OFFSET(ACHATS!$D$2,,,COUNTA(ACHATS!D:D),),A2197,OFFSET(ACHATS!$G$2,,,COUNTA(ACHATS!G:G),))</f>
        <v>0</v>
      </c>
      <c r="E2197" s="23">
        <f ca="1">SUMIF(OFFSET(VENTES!$D$2,,,COUNTA(VENTES!D:D),),A2197,OFFSET(VENTES!$G$2,,,COUNTA(VENTES!G:G),))</f>
        <v>0</v>
      </c>
      <c r="F2197" s="38"/>
      <c r="G2197" s="38"/>
      <c r="H2197" s="38"/>
    </row>
    <row r="2198" spans="1:8">
      <c r="A2198" s="24">
        <f>Listes!A2197</f>
        <v>0</v>
      </c>
      <c r="B2198" t="e">
        <f>VLOOKUP(A2198,Tableau1[],2,0)&amp;""</f>
        <v>#N/A</v>
      </c>
      <c r="C2198" t="e">
        <f>VLOOKUP(A2198,Tableau1[],3,0)&amp;""</f>
        <v>#N/A</v>
      </c>
      <c r="D2198" s="23">
        <f ca="1">SUMIF(OFFSET(ACHATS!$D$2,,,COUNTA(ACHATS!D:D),),A2198,OFFSET(ACHATS!$G$2,,,COUNTA(ACHATS!G:G),))</f>
        <v>0</v>
      </c>
      <c r="E2198" s="23">
        <f ca="1">SUMIF(OFFSET(VENTES!$D$2,,,COUNTA(VENTES!D:D),),A2198,OFFSET(VENTES!$G$2,,,COUNTA(VENTES!G:G),))</f>
        <v>0</v>
      </c>
      <c r="F2198" s="38"/>
      <c r="G2198" s="38"/>
      <c r="H2198" s="38"/>
    </row>
    <row r="2199" spans="1:8">
      <c r="A2199" s="24">
        <f>Listes!A2198</f>
        <v>0</v>
      </c>
      <c r="B2199" t="e">
        <f>VLOOKUP(A2199,Tableau1[],2,0)&amp;""</f>
        <v>#N/A</v>
      </c>
      <c r="C2199" t="e">
        <f>VLOOKUP(A2199,Tableau1[],3,0)&amp;""</f>
        <v>#N/A</v>
      </c>
      <c r="D2199" s="23">
        <f ca="1">SUMIF(OFFSET(ACHATS!$D$2,,,COUNTA(ACHATS!D:D),),A2199,OFFSET(ACHATS!$G$2,,,COUNTA(ACHATS!G:G),))</f>
        <v>0</v>
      </c>
      <c r="E2199" s="23">
        <f ca="1">SUMIF(OFFSET(VENTES!$D$2,,,COUNTA(VENTES!D:D),),A2199,OFFSET(VENTES!$G$2,,,COUNTA(VENTES!G:G),))</f>
        <v>0</v>
      </c>
      <c r="F2199" s="38"/>
      <c r="G2199" s="38"/>
      <c r="H2199" s="38"/>
    </row>
    <row r="2200" spans="1:8">
      <c r="A2200" s="24">
        <f>Listes!A2199</f>
        <v>0</v>
      </c>
      <c r="B2200" t="e">
        <f>VLOOKUP(A2200,Tableau1[],2,0)&amp;""</f>
        <v>#N/A</v>
      </c>
      <c r="C2200" t="e">
        <f>VLOOKUP(A2200,Tableau1[],3,0)&amp;""</f>
        <v>#N/A</v>
      </c>
      <c r="D2200" s="23">
        <f ca="1">SUMIF(OFFSET(ACHATS!$D$2,,,COUNTA(ACHATS!D:D),),A2200,OFFSET(ACHATS!$G$2,,,COUNTA(ACHATS!G:G),))</f>
        <v>0</v>
      </c>
      <c r="E2200" s="23">
        <f ca="1">SUMIF(OFFSET(VENTES!$D$2,,,COUNTA(VENTES!D:D),),A2200,OFFSET(VENTES!$G$2,,,COUNTA(VENTES!G:G),))</f>
        <v>0</v>
      </c>
      <c r="F2200" s="38"/>
      <c r="G2200" s="38"/>
      <c r="H2200" s="38"/>
    </row>
    <row r="2201" spans="1:8">
      <c r="A2201" s="24">
        <f>Listes!A2200</f>
        <v>0</v>
      </c>
      <c r="B2201" t="e">
        <f>VLOOKUP(A2201,Tableau1[],2,0)&amp;""</f>
        <v>#N/A</v>
      </c>
      <c r="C2201" t="e">
        <f>VLOOKUP(A2201,Tableau1[],3,0)&amp;""</f>
        <v>#N/A</v>
      </c>
      <c r="D2201" s="23">
        <f ca="1">SUMIF(OFFSET(ACHATS!$D$2,,,COUNTA(ACHATS!D:D),),A2201,OFFSET(ACHATS!$G$2,,,COUNTA(ACHATS!G:G),))</f>
        <v>0</v>
      </c>
      <c r="E2201" s="23">
        <f ca="1">SUMIF(OFFSET(VENTES!$D$2,,,COUNTA(VENTES!D:D),),A2201,OFFSET(VENTES!$G$2,,,COUNTA(VENTES!G:G),))</f>
        <v>0</v>
      </c>
      <c r="F2201" s="38"/>
      <c r="G2201" s="38"/>
      <c r="H2201" s="38"/>
    </row>
    <row r="2202" spans="1:8">
      <c r="A2202" s="24">
        <f>Listes!A2201</f>
        <v>0</v>
      </c>
      <c r="B2202" t="e">
        <f>VLOOKUP(A2202,Tableau1[],2,0)&amp;""</f>
        <v>#N/A</v>
      </c>
      <c r="C2202" t="e">
        <f>VLOOKUP(A2202,Tableau1[],3,0)&amp;""</f>
        <v>#N/A</v>
      </c>
      <c r="D2202" s="23">
        <f ca="1">SUMIF(OFFSET(ACHATS!$D$2,,,COUNTA(ACHATS!D:D),),A2202,OFFSET(ACHATS!$G$2,,,COUNTA(ACHATS!G:G),))</f>
        <v>0</v>
      </c>
      <c r="E2202" s="23">
        <f ca="1">SUMIF(OFFSET(VENTES!$D$2,,,COUNTA(VENTES!D:D),),A2202,OFFSET(VENTES!$G$2,,,COUNTA(VENTES!G:G),))</f>
        <v>0</v>
      </c>
      <c r="F2202" s="38"/>
      <c r="G2202" s="38"/>
      <c r="H2202" s="38"/>
    </row>
    <row r="2203" spans="1:8">
      <c r="A2203" s="24">
        <f>Listes!A2202</f>
        <v>0</v>
      </c>
      <c r="B2203" t="e">
        <f>VLOOKUP(A2203,Tableau1[],2,0)&amp;""</f>
        <v>#N/A</v>
      </c>
      <c r="C2203" t="e">
        <f>VLOOKUP(A2203,Tableau1[],3,0)&amp;""</f>
        <v>#N/A</v>
      </c>
      <c r="D2203" s="23">
        <f ca="1">SUMIF(OFFSET(ACHATS!$D$2,,,COUNTA(ACHATS!D:D),),A2203,OFFSET(ACHATS!$G$2,,,COUNTA(ACHATS!G:G),))</f>
        <v>0</v>
      </c>
      <c r="E2203" s="23">
        <f ca="1">SUMIF(OFFSET(VENTES!$D$2,,,COUNTA(VENTES!D:D),),A2203,OFFSET(VENTES!$G$2,,,COUNTA(VENTES!G:G),))</f>
        <v>0</v>
      </c>
      <c r="F2203" s="38"/>
      <c r="G2203" s="38"/>
      <c r="H2203" s="38"/>
    </row>
    <row r="2204" spans="1:8">
      <c r="A2204" s="24">
        <f>Listes!A2203</f>
        <v>0</v>
      </c>
      <c r="B2204" t="e">
        <f>VLOOKUP(A2204,Tableau1[],2,0)&amp;""</f>
        <v>#N/A</v>
      </c>
      <c r="C2204" t="e">
        <f>VLOOKUP(A2204,Tableau1[],3,0)&amp;""</f>
        <v>#N/A</v>
      </c>
      <c r="D2204" s="23">
        <f ca="1">SUMIF(OFFSET(ACHATS!$D$2,,,COUNTA(ACHATS!D:D),),A2204,OFFSET(ACHATS!$G$2,,,COUNTA(ACHATS!G:G),))</f>
        <v>0</v>
      </c>
      <c r="E2204" s="23">
        <f ca="1">SUMIF(OFFSET(VENTES!$D$2,,,COUNTA(VENTES!D:D),),A2204,OFFSET(VENTES!$G$2,,,COUNTA(VENTES!G:G),))</f>
        <v>0</v>
      </c>
      <c r="F2204" s="38"/>
      <c r="G2204" s="38"/>
      <c r="H2204" s="38"/>
    </row>
    <row r="2205" spans="1:8">
      <c r="A2205" s="24">
        <f>Listes!A2204</f>
        <v>0</v>
      </c>
      <c r="B2205" t="e">
        <f>VLOOKUP(A2205,Tableau1[],2,0)&amp;""</f>
        <v>#N/A</v>
      </c>
      <c r="C2205" t="e">
        <f>VLOOKUP(A2205,Tableau1[],3,0)&amp;""</f>
        <v>#N/A</v>
      </c>
      <c r="D2205" s="23">
        <f ca="1">SUMIF(OFFSET(ACHATS!$D$2,,,COUNTA(ACHATS!D:D),),A2205,OFFSET(ACHATS!$G$2,,,COUNTA(ACHATS!G:G),))</f>
        <v>0</v>
      </c>
      <c r="E2205" s="23">
        <f ca="1">SUMIF(OFFSET(VENTES!$D$2,,,COUNTA(VENTES!D:D),),A2205,OFFSET(VENTES!$G$2,,,COUNTA(VENTES!G:G),))</f>
        <v>0</v>
      </c>
      <c r="F2205" s="38"/>
      <c r="G2205" s="38"/>
      <c r="H2205" s="38"/>
    </row>
    <row r="2206" spans="1:8">
      <c r="A2206" s="24">
        <f>Listes!A2205</f>
        <v>0</v>
      </c>
      <c r="B2206" t="e">
        <f>VLOOKUP(A2206,Tableau1[],2,0)&amp;""</f>
        <v>#N/A</v>
      </c>
      <c r="C2206" t="e">
        <f>VLOOKUP(A2206,Tableau1[],3,0)&amp;""</f>
        <v>#N/A</v>
      </c>
      <c r="D2206" s="23">
        <f ca="1">SUMIF(OFFSET(ACHATS!$D$2,,,COUNTA(ACHATS!D:D),),A2206,OFFSET(ACHATS!$G$2,,,COUNTA(ACHATS!G:G),))</f>
        <v>0</v>
      </c>
      <c r="E2206" s="23">
        <f ca="1">SUMIF(OFFSET(VENTES!$D$2,,,COUNTA(VENTES!D:D),),A2206,OFFSET(VENTES!$G$2,,,COUNTA(VENTES!G:G),))</f>
        <v>0</v>
      </c>
      <c r="F2206" s="38"/>
      <c r="G2206" s="38"/>
      <c r="H2206" s="38"/>
    </row>
    <row r="2207" spans="1:8">
      <c r="A2207" s="24">
        <f>Listes!A2206</f>
        <v>0</v>
      </c>
      <c r="B2207" t="e">
        <f>VLOOKUP(A2207,Tableau1[],2,0)&amp;""</f>
        <v>#N/A</v>
      </c>
      <c r="C2207" t="e">
        <f>VLOOKUP(A2207,Tableau1[],3,0)&amp;""</f>
        <v>#N/A</v>
      </c>
      <c r="D2207" s="23">
        <f ca="1">SUMIF(OFFSET(ACHATS!$D$2,,,COUNTA(ACHATS!D:D),),A2207,OFFSET(ACHATS!$G$2,,,COUNTA(ACHATS!G:G),))</f>
        <v>0</v>
      </c>
      <c r="E2207" s="23">
        <f ca="1">SUMIF(OFFSET(VENTES!$D$2,,,COUNTA(VENTES!D:D),),A2207,OFFSET(VENTES!$G$2,,,COUNTA(VENTES!G:G),))</f>
        <v>0</v>
      </c>
      <c r="F2207" s="38"/>
      <c r="G2207" s="38"/>
      <c r="H2207" s="38"/>
    </row>
    <row r="2208" spans="1:8">
      <c r="A2208" s="24">
        <f>Listes!A2207</f>
        <v>0</v>
      </c>
      <c r="B2208" t="e">
        <f>VLOOKUP(A2208,Tableau1[],2,0)&amp;""</f>
        <v>#N/A</v>
      </c>
      <c r="C2208" t="e">
        <f>VLOOKUP(A2208,Tableau1[],3,0)&amp;""</f>
        <v>#N/A</v>
      </c>
      <c r="D2208" s="23">
        <f ca="1">SUMIF(OFFSET(ACHATS!$D$2,,,COUNTA(ACHATS!D:D),),A2208,OFFSET(ACHATS!$G$2,,,COUNTA(ACHATS!G:G),))</f>
        <v>0</v>
      </c>
      <c r="E2208" s="23">
        <f ca="1">SUMIF(OFFSET(VENTES!$D$2,,,COUNTA(VENTES!D:D),),A2208,OFFSET(VENTES!$G$2,,,COUNTA(VENTES!G:G),))</f>
        <v>0</v>
      </c>
      <c r="F2208" s="38"/>
      <c r="G2208" s="38"/>
      <c r="H2208" s="38"/>
    </row>
    <row r="2209" spans="1:8">
      <c r="A2209" s="24">
        <f>Listes!A2208</f>
        <v>0</v>
      </c>
      <c r="B2209" t="e">
        <f>VLOOKUP(A2209,Tableau1[],2,0)&amp;""</f>
        <v>#N/A</v>
      </c>
      <c r="C2209" t="e">
        <f>VLOOKUP(A2209,Tableau1[],3,0)&amp;""</f>
        <v>#N/A</v>
      </c>
      <c r="D2209" s="23">
        <f ca="1">SUMIF(OFFSET(ACHATS!$D$2,,,COUNTA(ACHATS!D:D),),A2209,OFFSET(ACHATS!$G$2,,,COUNTA(ACHATS!G:G),))</f>
        <v>0</v>
      </c>
      <c r="E2209" s="23">
        <f ca="1">SUMIF(OFFSET(VENTES!$D$2,,,COUNTA(VENTES!D:D),),A2209,OFFSET(VENTES!$G$2,,,COUNTA(VENTES!G:G),))</f>
        <v>0</v>
      </c>
      <c r="F2209" s="38"/>
      <c r="G2209" s="38"/>
      <c r="H2209" s="38"/>
    </row>
    <row r="2210" spans="1:8">
      <c r="A2210" s="24">
        <f>Listes!A2209</f>
        <v>0</v>
      </c>
      <c r="B2210" t="e">
        <f>VLOOKUP(A2210,Tableau1[],2,0)&amp;""</f>
        <v>#N/A</v>
      </c>
      <c r="C2210" t="e">
        <f>VLOOKUP(A2210,Tableau1[],3,0)&amp;""</f>
        <v>#N/A</v>
      </c>
      <c r="D2210" s="23">
        <f ca="1">SUMIF(OFFSET(ACHATS!$D$2,,,COUNTA(ACHATS!D:D),),A2210,OFFSET(ACHATS!$G$2,,,COUNTA(ACHATS!G:G),))</f>
        <v>0</v>
      </c>
      <c r="E2210" s="23">
        <f ca="1">SUMIF(OFFSET(VENTES!$D$2,,,COUNTA(VENTES!D:D),),A2210,OFFSET(VENTES!$G$2,,,COUNTA(VENTES!G:G),))</f>
        <v>0</v>
      </c>
      <c r="F2210" s="38"/>
      <c r="G2210" s="38"/>
      <c r="H2210" s="38"/>
    </row>
    <row r="2211" spans="1:8">
      <c r="A2211" s="24">
        <f>Listes!A2210</f>
        <v>0</v>
      </c>
      <c r="B2211" t="e">
        <f>VLOOKUP(A2211,Tableau1[],2,0)&amp;""</f>
        <v>#N/A</v>
      </c>
      <c r="C2211" t="e">
        <f>VLOOKUP(A2211,Tableau1[],3,0)&amp;""</f>
        <v>#N/A</v>
      </c>
      <c r="D2211" s="23">
        <f ca="1">SUMIF(OFFSET(ACHATS!$D$2,,,COUNTA(ACHATS!D:D),),A2211,OFFSET(ACHATS!$G$2,,,COUNTA(ACHATS!G:G),))</f>
        <v>0</v>
      </c>
      <c r="E2211" s="23">
        <f ca="1">SUMIF(OFFSET(VENTES!$D$2,,,COUNTA(VENTES!D:D),),A2211,OFFSET(VENTES!$G$2,,,COUNTA(VENTES!G:G),))</f>
        <v>0</v>
      </c>
      <c r="F2211" s="38"/>
      <c r="G2211" s="38"/>
      <c r="H2211" s="38"/>
    </row>
    <row r="2212" spans="1:8">
      <c r="A2212" s="24">
        <f>Listes!A2211</f>
        <v>0</v>
      </c>
      <c r="B2212" t="e">
        <f>VLOOKUP(A2212,Tableau1[],2,0)&amp;""</f>
        <v>#N/A</v>
      </c>
      <c r="C2212" t="e">
        <f>VLOOKUP(A2212,Tableau1[],3,0)&amp;""</f>
        <v>#N/A</v>
      </c>
      <c r="D2212" s="23">
        <f ca="1">SUMIF(OFFSET(ACHATS!$D$2,,,COUNTA(ACHATS!D:D),),A2212,OFFSET(ACHATS!$G$2,,,COUNTA(ACHATS!G:G),))</f>
        <v>0</v>
      </c>
      <c r="E2212" s="23">
        <f ca="1">SUMIF(OFFSET(VENTES!$D$2,,,COUNTA(VENTES!D:D),),A2212,OFFSET(VENTES!$G$2,,,COUNTA(VENTES!G:G),))</f>
        <v>0</v>
      </c>
      <c r="F2212" s="38"/>
      <c r="G2212" s="38"/>
      <c r="H2212" s="38"/>
    </row>
    <row r="2213" spans="1:8">
      <c r="A2213" s="24">
        <f>Listes!A2212</f>
        <v>0</v>
      </c>
      <c r="B2213" t="e">
        <f>VLOOKUP(A2213,Tableau1[],2,0)&amp;""</f>
        <v>#N/A</v>
      </c>
      <c r="C2213" t="e">
        <f>VLOOKUP(A2213,Tableau1[],3,0)&amp;""</f>
        <v>#N/A</v>
      </c>
      <c r="D2213" s="23">
        <f ca="1">SUMIF(OFFSET(ACHATS!$D$2,,,COUNTA(ACHATS!D:D),),A2213,OFFSET(ACHATS!$G$2,,,COUNTA(ACHATS!G:G),))</f>
        <v>0</v>
      </c>
      <c r="E2213" s="23">
        <f ca="1">SUMIF(OFFSET(VENTES!$D$2,,,COUNTA(VENTES!D:D),),A2213,OFFSET(VENTES!$G$2,,,COUNTA(VENTES!G:G),))</f>
        <v>0</v>
      </c>
      <c r="F2213" s="38"/>
      <c r="G2213" s="38"/>
      <c r="H2213" s="38"/>
    </row>
    <row r="2214" spans="1:8">
      <c r="A2214" s="24">
        <f>Listes!A2213</f>
        <v>0</v>
      </c>
      <c r="B2214" t="e">
        <f>VLOOKUP(A2214,Tableau1[],2,0)&amp;""</f>
        <v>#N/A</v>
      </c>
      <c r="C2214" t="e">
        <f>VLOOKUP(A2214,Tableau1[],3,0)&amp;""</f>
        <v>#N/A</v>
      </c>
      <c r="D2214" s="23">
        <f ca="1">SUMIF(OFFSET(ACHATS!$D$2,,,COUNTA(ACHATS!D:D),),A2214,OFFSET(ACHATS!$G$2,,,COUNTA(ACHATS!G:G),))</f>
        <v>0</v>
      </c>
      <c r="E2214" s="23">
        <f ca="1">SUMIF(OFFSET(VENTES!$D$2,,,COUNTA(VENTES!D:D),),A2214,OFFSET(VENTES!$G$2,,,COUNTA(VENTES!G:G),))</f>
        <v>0</v>
      </c>
      <c r="F2214" s="38"/>
      <c r="G2214" s="38"/>
      <c r="H2214" s="38"/>
    </row>
    <row r="2215" spans="1:8">
      <c r="A2215" s="24">
        <f>Listes!A2214</f>
        <v>0</v>
      </c>
      <c r="B2215" t="e">
        <f>VLOOKUP(A2215,Tableau1[],2,0)&amp;""</f>
        <v>#N/A</v>
      </c>
      <c r="C2215" t="e">
        <f>VLOOKUP(A2215,Tableau1[],3,0)&amp;""</f>
        <v>#N/A</v>
      </c>
      <c r="D2215" s="23">
        <f ca="1">SUMIF(OFFSET(ACHATS!$D$2,,,COUNTA(ACHATS!D:D),),A2215,OFFSET(ACHATS!$G$2,,,COUNTA(ACHATS!G:G),))</f>
        <v>0</v>
      </c>
      <c r="E2215" s="23">
        <f ca="1">SUMIF(OFFSET(VENTES!$D$2,,,COUNTA(VENTES!D:D),),A2215,OFFSET(VENTES!$G$2,,,COUNTA(VENTES!G:G),))</f>
        <v>0</v>
      </c>
      <c r="F2215" s="38"/>
      <c r="G2215" s="38"/>
      <c r="H2215" s="38"/>
    </row>
    <row r="2216" spans="1:8">
      <c r="A2216" s="24">
        <f>Listes!A2215</f>
        <v>0</v>
      </c>
      <c r="B2216" t="e">
        <f>VLOOKUP(A2216,Tableau1[],2,0)&amp;""</f>
        <v>#N/A</v>
      </c>
      <c r="C2216" t="e">
        <f>VLOOKUP(A2216,Tableau1[],3,0)&amp;""</f>
        <v>#N/A</v>
      </c>
      <c r="D2216" s="23">
        <f ca="1">SUMIF(OFFSET(ACHATS!$D$2,,,COUNTA(ACHATS!D:D),),A2216,OFFSET(ACHATS!$G$2,,,COUNTA(ACHATS!G:G),))</f>
        <v>0</v>
      </c>
      <c r="E2216" s="23">
        <f ca="1">SUMIF(OFFSET(VENTES!$D$2,,,COUNTA(VENTES!D:D),),A2216,OFFSET(VENTES!$G$2,,,COUNTA(VENTES!G:G),))</f>
        <v>0</v>
      </c>
      <c r="F2216" s="38"/>
      <c r="G2216" s="38"/>
      <c r="H2216" s="38"/>
    </row>
    <row r="2217" spans="1:8">
      <c r="A2217" s="24">
        <f>Listes!A2216</f>
        <v>0</v>
      </c>
      <c r="B2217" t="e">
        <f>VLOOKUP(A2217,Tableau1[],2,0)&amp;""</f>
        <v>#N/A</v>
      </c>
      <c r="C2217" t="e">
        <f>VLOOKUP(A2217,Tableau1[],3,0)&amp;""</f>
        <v>#N/A</v>
      </c>
      <c r="D2217" s="23">
        <f ca="1">SUMIF(OFFSET(ACHATS!$D$2,,,COUNTA(ACHATS!D:D),),A2217,OFFSET(ACHATS!$G$2,,,COUNTA(ACHATS!G:G),))</f>
        <v>0</v>
      </c>
      <c r="E2217" s="23">
        <f ca="1">SUMIF(OFFSET(VENTES!$D$2,,,COUNTA(VENTES!D:D),),A2217,OFFSET(VENTES!$G$2,,,COUNTA(VENTES!G:G),))</f>
        <v>0</v>
      </c>
      <c r="F2217" s="38"/>
      <c r="G2217" s="38"/>
      <c r="H2217" s="38"/>
    </row>
    <row r="2218" spans="1:8">
      <c r="A2218" s="24">
        <f>Listes!A2217</f>
        <v>0</v>
      </c>
      <c r="B2218" t="e">
        <f>VLOOKUP(A2218,Tableau1[],2,0)&amp;""</f>
        <v>#N/A</v>
      </c>
      <c r="C2218" t="e">
        <f>VLOOKUP(A2218,Tableau1[],3,0)&amp;""</f>
        <v>#N/A</v>
      </c>
      <c r="D2218" s="23">
        <f ca="1">SUMIF(OFFSET(ACHATS!$D$2,,,COUNTA(ACHATS!D:D),),A2218,OFFSET(ACHATS!$G$2,,,COUNTA(ACHATS!G:G),))</f>
        <v>0</v>
      </c>
      <c r="E2218" s="23">
        <f ca="1">SUMIF(OFFSET(VENTES!$D$2,,,COUNTA(VENTES!D:D),),A2218,OFFSET(VENTES!$G$2,,,COUNTA(VENTES!G:G),))</f>
        <v>0</v>
      </c>
      <c r="F2218" s="38"/>
      <c r="G2218" s="38"/>
      <c r="H2218" s="38"/>
    </row>
    <row r="2219" spans="1:8">
      <c r="A2219" s="24">
        <f>Listes!A2218</f>
        <v>0</v>
      </c>
      <c r="B2219" t="e">
        <f>VLOOKUP(A2219,Tableau1[],2,0)&amp;""</f>
        <v>#N/A</v>
      </c>
      <c r="C2219" t="e">
        <f>VLOOKUP(A2219,Tableau1[],3,0)&amp;""</f>
        <v>#N/A</v>
      </c>
      <c r="D2219" s="23">
        <f ca="1">SUMIF(OFFSET(ACHATS!$D$2,,,COUNTA(ACHATS!D:D),),A2219,OFFSET(ACHATS!$G$2,,,COUNTA(ACHATS!G:G),))</f>
        <v>0</v>
      </c>
      <c r="E2219" s="23">
        <f ca="1">SUMIF(OFFSET(VENTES!$D$2,,,COUNTA(VENTES!D:D),),A2219,OFFSET(VENTES!$G$2,,,COUNTA(VENTES!G:G),))</f>
        <v>0</v>
      </c>
      <c r="F2219" s="38"/>
      <c r="G2219" s="38"/>
      <c r="H2219" s="38"/>
    </row>
    <row r="2220" spans="1:8">
      <c r="A2220" s="24">
        <f>Listes!A2219</f>
        <v>0</v>
      </c>
      <c r="B2220" t="e">
        <f>VLOOKUP(A2220,Tableau1[],2,0)&amp;""</f>
        <v>#N/A</v>
      </c>
      <c r="C2220" t="e">
        <f>VLOOKUP(A2220,Tableau1[],3,0)&amp;""</f>
        <v>#N/A</v>
      </c>
      <c r="D2220" s="23">
        <f ca="1">SUMIF(OFFSET(ACHATS!$D$2,,,COUNTA(ACHATS!D:D),),A2220,OFFSET(ACHATS!$G$2,,,COUNTA(ACHATS!G:G),))</f>
        <v>0</v>
      </c>
      <c r="E2220" s="23">
        <f ca="1">SUMIF(OFFSET(VENTES!$D$2,,,COUNTA(VENTES!D:D),),A2220,OFFSET(VENTES!$G$2,,,COUNTA(VENTES!G:G),))</f>
        <v>0</v>
      </c>
      <c r="F2220" s="38"/>
      <c r="G2220" s="38"/>
      <c r="H2220" s="38"/>
    </row>
    <row r="2221" spans="1:8">
      <c r="A2221" s="24">
        <f>Listes!A2220</f>
        <v>0</v>
      </c>
      <c r="B2221" t="e">
        <f>VLOOKUP(A2221,Tableau1[],2,0)&amp;""</f>
        <v>#N/A</v>
      </c>
      <c r="C2221" t="e">
        <f>VLOOKUP(A2221,Tableau1[],3,0)&amp;""</f>
        <v>#N/A</v>
      </c>
      <c r="D2221" s="23">
        <f ca="1">SUMIF(OFFSET(ACHATS!$D$2,,,COUNTA(ACHATS!D:D),),A2221,OFFSET(ACHATS!$G$2,,,COUNTA(ACHATS!G:G),))</f>
        <v>0</v>
      </c>
      <c r="E2221" s="23">
        <f ca="1">SUMIF(OFFSET(VENTES!$D$2,,,COUNTA(VENTES!D:D),),A2221,OFFSET(VENTES!$G$2,,,COUNTA(VENTES!G:G),))</f>
        <v>0</v>
      </c>
      <c r="F2221" s="38"/>
      <c r="G2221" s="38"/>
      <c r="H2221" s="38"/>
    </row>
    <row r="2222" spans="1:8">
      <c r="A2222" s="24">
        <f>Listes!A2221</f>
        <v>0</v>
      </c>
      <c r="B2222" t="e">
        <f>VLOOKUP(A2222,Tableau1[],2,0)&amp;""</f>
        <v>#N/A</v>
      </c>
      <c r="C2222" t="e">
        <f>VLOOKUP(A2222,Tableau1[],3,0)&amp;""</f>
        <v>#N/A</v>
      </c>
      <c r="D2222" s="23">
        <f ca="1">SUMIF(OFFSET(ACHATS!$D$2,,,COUNTA(ACHATS!D:D),),A2222,OFFSET(ACHATS!$G$2,,,COUNTA(ACHATS!G:G),))</f>
        <v>0</v>
      </c>
      <c r="E2222" s="23">
        <f ca="1">SUMIF(OFFSET(VENTES!$D$2,,,COUNTA(VENTES!D:D),),A2222,OFFSET(VENTES!$G$2,,,COUNTA(VENTES!G:G),))</f>
        <v>0</v>
      </c>
      <c r="F2222" s="38"/>
      <c r="G2222" s="38"/>
      <c r="H2222" s="38"/>
    </row>
    <row r="2223" spans="1:8">
      <c r="A2223" s="24">
        <f>Listes!A2222</f>
        <v>0</v>
      </c>
      <c r="B2223" t="e">
        <f>VLOOKUP(A2223,Tableau1[],2,0)&amp;""</f>
        <v>#N/A</v>
      </c>
      <c r="C2223" t="e">
        <f>VLOOKUP(A2223,Tableau1[],3,0)&amp;""</f>
        <v>#N/A</v>
      </c>
      <c r="D2223" s="23">
        <f ca="1">SUMIF(OFFSET(ACHATS!$D$2,,,COUNTA(ACHATS!D:D),),A2223,OFFSET(ACHATS!$G$2,,,COUNTA(ACHATS!G:G),))</f>
        <v>0</v>
      </c>
      <c r="E2223" s="23">
        <f ca="1">SUMIF(OFFSET(VENTES!$D$2,,,COUNTA(VENTES!D:D),),A2223,OFFSET(VENTES!$G$2,,,COUNTA(VENTES!G:G),))</f>
        <v>0</v>
      </c>
      <c r="F2223" s="38"/>
      <c r="G2223" s="38"/>
      <c r="H2223" s="38"/>
    </row>
    <row r="2224" spans="1:8">
      <c r="A2224" s="24">
        <f>Listes!A2223</f>
        <v>0</v>
      </c>
      <c r="B2224" t="e">
        <f>VLOOKUP(A2224,Tableau1[],2,0)&amp;""</f>
        <v>#N/A</v>
      </c>
      <c r="C2224" t="e">
        <f>VLOOKUP(A2224,Tableau1[],3,0)&amp;""</f>
        <v>#N/A</v>
      </c>
      <c r="D2224" s="23">
        <f ca="1">SUMIF(OFFSET(ACHATS!$D$2,,,COUNTA(ACHATS!D:D),),A2224,OFFSET(ACHATS!$G$2,,,COUNTA(ACHATS!G:G),))</f>
        <v>0</v>
      </c>
      <c r="E2224" s="23">
        <f ca="1">SUMIF(OFFSET(VENTES!$D$2,,,COUNTA(VENTES!D:D),),A2224,OFFSET(VENTES!$G$2,,,COUNTA(VENTES!G:G),))</f>
        <v>0</v>
      </c>
      <c r="F2224" s="38"/>
      <c r="G2224" s="38"/>
      <c r="H2224" s="38"/>
    </row>
    <row r="2225" spans="1:8">
      <c r="A2225" s="24">
        <f>Listes!A2224</f>
        <v>0</v>
      </c>
      <c r="B2225" t="e">
        <f>VLOOKUP(A2225,Tableau1[],2,0)&amp;""</f>
        <v>#N/A</v>
      </c>
      <c r="C2225" t="e">
        <f>VLOOKUP(A2225,Tableau1[],3,0)&amp;""</f>
        <v>#N/A</v>
      </c>
      <c r="D2225" s="23">
        <f ca="1">SUMIF(OFFSET(ACHATS!$D$2,,,COUNTA(ACHATS!D:D),),A2225,OFFSET(ACHATS!$G$2,,,COUNTA(ACHATS!G:G),))</f>
        <v>0</v>
      </c>
      <c r="E2225" s="23">
        <f ca="1">SUMIF(OFFSET(VENTES!$D$2,,,COUNTA(VENTES!D:D),),A2225,OFFSET(VENTES!$G$2,,,COUNTA(VENTES!G:G),))</f>
        <v>0</v>
      </c>
      <c r="F2225" s="38"/>
      <c r="G2225" s="38"/>
      <c r="H2225" s="38"/>
    </row>
    <row r="2226" spans="1:8">
      <c r="A2226" s="24">
        <f>Listes!A2225</f>
        <v>0</v>
      </c>
      <c r="B2226" t="e">
        <f>VLOOKUP(A2226,Tableau1[],2,0)&amp;""</f>
        <v>#N/A</v>
      </c>
      <c r="C2226" t="e">
        <f>VLOOKUP(A2226,Tableau1[],3,0)&amp;""</f>
        <v>#N/A</v>
      </c>
      <c r="D2226" s="23">
        <f ca="1">SUMIF(OFFSET(ACHATS!$D$2,,,COUNTA(ACHATS!D:D),),A2226,OFFSET(ACHATS!$G$2,,,COUNTA(ACHATS!G:G),))</f>
        <v>0</v>
      </c>
      <c r="E2226" s="23">
        <f ca="1">SUMIF(OFFSET(VENTES!$D$2,,,COUNTA(VENTES!D:D),),A2226,OFFSET(VENTES!$G$2,,,COUNTA(VENTES!G:G),))</f>
        <v>0</v>
      </c>
      <c r="F2226" s="38"/>
      <c r="G2226" s="38"/>
      <c r="H2226" s="38"/>
    </row>
    <row r="2227" spans="1:8">
      <c r="A2227" s="24">
        <f>Listes!A2226</f>
        <v>0</v>
      </c>
      <c r="B2227" t="e">
        <f>VLOOKUP(A2227,Tableau1[],2,0)&amp;""</f>
        <v>#N/A</v>
      </c>
      <c r="C2227" t="e">
        <f>VLOOKUP(A2227,Tableau1[],3,0)&amp;""</f>
        <v>#N/A</v>
      </c>
      <c r="D2227" s="23">
        <f ca="1">SUMIF(OFFSET(ACHATS!$D$2,,,COUNTA(ACHATS!D:D),),A2227,OFFSET(ACHATS!$G$2,,,COUNTA(ACHATS!G:G),))</f>
        <v>0</v>
      </c>
      <c r="E2227" s="23">
        <f ca="1">SUMIF(OFFSET(VENTES!$D$2,,,COUNTA(VENTES!D:D),),A2227,OFFSET(VENTES!$G$2,,,COUNTA(VENTES!G:G),))</f>
        <v>0</v>
      </c>
      <c r="F2227" s="38"/>
      <c r="G2227" s="38"/>
      <c r="H2227" s="38"/>
    </row>
    <row r="2228" spans="1:8">
      <c r="A2228" s="24">
        <f>Listes!A2227</f>
        <v>0</v>
      </c>
      <c r="B2228" t="e">
        <f>VLOOKUP(A2228,Tableau1[],2,0)&amp;""</f>
        <v>#N/A</v>
      </c>
      <c r="C2228" t="e">
        <f>VLOOKUP(A2228,Tableau1[],3,0)&amp;""</f>
        <v>#N/A</v>
      </c>
      <c r="D2228" s="23">
        <f ca="1">SUMIF(OFFSET(ACHATS!$D$2,,,COUNTA(ACHATS!D:D),),A2228,OFFSET(ACHATS!$G$2,,,COUNTA(ACHATS!G:G),))</f>
        <v>0</v>
      </c>
      <c r="E2228" s="23">
        <f ca="1">SUMIF(OFFSET(VENTES!$D$2,,,COUNTA(VENTES!D:D),),A2228,OFFSET(VENTES!$G$2,,,COUNTA(VENTES!G:G),))</f>
        <v>0</v>
      </c>
      <c r="F2228" s="38"/>
      <c r="G2228" s="38"/>
      <c r="H2228" s="38"/>
    </row>
    <row r="2229" spans="1:8">
      <c r="A2229" s="24">
        <f>Listes!A2228</f>
        <v>0</v>
      </c>
      <c r="B2229" t="e">
        <f>VLOOKUP(A2229,Tableau1[],2,0)&amp;""</f>
        <v>#N/A</v>
      </c>
      <c r="C2229" t="e">
        <f>VLOOKUP(A2229,Tableau1[],3,0)&amp;""</f>
        <v>#N/A</v>
      </c>
      <c r="D2229" s="23">
        <f ca="1">SUMIF(OFFSET(ACHATS!$D$2,,,COUNTA(ACHATS!D:D),),A2229,OFFSET(ACHATS!$G$2,,,COUNTA(ACHATS!G:G),))</f>
        <v>0</v>
      </c>
      <c r="E2229" s="23">
        <f ca="1">SUMIF(OFFSET(VENTES!$D$2,,,COUNTA(VENTES!D:D),),A2229,OFFSET(VENTES!$G$2,,,COUNTA(VENTES!G:G),))</f>
        <v>0</v>
      </c>
      <c r="F2229" s="38"/>
      <c r="G2229" s="38"/>
      <c r="H2229" s="38"/>
    </row>
    <row r="2230" spans="1:8">
      <c r="A2230" s="24">
        <f>Listes!A2229</f>
        <v>0</v>
      </c>
      <c r="B2230" t="e">
        <f>VLOOKUP(A2230,Tableau1[],2,0)&amp;""</f>
        <v>#N/A</v>
      </c>
      <c r="C2230" t="e">
        <f>VLOOKUP(A2230,Tableau1[],3,0)&amp;""</f>
        <v>#N/A</v>
      </c>
      <c r="D2230" s="23">
        <f ca="1">SUMIF(OFFSET(ACHATS!$D$2,,,COUNTA(ACHATS!D:D),),A2230,OFFSET(ACHATS!$G$2,,,COUNTA(ACHATS!G:G),))</f>
        <v>0</v>
      </c>
      <c r="E2230" s="23">
        <f ca="1">SUMIF(OFFSET(VENTES!$D$2,,,COUNTA(VENTES!D:D),),A2230,OFFSET(VENTES!$G$2,,,COUNTA(VENTES!G:G),))</f>
        <v>0</v>
      </c>
      <c r="F2230" s="38"/>
      <c r="G2230" s="38"/>
      <c r="H2230" s="38"/>
    </row>
    <row r="2231" spans="1:8">
      <c r="A2231" s="24">
        <f>Listes!A2230</f>
        <v>0</v>
      </c>
      <c r="B2231" t="e">
        <f>VLOOKUP(A2231,Tableau1[],2,0)&amp;""</f>
        <v>#N/A</v>
      </c>
      <c r="C2231" t="e">
        <f>VLOOKUP(A2231,Tableau1[],3,0)&amp;""</f>
        <v>#N/A</v>
      </c>
      <c r="D2231" s="23">
        <f ca="1">SUMIF(OFFSET(ACHATS!$D$2,,,COUNTA(ACHATS!D:D),),A2231,OFFSET(ACHATS!$G$2,,,COUNTA(ACHATS!G:G),))</f>
        <v>0</v>
      </c>
      <c r="E2231" s="23">
        <f ca="1">SUMIF(OFFSET(VENTES!$D$2,,,COUNTA(VENTES!D:D),),A2231,OFFSET(VENTES!$G$2,,,COUNTA(VENTES!G:G),))</f>
        <v>0</v>
      </c>
      <c r="F2231" s="38"/>
      <c r="G2231" s="38"/>
      <c r="H2231" s="38"/>
    </row>
    <row r="2232" spans="1:8">
      <c r="A2232" s="24">
        <f>Listes!A2231</f>
        <v>0</v>
      </c>
      <c r="B2232" t="e">
        <f>VLOOKUP(A2232,Tableau1[],2,0)&amp;""</f>
        <v>#N/A</v>
      </c>
      <c r="C2232" t="e">
        <f>VLOOKUP(A2232,Tableau1[],3,0)&amp;""</f>
        <v>#N/A</v>
      </c>
      <c r="D2232" s="23">
        <f ca="1">SUMIF(OFFSET(ACHATS!$D$2,,,COUNTA(ACHATS!D:D),),A2232,OFFSET(ACHATS!$G$2,,,COUNTA(ACHATS!G:G),))</f>
        <v>0</v>
      </c>
      <c r="E2232" s="23">
        <f ca="1">SUMIF(OFFSET(VENTES!$D$2,,,COUNTA(VENTES!D:D),),A2232,OFFSET(VENTES!$G$2,,,COUNTA(VENTES!G:G),))</f>
        <v>0</v>
      </c>
      <c r="F2232" s="38"/>
      <c r="G2232" s="38"/>
      <c r="H2232" s="38"/>
    </row>
    <row r="2233" spans="1:8">
      <c r="A2233" s="24">
        <f>Listes!A2232</f>
        <v>0</v>
      </c>
      <c r="B2233" t="e">
        <f>VLOOKUP(A2233,Tableau1[],2,0)&amp;""</f>
        <v>#N/A</v>
      </c>
      <c r="C2233" t="e">
        <f>VLOOKUP(A2233,Tableau1[],3,0)&amp;""</f>
        <v>#N/A</v>
      </c>
      <c r="D2233" s="23">
        <f ca="1">SUMIF(OFFSET(ACHATS!$D$2,,,COUNTA(ACHATS!D:D),),A2233,OFFSET(ACHATS!$G$2,,,COUNTA(ACHATS!G:G),))</f>
        <v>0</v>
      </c>
      <c r="E2233" s="23">
        <f ca="1">SUMIF(OFFSET(VENTES!$D$2,,,COUNTA(VENTES!D:D),),A2233,OFFSET(VENTES!$G$2,,,COUNTA(VENTES!G:G),))</f>
        <v>0</v>
      </c>
      <c r="F2233" s="38"/>
      <c r="G2233" s="38"/>
      <c r="H2233" s="38"/>
    </row>
    <row r="2234" spans="1:8">
      <c r="A2234" s="24">
        <f>Listes!A2233</f>
        <v>0</v>
      </c>
      <c r="B2234" t="e">
        <f>VLOOKUP(A2234,Tableau1[],2,0)&amp;""</f>
        <v>#N/A</v>
      </c>
      <c r="C2234" t="e">
        <f>VLOOKUP(A2234,Tableau1[],3,0)&amp;""</f>
        <v>#N/A</v>
      </c>
      <c r="D2234" s="23">
        <f ca="1">SUMIF(OFFSET(ACHATS!$D$2,,,COUNTA(ACHATS!D:D),),A2234,OFFSET(ACHATS!$G$2,,,COUNTA(ACHATS!G:G),))</f>
        <v>0</v>
      </c>
      <c r="E2234" s="23">
        <f ca="1">SUMIF(OFFSET(VENTES!$D$2,,,COUNTA(VENTES!D:D),),A2234,OFFSET(VENTES!$G$2,,,COUNTA(VENTES!G:G),))</f>
        <v>0</v>
      </c>
      <c r="F2234" s="38"/>
      <c r="G2234" s="38"/>
      <c r="H2234" s="38"/>
    </row>
    <row r="2235" spans="1:8">
      <c r="A2235" s="24">
        <f>Listes!A2234</f>
        <v>0</v>
      </c>
      <c r="B2235" t="e">
        <f>VLOOKUP(A2235,Tableau1[],2,0)&amp;""</f>
        <v>#N/A</v>
      </c>
      <c r="C2235" t="e">
        <f>VLOOKUP(A2235,Tableau1[],3,0)&amp;""</f>
        <v>#N/A</v>
      </c>
      <c r="D2235" s="23">
        <f ca="1">SUMIF(OFFSET(ACHATS!$D$2,,,COUNTA(ACHATS!D:D),),A2235,OFFSET(ACHATS!$G$2,,,COUNTA(ACHATS!G:G),))</f>
        <v>0</v>
      </c>
      <c r="E2235" s="23">
        <f ca="1">SUMIF(OFFSET(VENTES!$D$2,,,COUNTA(VENTES!D:D),),A2235,OFFSET(VENTES!$G$2,,,COUNTA(VENTES!G:G),))</f>
        <v>0</v>
      </c>
      <c r="F2235" s="38"/>
      <c r="G2235" s="38"/>
      <c r="H2235" s="38"/>
    </row>
    <row r="2236" spans="1:8">
      <c r="A2236" s="24">
        <f>Listes!A2235</f>
        <v>0</v>
      </c>
      <c r="B2236" t="e">
        <f>VLOOKUP(A2236,Tableau1[],2,0)&amp;""</f>
        <v>#N/A</v>
      </c>
      <c r="C2236" t="e">
        <f>VLOOKUP(A2236,Tableau1[],3,0)&amp;""</f>
        <v>#N/A</v>
      </c>
      <c r="D2236" s="23">
        <f ca="1">SUMIF(OFFSET(ACHATS!$D$2,,,COUNTA(ACHATS!D:D),),A2236,OFFSET(ACHATS!$G$2,,,COUNTA(ACHATS!G:G),))</f>
        <v>0</v>
      </c>
      <c r="E2236" s="23">
        <f ca="1">SUMIF(OFFSET(VENTES!$D$2,,,COUNTA(VENTES!D:D),),A2236,OFFSET(VENTES!$G$2,,,COUNTA(VENTES!G:G),))</f>
        <v>0</v>
      </c>
      <c r="F2236" s="38"/>
      <c r="G2236" s="38"/>
      <c r="H2236" s="38"/>
    </row>
    <row r="2237" spans="1:8">
      <c r="A2237" s="24">
        <f>Listes!A2236</f>
        <v>0</v>
      </c>
      <c r="B2237" t="e">
        <f>VLOOKUP(A2237,Tableau1[],2,0)&amp;""</f>
        <v>#N/A</v>
      </c>
      <c r="C2237" t="e">
        <f>VLOOKUP(A2237,Tableau1[],3,0)&amp;""</f>
        <v>#N/A</v>
      </c>
      <c r="D2237" s="23">
        <f ca="1">SUMIF(OFFSET(ACHATS!$D$2,,,COUNTA(ACHATS!D:D),),A2237,OFFSET(ACHATS!$G$2,,,COUNTA(ACHATS!G:G),))</f>
        <v>0</v>
      </c>
      <c r="E2237" s="23">
        <f ca="1">SUMIF(OFFSET(VENTES!$D$2,,,COUNTA(VENTES!D:D),),A2237,OFFSET(VENTES!$G$2,,,COUNTA(VENTES!G:G),))</f>
        <v>0</v>
      </c>
      <c r="F2237" s="38"/>
      <c r="G2237" s="38"/>
      <c r="H2237" s="38"/>
    </row>
    <row r="2238" spans="1:8">
      <c r="A2238" s="24">
        <f>Listes!A2237</f>
        <v>0</v>
      </c>
      <c r="B2238" t="e">
        <f>VLOOKUP(A2238,Tableau1[],2,0)&amp;""</f>
        <v>#N/A</v>
      </c>
      <c r="C2238" t="e">
        <f>VLOOKUP(A2238,Tableau1[],3,0)&amp;""</f>
        <v>#N/A</v>
      </c>
      <c r="D2238" s="23">
        <f ca="1">SUMIF(OFFSET(ACHATS!$D$2,,,COUNTA(ACHATS!D:D),),A2238,OFFSET(ACHATS!$G$2,,,COUNTA(ACHATS!G:G),))</f>
        <v>0</v>
      </c>
      <c r="E2238" s="23">
        <f ca="1">SUMIF(OFFSET(VENTES!$D$2,,,COUNTA(VENTES!D:D),),A2238,OFFSET(VENTES!$G$2,,,COUNTA(VENTES!G:G),))</f>
        <v>0</v>
      </c>
      <c r="F2238" s="38"/>
      <c r="G2238" s="38"/>
      <c r="H2238" s="38"/>
    </row>
    <row r="2239" spans="1:8">
      <c r="A2239" s="24">
        <f>Listes!A2238</f>
        <v>0</v>
      </c>
      <c r="B2239" t="e">
        <f>VLOOKUP(A2239,Tableau1[],2,0)&amp;""</f>
        <v>#N/A</v>
      </c>
      <c r="C2239" t="e">
        <f>VLOOKUP(A2239,Tableau1[],3,0)&amp;""</f>
        <v>#N/A</v>
      </c>
      <c r="D2239" s="23">
        <f ca="1">SUMIF(OFFSET(ACHATS!$D$2,,,COUNTA(ACHATS!D:D),),A2239,OFFSET(ACHATS!$G$2,,,COUNTA(ACHATS!G:G),))</f>
        <v>0</v>
      </c>
      <c r="E2239" s="23">
        <f ca="1">SUMIF(OFFSET(VENTES!$D$2,,,COUNTA(VENTES!D:D),),A2239,OFFSET(VENTES!$G$2,,,COUNTA(VENTES!G:G),))</f>
        <v>0</v>
      </c>
      <c r="F2239" s="38"/>
      <c r="G2239" s="38"/>
      <c r="H2239" s="38"/>
    </row>
    <row r="2240" spans="1:8">
      <c r="A2240" s="24">
        <f>Listes!A2239</f>
        <v>0</v>
      </c>
      <c r="B2240" t="e">
        <f>VLOOKUP(A2240,Tableau1[],2,0)&amp;""</f>
        <v>#N/A</v>
      </c>
      <c r="C2240" t="e">
        <f>VLOOKUP(A2240,Tableau1[],3,0)&amp;""</f>
        <v>#N/A</v>
      </c>
      <c r="D2240" s="23">
        <f ca="1">SUMIF(OFFSET(ACHATS!$D$2,,,COUNTA(ACHATS!D:D),),A2240,OFFSET(ACHATS!$G$2,,,COUNTA(ACHATS!G:G),))</f>
        <v>0</v>
      </c>
      <c r="E2240" s="23">
        <f ca="1">SUMIF(OFFSET(VENTES!$D$2,,,COUNTA(VENTES!D:D),),A2240,OFFSET(VENTES!$G$2,,,COUNTA(VENTES!G:G),))</f>
        <v>0</v>
      </c>
      <c r="F2240" s="38"/>
      <c r="G2240" s="38"/>
      <c r="H2240" s="38"/>
    </row>
    <row r="2241" spans="1:8">
      <c r="A2241" s="24">
        <f>Listes!A2240</f>
        <v>0</v>
      </c>
      <c r="B2241" t="e">
        <f>VLOOKUP(A2241,Tableau1[],2,0)&amp;""</f>
        <v>#N/A</v>
      </c>
      <c r="C2241" t="e">
        <f>VLOOKUP(A2241,Tableau1[],3,0)&amp;""</f>
        <v>#N/A</v>
      </c>
      <c r="D2241" s="23">
        <f ca="1">SUMIF(OFFSET(ACHATS!$D$2,,,COUNTA(ACHATS!D:D),),A2241,OFFSET(ACHATS!$G$2,,,COUNTA(ACHATS!G:G),))</f>
        <v>0</v>
      </c>
      <c r="E2241" s="23">
        <f ca="1">SUMIF(OFFSET(VENTES!$D$2,,,COUNTA(VENTES!D:D),),A2241,OFFSET(VENTES!$G$2,,,COUNTA(VENTES!G:G),))</f>
        <v>0</v>
      </c>
      <c r="F2241" s="38"/>
      <c r="G2241" s="38"/>
      <c r="H2241" s="38"/>
    </row>
    <row r="2242" spans="1:8">
      <c r="A2242" s="24">
        <f>Listes!A2241</f>
        <v>0</v>
      </c>
      <c r="B2242" t="e">
        <f>VLOOKUP(A2242,Tableau1[],2,0)&amp;""</f>
        <v>#N/A</v>
      </c>
      <c r="C2242" t="e">
        <f>VLOOKUP(A2242,Tableau1[],3,0)&amp;""</f>
        <v>#N/A</v>
      </c>
      <c r="D2242" s="23">
        <f ca="1">SUMIF(OFFSET(ACHATS!$D$2,,,COUNTA(ACHATS!D:D),),A2242,OFFSET(ACHATS!$G$2,,,COUNTA(ACHATS!G:G),))</f>
        <v>0</v>
      </c>
      <c r="E2242" s="23">
        <f ca="1">SUMIF(OFFSET(VENTES!$D$2,,,COUNTA(VENTES!D:D),),A2242,OFFSET(VENTES!$G$2,,,COUNTA(VENTES!G:G),))</f>
        <v>0</v>
      </c>
      <c r="F2242" s="38"/>
      <c r="G2242" s="38"/>
      <c r="H2242" s="38"/>
    </row>
    <row r="2243" spans="1:8">
      <c r="A2243" s="24">
        <f>Listes!A2242</f>
        <v>0</v>
      </c>
      <c r="B2243" t="e">
        <f>VLOOKUP(A2243,Tableau1[],2,0)&amp;""</f>
        <v>#N/A</v>
      </c>
      <c r="C2243" t="e">
        <f>VLOOKUP(A2243,Tableau1[],3,0)&amp;""</f>
        <v>#N/A</v>
      </c>
      <c r="D2243" s="23">
        <f ca="1">SUMIF(OFFSET(ACHATS!$D$2,,,COUNTA(ACHATS!D:D),),A2243,OFFSET(ACHATS!$G$2,,,COUNTA(ACHATS!G:G),))</f>
        <v>0</v>
      </c>
      <c r="E2243" s="23">
        <f ca="1">SUMIF(OFFSET(VENTES!$D$2,,,COUNTA(VENTES!D:D),),A2243,OFFSET(VENTES!$G$2,,,COUNTA(VENTES!G:G),))</f>
        <v>0</v>
      </c>
      <c r="F2243" s="38"/>
      <c r="G2243" s="38"/>
      <c r="H2243" s="38"/>
    </row>
    <row r="2244" spans="1:8">
      <c r="A2244" s="24">
        <f>Listes!A2243</f>
        <v>0</v>
      </c>
      <c r="B2244" t="e">
        <f>VLOOKUP(A2244,Tableau1[],2,0)&amp;""</f>
        <v>#N/A</v>
      </c>
      <c r="C2244" t="e">
        <f>VLOOKUP(A2244,Tableau1[],3,0)&amp;""</f>
        <v>#N/A</v>
      </c>
      <c r="D2244" s="23">
        <f ca="1">SUMIF(OFFSET(ACHATS!$D$2,,,COUNTA(ACHATS!D:D),),A2244,OFFSET(ACHATS!$G$2,,,COUNTA(ACHATS!G:G),))</f>
        <v>0</v>
      </c>
      <c r="E2244" s="23">
        <f ca="1">SUMIF(OFFSET(VENTES!$D$2,,,COUNTA(VENTES!D:D),),A2244,OFFSET(VENTES!$G$2,,,COUNTA(VENTES!G:G),))</f>
        <v>0</v>
      </c>
      <c r="F2244" s="38"/>
      <c r="G2244" s="38"/>
      <c r="H2244" s="38"/>
    </row>
    <row r="2245" spans="1:8">
      <c r="A2245" s="24">
        <f>Listes!A2244</f>
        <v>0</v>
      </c>
      <c r="B2245" t="e">
        <f>VLOOKUP(A2245,Tableau1[],2,0)&amp;""</f>
        <v>#N/A</v>
      </c>
      <c r="C2245" t="e">
        <f>VLOOKUP(A2245,Tableau1[],3,0)&amp;""</f>
        <v>#N/A</v>
      </c>
      <c r="D2245" s="23">
        <f ca="1">SUMIF(OFFSET(ACHATS!$D$2,,,COUNTA(ACHATS!D:D),),A2245,OFFSET(ACHATS!$G$2,,,COUNTA(ACHATS!G:G),))</f>
        <v>0</v>
      </c>
      <c r="E2245" s="23">
        <f ca="1">SUMIF(OFFSET(VENTES!$D$2,,,COUNTA(VENTES!D:D),),A2245,OFFSET(VENTES!$G$2,,,COUNTA(VENTES!G:G),))</f>
        <v>0</v>
      </c>
      <c r="F2245" s="38"/>
      <c r="G2245" s="38"/>
      <c r="H2245" s="38"/>
    </row>
    <row r="2246" spans="1:8">
      <c r="A2246" s="24">
        <f>Listes!A2245</f>
        <v>0</v>
      </c>
      <c r="B2246" t="e">
        <f>VLOOKUP(A2246,Tableau1[],2,0)&amp;""</f>
        <v>#N/A</v>
      </c>
      <c r="C2246" t="e">
        <f>VLOOKUP(A2246,Tableau1[],3,0)&amp;""</f>
        <v>#N/A</v>
      </c>
      <c r="D2246" s="23">
        <f ca="1">SUMIF(OFFSET(ACHATS!$D$2,,,COUNTA(ACHATS!D:D),),A2246,OFFSET(ACHATS!$G$2,,,COUNTA(ACHATS!G:G),))</f>
        <v>0</v>
      </c>
      <c r="E2246" s="23">
        <f ca="1">SUMIF(OFFSET(VENTES!$D$2,,,COUNTA(VENTES!D:D),),A2246,OFFSET(VENTES!$G$2,,,COUNTA(VENTES!G:G),))</f>
        <v>0</v>
      </c>
      <c r="F2246" s="38"/>
      <c r="G2246" s="38"/>
      <c r="H2246" s="38"/>
    </row>
    <row r="2247" spans="1:8">
      <c r="A2247" s="24">
        <f>Listes!A2246</f>
        <v>0</v>
      </c>
      <c r="B2247" t="e">
        <f>VLOOKUP(A2247,Tableau1[],2,0)&amp;""</f>
        <v>#N/A</v>
      </c>
      <c r="C2247" t="e">
        <f>VLOOKUP(A2247,Tableau1[],3,0)&amp;""</f>
        <v>#N/A</v>
      </c>
      <c r="D2247" s="23">
        <f ca="1">SUMIF(OFFSET(ACHATS!$D$2,,,COUNTA(ACHATS!D:D),),A2247,OFFSET(ACHATS!$G$2,,,COUNTA(ACHATS!G:G),))</f>
        <v>0</v>
      </c>
      <c r="E2247" s="23">
        <f ca="1">SUMIF(OFFSET(VENTES!$D$2,,,COUNTA(VENTES!D:D),),A2247,OFFSET(VENTES!$G$2,,,COUNTA(VENTES!G:G),))</f>
        <v>0</v>
      </c>
      <c r="F2247" s="38"/>
      <c r="G2247" s="38"/>
      <c r="H2247" s="38"/>
    </row>
    <row r="2248" spans="1:8">
      <c r="A2248" s="24">
        <f>Listes!A2247</f>
        <v>0</v>
      </c>
      <c r="B2248" t="e">
        <f>VLOOKUP(A2248,Tableau1[],2,0)&amp;""</f>
        <v>#N/A</v>
      </c>
      <c r="C2248" t="e">
        <f>VLOOKUP(A2248,Tableau1[],3,0)&amp;""</f>
        <v>#N/A</v>
      </c>
      <c r="D2248" s="23">
        <f ca="1">SUMIF(OFFSET(ACHATS!$D$2,,,COUNTA(ACHATS!D:D),),A2248,OFFSET(ACHATS!$G$2,,,COUNTA(ACHATS!G:G),))</f>
        <v>0</v>
      </c>
      <c r="E2248" s="23">
        <f ca="1">SUMIF(OFFSET(VENTES!$D$2,,,COUNTA(VENTES!D:D),),A2248,OFFSET(VENTES!$G$2,,,COUNTA(VENTES!G:G),))</f>
        <v>0</v>
      </c>
      <c r="F2248" s="38"/>
      <c r="G2248" s="38"/>
      <c r="H2248" s="38"/>
    </row>
    <row r="2249" spans="1:8">
      <c r="A2249" s="24">
        <f>Listes!A2248</f>
        <v>0</v>
      </c>
      <c r="B2249" t="e">
        <f>VLOOKUP(A2249,Tableau1[],2,0)&amp;""</f>
        <v>#N/A</v>
      </c>
      <c r="C2249" t="e">
        <f>VLOOKUP(A2249,Tableau1[],3,0)&amp;""</f>
        <v>#N/A</v>
      </c>
      <c r="D2249" s="23">
        <f ca="1">SUMIF(OFFSET(ACHATS!$D$2,,,COUNTA(ACHATS!D:D),),A2249,OFFSET(ACHATS!$G$2,,,COUNTA(ACHATS!G:G),))</f>
        <v>0</v>
      </c>
      <c r="E2249" s="23">
        <f ca="1">SUMIF(OFFSET(VENTES!$D$2,,,COUNTA(VENTES!D:D),),A2249,OFFSET(VENTES!$G$2,,,COUNTA(VENTES!G:G),))</f>
        <v>0</v>
      </c>
      <c r="F2249" s="38"/>
      <c r="G2249" s="38"/>
      <c r="H2249" s="38"/>
    </row>
    <row r="2250" spans="1:8">
      <c r="A2250" s="24">
        <f>Listes!A2249</f>
        <v>0</v>
      </c>
      <c r="B2250" t="e">
        <f>VLOOKUP(A2250,Tableau1[],2,0)&amp;""</f>
        <v>#N/A</v>
      </c>
      <c r="C2250" t="e">
        <f>VLOOKUP(A2250,Tableau1[],3,0)&amp;""</f>
        <v>#N/A</v>
      </c>
      <c r="D2250" s="23">
        <f ca="1">SUMIF(OFFSET(ACHATS!$D$2,,,COUNTA(ACHATS!D:D),),A2250,OFFSET(ACHATS!$G$2,,,COUNTA(ACHATS!G:G),))</f>
        <v>0</v>
      </c>
      <c r="E2250" s="23">
        <f ca="1">SUMIF(OFFSET(VENTES!$D$2,,,COUNTA(VENTES!D:D),),A2250,OFFSET(VENTES!$G$2,,,COUNTA(VENTES!G:G),))</f>
        <v>0</v>
      </c>
      <c r="F2250" s="38"/>
      <c r="G2250" s="38"/>
      <c r="H2250" s="38"/>
    </row>
    <row r="2251" spans="1:8">
      <c r="A2251" s="24">
        <f>Listes!A2250</f>
        <v>0</v>
      </c>
      <c r="B2251" t="e">
        <f>VLOOKUP(A2251,Tableau1[],2,0)&amp;""</f>
        <v>#N/A</v>
      </c>
      <c r="C2251" t="e">
        <f>VLOOKUP(A2251,Tableau1[],3,0)&amp;""</f>
        <v>#N/A</v>
      </c>
      <c r="D2251" s="23">
        <f ca="1">SUMIF(OFFSET(ACHATS!$D$2,,,COUNTA(ACHATS!D:D),),A2251,OFFSET(ACHATS!$G$2,,,COUNTA(ACHATS!G:G),))</f>
        <v>0</v>
      </c>
      <c r="E2251" s="23">
        <f ca="1">SUMIF(OFFSET(VENTES!$D$2,,,COUNTA(VENTES!D:D),),A2251,OFFSET(VENTES!$G$2,,,COUNTA(VENTES!G:G),))</f>
        <v>0</v>
      </c>
      <c r="F2251" s="38"/>
      <c r="G2251" s="38"/>
      <c r="H2251" s="38"/>
    </row>
    <row r="2252" spans="1:8">
      <c r="A2252" s="24">
        <f>Listes!A2251</f>
        <v>0</v>
      </c>
      <c r="B2252" t="e">
        <f>VLOOKUP(A2252,Tableau1[],2,0)&amp;""</f>
        <v>#N/A</v>
      </c>
      <c r="C2252" t="e">
        <f>VLOOKUP(A2252,Tableau1[],3,0)&amp;""</f>
        <v>#N/A</v>
      </c>
      <c r="D2252" s="23">
        <f ca="1">SUMIF(OFFSET(ACHATS!$D$2,,,COUNTA(ACHATS!D:D),),A2252,OFFSET(ACHATS!$G$2,,,COUNTA(ACHATS!G:G),))</f>
        <v>0</v>
      </c>
      <c r="E2252" s="23">
        <f ca="1">SUMIF(OFFSET(VENTES!$D$2,,,COUNTA(VENTES!D:D),),A2252,OFFSET(VENTES!$G$2,,,COUNTA(VENTES!G:G),))</f>
        <v>0</v>
      </c>
      <c r="F2252" s="38"/>
      <c r="G2252" s="38"/>
      <c r="H2252" s="38"/>
    </row>
    <row r="2253" spans="1:8">
      <c r="A2253" s="24">
        <f>Listes!A2252</f>
        <v>0</v>
      </c>
      <c r="B2253" t="e">
        <f>VLOOKUP(A2253,Tableau1[],2,0)&amp;""</f>
        <v>#N/A</v>
      </c>
      <c r="C2253" t="e">
        <f>VLOOKUP(A2253,Tableau1[],3,0)&amp;""</f>
        <v>#N/A</v>
      </c>
      <c r="D2253" s="23">
        <f ca="1">SUMIF(OFFSET(ACHATS!$D$2,,,COUNTA(ACHATS!D:D),),A2253,OFFSET(ACHATS!$G$2,,,COUNTA(ACHATS!G:G),))</f>
        <v>0</v>
      </c>
      <c r="E2253" s="23">
        <f ca="1">SUMIF(OFFSET(VENTES!$D$2,,,COUNTA(VENTES!D:D),),A2253,OFFSET(VENTES!$G$2,,,COUNTA(VENTES!G:G),))</f>
        <v>0</v>
      </c>
      <c r="F2253" s="38"/>
      <c r="G2253" s="38"/>
      <c r="H2253" s="38"/>
    </row>
    <row r="2254" spans="1:8">
      <c r="A2254" s="24">
        <f>Listes!A2253</f>
        <v>0</v>
      </c>
      <c r="B2254" t="e">
        <f>VLOOKUP(A2254,Tableau1[],2,0)&amp;""</f>
        <v>#N/A</v>
      </c>
      <c r="C2254" t="e">
        <f>VLOOKUP(A2254,Tableau1[],3,0)&amp;""</f>
        <v>#N/A</v>
      </c>
      <c r="D2254" s="23">
        <f ca="1">SUMIF(OFFSET(ACHATS!$D$2,,,COUNTA(ACHATS!D:D),),A2254,OFFSET(ACHATS!$G$2,,,COUNTA(ACHATS!G:G),))</f>
        <v>0</v>
      </c>
      <c r="E2254" s="23">
        <f ca="1">SUMIF(OFFSET(VENTES!$D$2,,,COUNTA(VENTES!D:D),),A2254,OFFSET(VENTES!$G$2,,,COUNTA(VENTES!G:G),))</f>
        <v>0</v>
      </c>
      <c r="F2254" s="38"/>
      <c r="G2254" s="38"/>
      <c r="H2254" s="38"/>
    </row>
    <row r="2255" spans="1:8">
      <c r="A2255" s="24">
        <f>Listes!A2254</f>
        <v>0</v>
      </c>
      <c r="B2255" t="e">
        <f>VLOOKUP(A2255,Tableau1[],2,0)&amp;""</f>
        <v>#N/A</v>
      </c>
      <c r="C2255" t="e">
        <f>VLOOKUP(A2255,Tableau1[],3,0)&amp;""</f>
        <v>#N/A</v>
      </c>
      <c r="D2255" s="23">
        <f ca="1">SUMIF(OFFSET(ACHATS!$D$2,,,COUNTA(ACHATS!D:D),),A2255,OFFSET(ACHATS!$G$2,,,COUNTA(ACHATS!G:G),))</f>
        <v>0</v>
      </c>
      <c r="E2255" s="23">
        <f ca="1">SUMIF(OFFSET(VENTES!$D$2,,,COUNTA(VENTES!D:D),),A2255,OFFSET(VENTES!$G$2,,,COUNTA(VENTES!G:G),))</f>
        <v>0</v>
      </c>
      <c r="F2255" s="38"/>
      <c r="G2255" s="38"/>
      <c r="H2255" s="38"/>
    </row>
    <row r="2256" spans="1:8">
      <c r="A2256" s="24">
        <f>Listes!A2255</f>
        <v>0</v>
      </c>
      <c r="B2256" t="e">
        <f>VLOOKUP(A2256,Tableau1[],2,0)&amp;""</f>
        <v>#N/A</v>
      </c>
      <c r="C2256" t="e">
        <f>VLOOKUP(A2256,Tableau1[],3,0)&amp;""</f>
        <v>#N/A</v>
      </c>
      <c r="D2256" s="23">
        <f ca="1">SUMIF(OFFSET(ACHATS!$D$2,,,COUNTA(ACHATS!D:D),),A2256,OFFSET(ACHATS!$G$2,,,COUNTA(ACHATS!G:G),))</f>
        <v>0</v>
      </c>
      <c r="E2256" s="23">
        <f ca="1">SUMIF(OFFSET(VENTES!$D$2,,,COUNTA(VENTES!D:D),),A2256,OFFSET(VENTES!$G$2,,,COUNTA(VENTES!G:G),))</f>
        <v>0</v>
      </c>
      <c r="F2256" s="38"/>
      <c r="G2256" s="38"/>
      <c r="H2256" s="38"/>
    </row>
    <row r="2257" spans="1:8">
      <c r="A2257" s="24">
        <f>Listes!A2256</f>
        <v>0</v>
      </c>
      <c r="B2257" t="e">
        <f>VLOOKUP(A2257,Tableau1[],2,0)&amp;""</f>
        <v>#N/A</v>
      </c>
      <c r="C2257" t="e">
        <f>VLOOKUP(A2257,Tableau1[],3,0)&amp;""</f>
        <v>#N/A</v>
      </c>
      <c r="D2257" s="23">
        <f ca="1">SUMIF(OFFSET(ACHATS!$D$2,,,COUNTA(ACHATS!D:D),),A2257,OFFSET(ACHATS!$G$2,,,COUNTA(ACHATS!G:G),))</f>
        <v>0</v>
      </c>
      <c r="E2257" s="23">
        <f ca="1">SUMIF(OFFSET(VENTES!$D$2,,,COUNTA(VENTES!D:D),),A2257,OFFSET(VENTES!$G$2,,,COUNTA(VENTES!G:G),))</f>
        <v>0</v>
      </c>
      <c r="F2257" s="38"/>
      <c r="G2257" s="38"/>
      <c r="H2257" s="38"/>
    </row>
    <row r="2258" spans="1:8">
      <c r="A2258" s="24">
        <f>Listes!A2257</f>
        <v>0</v>
      </c>
      <c r="B2258" t="e">
        <f>VLOOKUP(A2258,Tableau1[],2,0)&amp;""</f>
        <v>#N/A</v>
      </c>
      <c r="C2258" t="e">
        <f>VLOOKUP(A2258,Tableau1[],3,0)&amp;""</f>
        <v>#N/A</v>
      </c>
      <c r="D2258" s="23">
        <f ca="1">SUMIF(OFFSET(ACHATS!$D$2,,,COUNTA(ACHATS!D:D),),A2258,OFFSET(ACHATS!$G$2,,,COUNTA(ACHATS!G:G),))</f>
        <v>0</v>
      </c>
      <c r="E2258" s="23">
        <f ca="1">SUMIF(OFFSET(VENTES!$D$2,,,COUNTA(VENTES!D:D),),A2258,OFFSET(VENTES!$G$2,,,COUNTA(VENTES!G:G),))</f>
        <v>0</v>
      </c>
      <c r="F2258" s="38"/>
      <c r="G2258" s="38"/>
      <c r="H2258" s="38"/>
    </row>
    <row r="2259" spans="1:8">
      <c r="A2259" s="24">
        <f>Listes!A2258</f>
        <v>0</v>
      </c>
      <c r="B2259" t="e">
        <f>VLOOKUP(A2259,Tableau1[],2,0)&amp;""</f>
        <v>#N/A</v>
      </c>
      <c r="C2259" t="e">
        <f>VLOOKUP(A2259,Tableau1[],3,0)&amp;""</f>
        <v>#N/A</v>
      </c>
      <c r="D2259" s="23">
        <f ca="1">SUMIF(OFFSET(ACHATS!$D$2,,,COUNTA(ACHATS!D:D),),A2259,OFFSET(ACHATS!$G$2,,,COUNTA(ACHATS!G:G),))</f>
        <v>0</v>
      </c>
      <c r="E2259" s="23">
        <f ca="1">SUMIF(OFFSET(VENTES!$D$2,,,COUNTA(VENTES!D:D),),A2259,OFFSET(VENTES!$G$2,,,COUNTA(VENTES!G:G),))</f>
        <v>0</v>
      </c>
      <c r="F2259" s="38"/>
      <c r="G2259" s="38"/>
      <c r="H2259" s="38"/>
    </row>
    <row r="2260" spans="1:8">
      <c r="A2260" s="24">
        <f>Listes!A2259</f>
        <v>0</v>
      </c>
      <c r="B2260" t="e">
        <f>VLOOKUP(A2260,Tableau1[],2,0)&amp;""</f>
        <v>#N/A</v>
      </c>
      <c r="C2260" t="e">
        <f>VLOOKUP(A2260,Tableau1[],3,0)&amp;""</f>
        <v>#N/A</v>
      </c>
      <c r="D2260" s="23">
        <f ca="1">SUMIF(OFFSET(ACHATS!$D$2,,,COUNTA(ACHATS!D:D),),A2260,OFFSET(ACHATS!$G$2,,,COUNTA(ACHATS!G:G),))</f>
        <v>0</v>
      </c>
      <c r="E2260" s="23">
        <f ca="1">SUMIF(OFFSET(VENTES!$D$2,,,COUNTA(VENTES!D:D),),A2260,OFFSET(VENTES!$G$2,,,COUNTA(VENTES!G:G),))</f>
        <v>0</v>
      </c>
      <c r="F2260" s="38"/>
      <c r="G2260" s="38"/>
      <c r="H2260" s="38"/>
    </row>
    <row r="2261" spans="1:8">
      <c r="A2261" s="24">
        <f>Listes!A2260</f>
        <v>0</v>
      </c>
      <c r="B2261" t="e">
        <f>VLOOKUP(A2261,Tableau1[],2,0)&amp;""</f>
        <v>#N/A</v>
      </c>
      <c r="C2261" t="e">
        <f>VLOOKUP(A2261,Tableau1[],3,0)&amp;""</f>
        <v>#N/A</v>
      </c>
      <c r="D2261" s="23">
        <f ca="1">SUMIF(OFFSET(ACHATS!$D$2,,,COUNTA(ACHATS!D:D),),A2261,OFFSET(ACHATS!$G$2,,,COUNTA(ACHATS!G:G),))</f>
        <v>0</v>
      </c>
      <c r="E2261" s="23">
        <f ca="1">SUMIF(OFFSET(VENTES!$D$2,,,COUNTA(VENTES!D:D),),A2261,OFFSET(VENTES!$G$2,,,COUNTA(VENTES!G:G),))</f>
        <v>0</v>
      </c>
      <c r="F2261" s="38"/>
      <c r="G2261" s="38"/>
      <c r="H2261" s="38"/>
    </row>
    <row r="2262" spans="1:8">
      <c r="A2262" s="24">
        <f>Listes!A2261</f>
        <v>0</v>
      </c>
      <c r="B2262" t="e">
        <f>VLOOKUP(A2262,Tableau1[],2,0)&amp;""</f>
        <v>#N/A</v>
      </c>
      <c r="C2262" t="e">
        <f>VLOOKUP(A2262,Tableau1[],3,0)&amp;""</f>
        <v>#N/A</v>
      </c>
      <c r="D2262" s="23">
        <f ca="1">SUMIF(OFFSET(ACHATS!$D$2,,,COUNTA(ACHATS!D:D),),A2262,OFFSET(ACHATS!$G$2,,,COUNTA(ACHATS!G:G),))</f>
        <v>0</v>
      </c>
      <c r="E2262" s="23">
        <f ca="1">SUMIF(OFFSET(VENTES!$D$2,,,COUNTA(VENTES!D:D),),A2262,OFFSET(VENTES!$G$2,,,COUNTA(VENTES!G:G),))</f>
        <v>0</v>
      </c>
      <c r="F2262" s="38"/>
      <c r="G2262" s="38"/>
      <c r="H2262" s="38"/>
    </row>
    <row r="2263" spans="1:8">
      <c r="A2263" s="24">
        <f>Listes!A2262</f>
        <v>0</v>
      </c>
      <c r="B2263" t="e">
        <f>VLOOKUP(A2263,Tableau1[],2,0)&amp;""</f>
        <v>#N/A</v>
      </c>
      <c r="C2263" t="e">
        <f>VLOOKUP(A2263,Tableau1[],3,0)&amp;""</f>
        <v>#N/A</v>
      </c>
      <c r="D2263" s="23">
        <f ca="1">SUMIF(OFFSET(ACHATS!$D$2,,,COUNTA(ACHATS!D:D),),A2263,OFFSET(ACHATS!$G$2,,,COUNTA(ACHATS!G:G),))</f>
        <v>0</v>
      </c>
      <c r="E2263" s="23">
        <f ca="1">SUMIF(OFFSET(VENTES!$D$2,,,COUNTA(VENTES!D:D),),A2263,OFFSET(VENTES!$G$2,,,COUNTA(VENTES!G:G),))</f>
        <v>0</v>
      </c>
      <c r="F2263" s="38"/>
      <c r="G2263" s="38"/>
      <c r="H2263" s="38"/>
    </row>
    <row r="2264" spans="1:8">
      <c r="A2264" s="24">
        <f>Listes!A2263</f>
        <v>0</v>
      </c>
      <c r="B2264" t="e">
        <f>VLOOKUP(A2264,Tableau1[],2,0)&amp;""</f>
        <v>#N/A</v>
      </c>
      <c r="C2264" t="e">
        <f>VLOOKUP(A2264,Tableau1[],3,0)&amp;""</f>
        <v>#N/A</v>
      </c>
      <c r="D2264" s="23">
        <f ca="1">SUMIF(OFFSET(ACHATS!$D$2,,,COUNTA(ACHATS!D:D),),A2264,OFFSET(ACHATS!$G$2,,,COUNTA(ACHATS!G:G),))</f>
        <v>0</v>
      </c>
      <c r="E2264" s="23">
        <f ca="1">SUMIF(OFFSET(VENTES!$D$2,,,COUNTA(VENTES!D:D),),A2264,OFFSET(VENTES!$G$2,,,COUNTA(VENTES!G:G),))</f>
        <v>0</v>
      </c>
      <c r="F2264" s="38"/>
      <c r="G2264" s="38"/>
      <c r="H2264" s="38"/>
    </row>
    <row r="2265" spans="1:8">
      <c r="A2265" s="24">
        <f>Listes!A2264</f>
        <v>0</v>
      </c>
      <c r="B2265" t="e">
        <f>VLOOKUP(A2265,Tableau1[],2,0)&amp;""</f>
        <v>#N/A</v>
      </c>
      <c r="C2265" t="e">
        <f>VLOOKUP(A2265,Tableau1[],3,0)&amp;""</f>
        <v>#N/A</v>
      </c>
      <c r="D2265" s="23">
        <f ca="1">SUMIF(OFFSET(ACHATS!$D$2,,,COUNTA(ACHATS!D:D),),A2265,OFFSET(ACHATS!$G$2,,,COUNTA(ACHATS!G:G),))</f>
        <v>0</v>
      </c>
      <c r="E2265" s="23">
        <f ca="1">SUMIF(OFFSET(VENTES!$D$2,,,COUNTA(VENTES!D:D),),A2265,OFFSET(VENTES!$G$2,,,COUNTA(VENTES!G:G),))</f>
        <v>0</v>
      </c>
      <c r="F2265" s="38"/>
      <c r="G2265" s="38"/>
      <c r="H2265" s="38"/>
    </row>
    <row r="2266" spans="1:8">
      <c r="A2266" s="24">
        <f>Listes!A2265</f>
        <v>0</v>
      </c>
      <c r="B2266" t="e">
        <f>VLOOKUP(A2266,Tableau1[],2,0)&amp;""</f>
        <v>#N/A</v>
      </c>
      <c r="C2266" t="e">
        <f>VLOOKUP(A2266,Tableau1[],3,0)&amp;""</f>
        <v>#N/A</v>
      </c>
      <c r="D2266" s="23">
        <f ca="1">SUMIF(OFFSET(ACHATS!$D$2,,,COUNTA(ACHATS!D:D),),A2266,OFFSET(ACHATS!$G$2,,,COUNTA(ACHATS!G:G),))</f>
        <v>0</v>
      </c>
      <c r="E2266" s="23">
        <f ca="1">SUMIF(OFFSET(VENTES!$D$2,,,COUNTA(VENTES!D:D),),A2266,OFFSET(VENTES!$G$2,,,COUNTA(VENTES!G:G),))</f>
        <v>0</v>
      </c>
      <c r="F2266" s="38"/>
      <c r="G2266" s="38"/>
      <c r="H2266" s="38"/>
    </row>
    <row r="2267" spans="1:8">
      <c r="A2267" s="24">
        <f>Listes!A2266</f>
        <v>0</v>
      </c>
      <c r="B2267" t="e">
        <f>VLOOKUP(A2267,Tableau1[],2,0)&amp;""</f>
        <v>#N/A</v>
      </c>
      <c r="C2267" t="e">
        <f>VLOOKUP(A2267,Tableau1[],3,0)&amp;""</f>
        <v>#N/A</v>
      </c>
      <c r="D2267" s="23">
        <f ca="1">SUMIF(OFFSET(ACHATS!$D$2,,,COUNTA(ACHATS!D:D),),A2267,OFFSET(ACHATS!$G$2,,,COUNTA(ACHATS!G:G),))</f>
        <v>0</v>
      </c>
      <c r="E2267" s="23">
        <f ca="1">SUMIF(OFFSET(VENTES!$D$2,,,COUNTA(VENTES!D:D),),A2267,OFFSET(VENTES!$G$2,,,COUNTA(VENTES!G:G),))</f>
        <v>0</v>
      </c>
      <c r="F2267" s="38"/>
      <c r="G2267" s="38"/>
      <c r="H2267" s="38"/>
    </row>
    <row r="2268" spans="1:8">
      <c r="A2268" s="24">
        <f>Listes!A2267</f>
        <v>0</v>
      </c>
      <c r="B2268" t="e">
        <f>VLOOKUP(A2268,Tableau1[],2,0)&amp;""</f>
        <v>#N/A</v>
      </c>
      <c r="C2268" t="e">
        <f>VLOOKUP(A2268,Tableau1[],3,0)&amp;""</f>
        <v>#N/A</v>
      </c>
      <c r="D2268" s="23">
        <f ca="1">SUMIF(OFFSET(ACHATS!$D$2,,,COUNTA(ACHATS!D:D),),A2268,OFFSET(ACHATS!$G$2,,,COUNTA(ACHATS!G:G),))</f>
        <v>0</v>
      </c>
      <c r="E2268" s="23">
        <f ca="1">SUMIF(OFFSET(VENTES!$D$2,,,COUNTA(VENTES!D:D),),A2268,OFFSET(VENTES!$G$2,,,COUNTA(VENTES!G:G),))</f>
        <v>0</v>
      </c>
      <c r="F2268" s="38"/>
      <c r="G2268" s="38"/>
      <c r="H2268" s="38"/>
    </row>
    <row r="2269" spans="1:8">
      <c r="A2269" s="24">
        <f>Listes!A2268</f>
        <v>0</v>
      </c>
      <c r="B2269" t="e">
        <f>VLOOKUP(A2269,Tableau1[],2,0)&amp;""</f>
        <v>#N/A</v>
      </c>
      <c r="C2269" t="e">
        <f>VLOOKUP(A2269,Tableau1[],3,0)&amp;""</f>
        <v>#N/A</v>
      </c>
      <c r="D2269" s="23">
        <f ca="1">SUMIF(OFFSET(ACHATS!$D$2,,,COUNTA(ACHATS!D:D),),A2269,OFFSET(ACHATS!$G$2,,,COUNTA(ACHATS!G:G),))</f>
        <v>0</v>
      </c>
      <c r="E2269" s="23">
        <f ca="1">SUMIF(OFFSET(VENTES!$D$2,,,COUNTA(VENTES!D:D),),A2269,OFFSET(VENTES!$G$2,,,COUNTA(VENTES!G:G),))</f>
        <v>0</v>
      </c>
      <c r="F2269" s="38"/>
      <c r="G2269" s="38"/>
      <c r="H2269" s="38"/>
    </row>
    <row r="2270" spans="1:8">
      <c r="A2270" s="24">
        <f>Listes!A2269</f>
        <v>0</v>
      </c>
      <c r="B2270" t="e">
        <f>VLOOKUP(A2270,Tableau1[],2,0)&amp;""</f>
        <v>#N/A</v>
      </c>
      <c r="C2270" t="e">
        <f>VLOOKUP(A2270,Tableau1[],3,0)&amp;""</f>
        <v>#N/A</v>
      </c>
      <c r="D2270" s="23">
        <f ca="1">SUMIF(OFFSET(ACHATS!$D$2,,,COUNTA(ACHATS!D:D),),A2270,OFFSET(ACHATS!$G$2,,,COUNTA(ACHATS!G:G),))</f>
        <v>0</v>
      </c>
      <c r="E2270" s="23">
        <f ca="1">SUMIF(OFFSET(VENTES!$D$2,,,COUNTA(VENTES!D:D),),A2270,OFFSET(VENTES!$G$2,,,COUNTA(VENTES!G:G),))</f>
        <v>0</v>
      </c>
      <c r="F2270" s="38"/>
      <c r="G2270" s="38"/>
      <c r="H2270" s="38"/>
    </row>
    <row r="2271" spans="1:8">
      <c r="A2271" s="24">
        <f>Listes!A2270</f>
        <v>0</v>
      </c>
      <c r="B2271" t="e">
        <f>VLOOKUP(A2271,Tableau1[],2,0)&amp;""</f>
        <v>#N/A</v>
      </c>
      <c r="C2271" t="e">
        <f>VLOOKUP(A2271,Tableau1[],3,0)&amp;""</f>
        <v>#N/A</v>
      </c>
      <c r="D2271" s="23">
        <f ca="1">SUMIF(OFFSET(ACHATS!$D$2,,,COUNTA(ACHATS!D:D),),A2271,OFFSET(ACHATS!$G$2,,,COUNTA(ACHATS!G:G),))</f>
        <v>0</v>
      </c>
      <c r="E2271" s="23">
        <f ca="1">SUMIF(OFFSET(VENTES!$D$2,,,COUNTA(VENTES!D:D),),A2271,OFFSET(VENTES!$G$2,,,COUNTA(VENTES!G:G),))</f>
        <v>0</v>
      </c>
      <c r="F2271" s="38"/>
      <c r="G2271" s="38"/>
      <c r="H2271" s="38"/>
    </row>
    <row r="2272" spans="1:8">
      <c r="A2272" s="24">
        <f>Listes!A2271</f>
        <v>0</v>
      </c>
      <c r="B2272" t="e">
        <f>VLOOKUP(A2272,Tableau1[],2,0)&amp;""</f>
        <v>#N/A</v>
      </c>
      <c r="C2272" t="e">
        <f>VLOOKUP(A2272,Tableau1[],3,0)&amp;""</f>
        <v>#N/A</v>
      </c>
      <c r="D2272" s="23">
        <f ca="1">SUMIF(OFFSET(ACHATS!$D$2,,,COUNTA(ACHATS!D:D),),A2272,OFFSET(ACHATS!$G$2,,,COUNTA(ACHATS!G:G),))</f>
        <v>0</v>
      </c>
      <c r="E2272" s="23">
        <f ca="1">SUMIF(OFFSET(VENTES!$D$2,,,COUNTA(VENTES!D:D),),A2272,OFFSET(VENTES!$G$2,,,COUNTA(VENTES!G:G),))</f>
        <v>0</v>
      </c>
      <c r="F2272" s="38"/>
      <c r="G2272" s="38"/>
      <c r="H2272" s="38"/>
    </row>
    <row r="2273" spans="1:8">
      <c r="A2273" s="24">
        <f>Listes!A2272</f>
        <v>0</v>
      </c>
      <c r="B2273" t="e">
        <f>VLOOKUP(A2273,Tableau1[],2,0)&amp;""</f>
        <v>#N/A</v>
      </c>
      <c r="C2273" t="e">
        <f>VLOOKUP(A2273,Tableau1[],3,0)&amp;""</f>
        <v>#N/A</v>
      </c>
      <c r="D2273" s="23">
        <f ca="1">SUMIF(OFFSET(ACHATS!$D$2,,,COUNTA(ACHATS!D:D),),A2273,OFFSET(ACHATS!$G$2,,,COUNTA(ACHATS!G:G),))</f>
        <v>0</v>
      </c>
      <c r="E2273" s="23">
        <f ca="1">SUMIF(OFFSET(VENTES!$D$2,,,COUNTA(VENTES!D:D),),A2273,OFFSET(VENTES!$G$2,,,COUNTA(VENTES!G:G),))</f>
        <v>0</v>
      </c>
      <c r="F2273" s="38"/>
      <c r="G2273" s="38"/>
      <c r="H2273" s="38"/>
    </row>
    <row r="2274" spans="1:8">
      <c r="A2274" s="24">
        <f>Listes!A2273</f>
        <v>0</v>
      </c>
      <c r="B2274" t="e">
        <f>VLOOKUP(A2274,Tableau1[],2,0)&amp;""</f>
        <v>#N/A</v>
      </c>
      <c r="C2274" t="e">
        <f>VLOOKUP(A2274,Tableau1[],3,0)&amp;""</f>
        <v>#N/A</v>
      </c>
      <c r="D2274" s="23">
        <f ca="1">SUMIF(OFFSET(ACHATS!$D$2,,,COUNTA(ACHATS!D:D),),A2274,OFFSET(ACHATS!$G$2,,,COUNTA(ACHATS!G:G),))</f>
        <v>0</v>
      </c>
      <c r="E2274" s="23">
        <f ca="1">SUMIF(OFFSET(VENTES!$D$2,,,COUNTA(VENTES!D:D),),A2274,OFFSET(VENTES!$G$2,,,COUNTA(VENTES!G:G),))</f>
        <v>0</v>
      </c>
      <c r="F2274" s="38"/>
      <c r="G2274" s="38"/>
      <c r="H2274" s="38"/>
    </row>
    <row r="2275" spans="1:8">
      <c r="A2275" s="24">
        <f>Listes!A2274</f>
        <v>0</v>
      </c>
      <c r="B2275" t="e">
        <f>VLOOKUP(A2275,Tableau1[],2,0)&amp;""</f>
        <v>#N/A</v>
      </c>
      <c r="C2275" t="e">
        <f>VLOOKUP(A2275,Tableau1[],3,0)&amp;""</f>
        <v>#N/A</v>
      </c>
      <c r="D2275" s="23">
        <f ca="1">SUMIF(OFFSET(ACHATS!$D$2,,,COUNTA(ACHATS!D:D),),A2275,OFFSET(ACHATS!$G$2,,,COUNTA(ACHATS!G:G),))</f>
        <v>0</v>
      </c>
      <c r="E2275" s="23">
        <f ca="1">SUMIF(OFFSET(VENTES!$D$2,,,COUNTA(VENTES!D:D),),A2275,OFFSET(VENTES!$G$2,,,COUNTA(VENTES!G:G),))</f>
        <v>0</v>
      </c>
      <c r="F2275" s="38"/>
      <c r="G2275" s="38"/>
      <c r="H2275" s="38"/>
    </row>
    <row r="2276" spans="1:8">
      <c r="A2276" s="24">
        <f>Listes!A2275</f>
        <v>0</v>
      </c>
      <c r="B2276" t="e">
        <f>VLOOKUP(A2276,Tableau1[],2,0)&amp;""</f>
        <v>#N/A</v>
      </c>
      <c r="C2276" t="e">
        <f>VLOOKUP(A2276,Tableau1[],3,0)&amp;""</f>
        <v>#N/A</v>
      </c>
      <c r="D2276" s="23">
        <f ca="1">SUMIF(OFFSET(ACHATS!$D$2,,,COUNTA(ACHATS!D:D),),A2276,OFFSET(ACHATS!$G$2,,,COUNTA(ACHATS!G:G),))</f>
        <v>0</v>
      </c>
      <c r="E2276" s="23">
        <f ca="1">SUMIF(OFFSET(VENTES!$D$2,,,COUNTA(VENTES!D:D),),A2276,OFFSET(VENTES!$G$2,,,COUNTA(VENTES!G:G),))</f>
        <v>0</v>
      </c>
      <c r="F2276" s="38"/>
      <c r="G2276" s="38"/>
      <c r="H2276" s="38"/>
    </row>
    <row r="2277" spans="1:8">
      <c r="A2277" s="24">
        <f>Listes!A2276</f>
        <v>0</v>
      </c>
      <c r="B2277" t="e">
        <f>VLOOKUP(A2277,Tableau1[],2,0)&amp;""</f>
        <v>#N/A</v>
      </c>
      <c r="C2277" t="e">
        <f>VLOOKUP(A2277,Tableau1[],3,0)&amp;""</f>
        <v>#N/A</v>
      </c>
      <c r="D2277" s="23">
        <f ca="1">SUMIF(OFFSET(ACHATS!$D$2,,,COUNTA(ACHATS!D:D),),A2277,OFFSET(ACHATS!$G$2,,,COUNTA(ACHATS!G:G),))</f>
        <v>0</v>
      </c>
      <c r="E2277" s="23">
        <f ca="1">SUMIF(OFFSET(VENTES!$D$2,,,COUNTA(VENTES!D:D),),A2277,OFFSET(VENTES!$G$2,,,COUNTA(VENTES!G:G),))</f>
        <v>0</v>
      </c>
      <c r="F2277" s="38"/>
      <c r="G2277" s="38"/>
      <c r="H2277" s="38"/>
    </row>
    <row r="2278" spans="1:8">
      <c r="A2278" s="24">
        <f>Listes!A2277</f>
        <v>0</v>
      </c>
      <c r="B2278" t="e">
        <f>VLOOKUP(A2278,Tableau1[],2,0)&amp;""</f>
        <v>#N/A</v>
      </c>
      <c r="C2278" t="e">
        <f>VLOOKUP(A2278,Tableau1[],3,0)&amp;""</f>
        <v>#N/A</v>
      </c>
      <c r="D2278" s="23">
        <f ca="1">SUMIF(OFFSET(ACHATS!$D$2,,,COUNTA(ACHATS!D:D),),A2278,OFFSET(ACHATS!$G$2,,,COUNTA(ACHATS!G:G),))</f>
        <v>0</v>
      </c>
      <c r="E2278" s="23">
        <f ca="1">SUMIF(OFFSET(VENTES!$D$2,,,COUNTA(VENTES!D:D),),A2278,OFFSET(VENTES!$G$2,,,COUNTA(VENTES!G:G),))</f>
        <v>0</v>
      </c>
      <c r="F2278" s="38"/>
      <c r="G2278" s="38"/>
      <c r="H2278" s="38"/>
    </row>
    <row r="2279" spans="1:8">
      <c r="A2279" s="24">
        <f>Listes!A2278</f>
        <v>0</v>
      </c>
      <c r="B2279" t="e">
        <f>VLOOKUP(A2279,Tableau1[],2,0)&amp;""</f>
        <v>#N/A</v>
      </c>
      <c r="C2279" t="e">
        <f>VLOOKUP(A2279,Tableau1[],3,0)&amp;""</f>
        <v>#N/A</v>
      </c>
      <c r="D2279" s="23">
        <f ca="1">SUMIF(OFFSET(ACHATS!$D$2,,,COUNTA(ACHATS!D:D),),A2279,OFFSET(ACHATS!$G$2,,,COUNTA(ACHATS!G:G),))</f>
        <v>0</v>
      </c>
      <c r="E2279" s="23">
        <f ca="1">SUMIF(OFFSET(VENTES!$D$2,,,COUNTA(VENTES!D:D),),A2279,OFFSET(VENTES!$G$2,,,COUNTA(VENTES!G:G),))</f>
        <v>0</v>
      </c>
      <c r="F2279" s="38"/>
      <c r="G2279" s="38"/>
      <c r="H2279" s="38"/>
    </row>
    <row r="2280" spans="1:8">
      <c r="A2280" s="24">
        <f>Listes!A2279</f>
        <v>0</v>
      </c>
      <c r="B2280" t="e">
        <f>VLOOKUP(A2280,Tableau1[],2,0)&amp;""</f>
        <v>#N/A</v>
      </c>
      <c r="C2280" t="e">
        <f>VLOOKUP(A2280,Tableau1[],3,0)&amp;""</f>
        <v>#N/A</v>
      </c>
      <c r="D2280" s="23">
        <f ca="1">SUMIF(OFFSET(ACHATS!$D$2,,,COUNTA(ACHATS!D:D),),A2280,OFFSET(ACHATS!$G$2,,,COUNTA(ACHATS!G:G),))</f>
        <v>0</v>
      </c>
      <c r="E2280" s="23">
        <f ca="1">SUMIF(OFFSET(VENTES!$D$2,,,COUNTA(VENTES!D:D),),A2280,OFFSET(VENTES!$G$2,,,COUNTA(VENTES!G:G),))</f>
        <v>0</v>
      </c>
      <c r="F2280" s="38"/>
      <c r="G2280" s="38"/>
      <c r="H2280" s="38"/>
    </row>
    <row r="2281" spans="1:8">
      <c r="A2281" s="24">
        <f>Listes!A2280</f>
        <v>0</v>
      </c>
      <c r="B2281" t="e">
        <f>VLOOKUP(A2281,Tableau1[],2,0)&amp;""</f>
        <v>#N/A</v>
      </c>
      <c r="C2281" t="e">
        <f>VLOOKUP(A2281,Tableau1[],3,0)&amp;""</f>
        <v>#N/A</v>
      </c>
      <c r="D2281" s="23">
        <f ca="1">SUMIF(OFFSET(ACHATS!$D$2,,,COUNTA(ACHATS!D:D),),A2281,OFFSET(ACHATS!$G$2,,,COUNTA(ACHATS!G:G),))</f>
        <v>0</v>
      </c>
      <c r="E2281" s="23">
        <f ca="1">SUMIF(OFFSET(VENTES!$D$2,,,COUNTA(VENTES!D:D),),A2281,OFFSET(VENTES!$G$2,,,COUNTA(VENTES!G:G),))</f>
        <v>0</v>
      </c>
      <c r="F2281" s="38"/>
      <c r="G2281" s="38"/>
      <c r="H2281" s="38"/>
    </row>
    <row r="2282" spans="1:8">
      <c r="A2282" s="24">
        <f>Listes!A2281</f>
        <v>0</v>
      </c>
      <c r="B2282" t="e">
        <f>VLOOKUP(A2282,Tableau1[],2,0)&amp;""</f>
        <v>#N/A</v>
      </c>
      <c r="C2282" t="e">
        <f>VLOOKUP(A2282,Tableau1[],3,0)&amp;""</f>
        <v>#N/A</v>
      </c>
      <c r="D2282" s="23">
        <f ca="1">SUMIF(OFFSET(ACHATS!$D$2,,,COUNTA(ACHATS!D:D),),A2282,OFFSET(ACHATS!$G$2,,,COUNTA(ACHATS!G:G),))</f>
        <v>0</v>
      </c>
      <c r="E2282" s="23">
        <f ca="1">SUMIF(OFFSET(VENTES!$D$2,,,COUNTA(VENTES!D:D),),A2282,OFFSET(VENTES!$G$2,,,COUNTA(VENTES!G:G),))</f>
        <v>0</v>
      </c>
      <c r="F2282" s="38"/>
      <c r="G2282" s="38"/>
      <c r="H2282" s="38"/>
    </row>
    <row r="2283" spans="1:8">
      <c r="A2283" s="24">
        <f>Listes!A2282</f>
        <v>0</v>
      </c>
      <c r="B2283" t="e">
        <f>VLOOKUP(A2283,Tableau1[],2,0)&amp;""</f>
        <v>#N/A</v>
      </c>
      <c r="C2283" t="e">
        <f>VLOOKUP(A2283,Tableau1[],3,0)&amp;""</f>
        <v>#N/A</v>
      </c>
      <c r="D2283" s="23">
        <f ca="1">SUMIF(OFFSET(ACHATS!$D$2,,,COUNTA(ACHATS!D:D),),A2283,OFFSET(ACHATS!$G$2,,,COUNTA(ACHATS!G:G),))</f>
        <v>0</v>
      </c>
      <c r="E2283" s="23">
        <f ca="1">SUMIF(OFFSET(VENTES!$D$2,,,COUNTA(VENTES!D:D),),A2283,OFFSET(VENTES!$G$2,,,COUNTA(VENTES!G:G),))</f>
        <v>0</v>
      </c>
      <c r="F2283" s="38"/>
      <c r="G2283" s="38"/>
      <c r="H2283" s="38"/>
    </row>
    <row r="2284" spans="1:8">
      <c r="A2284" s="24">
        <f>Listes!A2283</f>
        <v>0</v>
      </c>
      <c r="B2284" t="e">
        <f>VLOOKUP(A2284,Tableau1[],2,0)&amp;""</f>
        <v>#N/A</v>
      </c>
      <c r="C2284" t="e">
        <f>VLOOKUP(A2284,Tableau1[],3,0)&amp;""</f>
        <v>#N/A</v>
      </c>
      <c r="D2284" s="23">
        <f ca="1">SUMIF(OFFSET(ACHATS!$D$2,,,COUNTA(ACHATS!D:D),),A2284,OFFSET(ACHATS!$G$2,,,COUNTA(ACHATS!G:G),))</f>
        <v>0</v>
      </c>
      <c r="E2284" s="23">
        <f ca="1">SUMIF(OFFSET(VENTES!$D$2,,,COUNTA(VENTES!D:D),),A2284,OFFSET(VENTES!$G$2,,,COUNTA(VENTES!G:G),))</f>
        <v>0</v>
      </c>
      <c r="F2284" s="38"/>
      <c r="G2284" s="38"/>
      <c r="H2284" s="38"/>
    </row>
    <row r="2285" spans="1:8">
      <c r="A2285" s="24">
        <f>Listes!A2284</f>
        <v>0</v>
      </c>
      <c r="B2285" t="e">
        <f>VLOOKUP(A2285,Tableau1[],2,0)&amp;""</f>
        <v>#N/A</v>
      </c>
      <c r="C2285" t="e">
        <f>VLOOKUP(A2285,Tableau1[],3,0)&amp;""</f>
        <v>#N/A</v>
      </c>
      <c r="D2285" s="23">
        <f ca="1">SUMIF(OFFSET(ACHATS!$D$2,,,COUNTA(ACHATS!D:D),),A2285,OFFSET(ACHATS!$G$2,,,COUNTA(ACHATS!G:G),))</f>
        <v>0</v>
      </c>
      <c r="E2285" s="23">
        <f ca="1">SUMIF(OFFSET(VENTES!$D$2,,,COUNTA(VENTES!D:D),),A2285,OFFSET(VENTES!$G$2,,,COUNTA(VENTES!G:G),))</f>
        <v>0</v>
      </c>
      <c r="F2285" s="38"/>
      <c r="G2285" s="38"/>
      <c r="H2285" s="38"/>
    </row>
    <row r="2286" spans="1:8">
      <c r="A2286" s="24">
        <f>Listes!A2285</f>
        <v>0</v>
      </c>
      <c r="B2286" t="e">
        <f>VLOOKUP(A2286,Tableau1[],2,0)&amp;""</f>
        <v>#N/A</v>
      </c>
      <c r="C2286" t="e">
        <f>VLOOKUP(A2286,Tableau1[],3,0)&amp;""</f>
        <v>#N/A</v>
      </c>
      <c r="D2286" s="23">
        <f ca="1">SUMIF(OFFSET(ACHATS!$D$2,,,COUNTA(ACHATS!D:D),),A2286,OFFSET(ACHATS!$G$2,,,COUNTA(ACHATS!G:G),))</f>
        <v>0</v>
      </c>
      <c r="E2286" s="23">
        <f ca="1">SUMIF(OFFSET(VENTES!$D$2,,,COUNTA(VENTES!D:D),),A2286,OFFSET(VENTES!$G$2,,,COUNTA(VENTES!G:G),))</f>
        <v>0</v>
      </c>
      <c r="F2286" s="38"/>
      <c r="G2286" s="38"/>
      <c r="H2286" s="38"/>
    </row>
    <row r="2287" spans="1:8">
      <c r="A2287" s="24">
        <f>Listes!A2286</f>
        <v>0</v>
      </c>
      <c r="B2287" t="e">
        <f>VLOOKUP(A2287,Tableau1[],2,0)&amp;""</f>
        <v>#N/A</v>
      </c>
      <c r="C2287" t="e">
        <f>VLOOKUP(A2287,Tableau1[],3,0)&amp;""</f>
        <v>#N/A</v>
      </c>
      <c r="D2287" s="23">
        <f ca="1">SUMIF(OFFSET(ACHATS!$D$2,,,COUNTA(ACHATS!D:D),),A2287,OFFSET(ACHATS!$G$2,,,COUNTA(ACHATS!G:G),))</f>
        <v>0</v>
      </c>
      <c r="E2287" s="23">
        <f ca="1">SUMIF(OFFSET(VENTES!$D$2,,,COUNTA(VENTES!D:D),),A2287,OFFSET(VENTES!$G$2,,,COUNTA(VENTES!G:G),))</f>
        <v>0</v>
      </c>
      <c r="F2287" s="38"/>
      <c r="G2287" s="38"/>
      <c r="H2287" s="38"/>
    </row>
    <row r="2288" spans="1:8">
      <c r="A2288" s="24">
        <f>Listes!A2287</f>
        <v>0</v>
      </c>
      <c r="B2288" t="e">
        <f>VLOOKUP(A2288,Tableau1[],2,0)&amp;""</f>
        <v>#N/A</v>
      </c>
      <c r="C2288" t="e">
        <f>VLOOKUP(A2288,Tableau1[],3,0)&amp;""</f>
        <v>#N/A</v>
      </c>
      <c r="D2288" s="23">
        <f ca="1">SUMIF(OFFSET(ACHATS!$D$2,,,COUNTA(ACHATS!D:D),),A2288,OFFSET(ACHATS!$G$2,,,COUNTA(ACHATS!G:G),))</f>
        <v>0</v>
      </c>
      <c r="E2288" s="23">
        <f ca="1">SUMIF(OFFSET(VENTES!$D$2,,,COUNTA(VENTES!D:D),),A2288,OFFSET(VENTES!$G$2,,,COUNTA(VENTES!G:G),))</f>
        <v>0</v>
      </c>
      <c r="F2288" s="38"/>
      <c r="G2288" s="38"/>
      <c r="H2288" s="38"/>
    </row>
    <row r="2289" spans="1:8">
      <c r="A2289" s="24">
        <f>Listes!A2288</f>
        <v>0</v>
      </c>
      <c r="B2289" t="e">
        <f>VLOOKUP(A2289,Tableau1[],2,0)&amp;""</f>
        <v>#N/A</v>
      </c>
      <c r="C2289" t="e">
        <f>VLOOKUP(A2289,Tableau1[],3,0)&amp;""</f>
        <v>#N/A</v>
      </c>
      <c r="D2289" s="23">
        <f ca="1">SUMIF(OFFSET(ACHATS!$D$2,,,COUNTA(ACHATS!D:D),),A2289,OFFSET(ACHATS!$G$2,,,COUNTA(ACHATS!G:G),))</f>
        <v>0</v>
      </c>
      <c r="E2289" s="23">
        <f ca="1">SUMIF(OFFSET(VENTES!$D$2,,,COUNTA(VENTES!D:D),),A2289,OFFSET(VENTES!$G$2,,,COUNTA(VENTES!G:G),))</f>
        <v>0</v>
      </c>
      <c r="F2289" s="38"/>
      <c r="G2289" s="38"/>
      <c r="H2289" s="38"/>
    </row>
    <row r="2290" spans="1:8">
      <c r="A2290" s="24">
        <f>Listes!A2289</f>
        <v>0</v>
      </c>
      <c r="B2290" t="e">
        <f>VLOOKUP(A2290,Tableau1[],2,0)&amp;""</f>
        <v>#N/A</v>
      </c>
      <c r="C2290" t="e">
        <f>VLOOKUP(A2290,Tableau1[],3,0)&amp;""</f>
        <v>#N/A</v>
      </c>
      <c r="D2290" s="23">
        <f ca="1">SUMIF(OFFSET(ACHATS!$D$2,,,COUNTA(ACHATS!D:D),),A2290,OFFSET(ACHATS!$G$2,,,COUNTA(ACHATS!G:G),))</f>
        <v>0</v>
      </c>
      <c r="E2290" s="23">
        <f ca="1">SUMIF(OFFSET(VENTES!$D$2,,,COUNTA(VENTES!D:D),),A2290,OFFSET(VENTES!$G$2,,,COUNTA(VENTES!G:G),))</f>
        <v>0</v>
      </c>
      <c r="F2290" s="38"/>
      <c r="G2290" s="38"/>
      <c r="H2290" s="38"/>
    </row>
    <row r="2291" spans="1:8">
      <c r="A2291" s="24">
        <f>Listes!A2290</f>
        <v>0</v>
      </c>
      <c r="B2291" t="e">
        <f>VLOOKUP(A2291,Tableau1[],2,0)&amp;""</f>
        <v>#N/A</v>
      </c>
      <c r="C2291" t="e">
        <f>VLOOKUP(A2291,Tableau1[],3,0)&amp;""</f>
        <v>#N/A</v>
      </c>
      <c r="D2291" s="23">
        <f ca="1">SUMIF(OFFSET(ACHATS!$D$2,,,COUNTA(ACHATS!D:D),),A2291,OFFSET(ACHATS!$G$2,,,COUNTA(ACHATS!G:G),))</f>
        <v>0</v>
      </c>
      <c r="E2291" s="23">
        <f ca="1">SUMIF(OFFSET(VENTES!$D$2,,,COUNTA(VENTES!D:D),),A2291,OFFSET(VENTES!$G$2,,,COUNTA(VENTES!G:G),))</f>
        <v>0</v>
      </c>
      <c r="F2291" s="38"/>
      <c r="G2291" s="38"/>
      <c r="H2291" s="38"/>
    </row>
    <row r="2292" spans="1:8">
      <c r="A2292" s="24">
        <f>Listes!A2291</f>
        <v>0</v>
      </c>
      <c r="B2292" t="e">
        <f>VLOOKUP(A2292,Tableau1[],2,0)&amp;""</f>
        <v>#N/A</v>
      </c>
      <c r="C2292" t="e">
        <f>VLOOKUP(A2292,Tableau1[],3,0)&amp;""</f>
        <v>#N/A</v>
      </c>
      <c r="D2292" s="23">
        <f ca="1">SUMIF(OFFSET(ACHATS!$D$2,,,COUNTA(ACHATS!D:D),),A2292,OFFSET(ACHATS!$G$2,,,COUNTA(ACHATS!G:G),))</f>
        <v>0</v>
      </c>
      <c r="E2292" s="23">
        <f ca="1">SUMIF(OFFSET(VENTES!$D$2,,,COUNTA(VENTES!D:D),),A2292,OFFSET(VENTES!$G$2,,,COUNTA(VENTES!G:G),))</f>
        <v>0</v>
      </c>
      <c r="F2292" s="38"/>
      <c r="G2292" s="38"/>
      <c r="H2292" s="38"/>
    </row>
    <row r="2293" spans="1:8">
      <c r="A2293" s="24">
        <f>Listes!A2292</f>
        <v>0</v>
      </c>
      <c r="B2293" t="e">
        <f>VLOOKUP(A2293,Tableau1[],2,0)&amp;""</f>
        <v>#N/A</v>
      </c>
      <c r="C2293" t="e">
        <f>VLOOKUP(A2293,Tableau1[],3,0)&amp;""</f>
        <v>#N/A</v>
      </c>
      <c r="D2293" s="23">
        <f ca="1">SUMIF(OFFSET(ACHATS!$D$2,,,COUNTA(ACHATS!D:D),),A2293,OFFSET(ACHATS!$G$2,,,COUNTA(ACHATS!G:G),))</f>
        <v>0</v>
      </c>
      <c r="E2293" s="23">
        <f ca="1">SUMIF(OFFSET(VENTES!$D$2,,,COUNTA(VENTES!D:D),),A2293,OFFSET(VENTES!$G$2,,,COUNTA(VENTES!G:G),))</f>
        <v>0</v>
      </c>
      <c r="F2293" s="38"/>
      <c r="G2293" s="38"/>
      <c r="H2293" s="38"/>
    </row>
    <row r="2294" spans="1:8">
      <c r="A2294" s="24">
        <f>Listes!A2293</f>
        <v>0</v>
      </c>
      <c r="B2294" t="e">
        <f>VLOOKUP(A2294,Tableau1[],2,0)&amp;""</f>
        <v>#N/A</v>
      </c>
      <c r="C2294" t="e">
        <f>VLOOKUP(A2294,Tableau1[],3,0)&amp;""</f>
        <v>#N/A</v>
      </c>
      <c r="D2294" s="23">
        <f ca="1">SUMIF(OFFSET(ACHATS!$D$2,,,COUNTA(ACHATS!D:D),),A2294,OFFSET(ACHATS!$G$2,,,COUNTA(ACHATS!G:G),))</f>
        <v>0</v>
      </c>
      <c r="E2294" s="23">
        <f ca="1">SUMIF(OFFSET(VENTES!$D$2,,,COUNTA(VENTES!D:D),),A2294,OFFSET(VENTES!$G$2,,,COUNTA(VENTES!G:G),))</f>
        <v>0</v>
      </c>
      <c r="F2294" s="38"/>
      <c r="G2294" s="38"/>
      <c r="H2294" s="38"/>
    </row>
    <row r="2295" spans="1:8">
      <c r="A2295" s="24">
        <f>Listes!A2294</f>
        <v>0</v>
      </c>
      <c r="B2295" t="e">
        <f>VLOOKUP(A2295,Tableau1[],2,0)&amp;""</f>
        <v>#N/A</v>
      </c>
      <c r="C2295" t="e">
        <f>VLOOKUP(A2295,Tableau1[],3,0)&amp;""</f>
        <v>#N/A</v>
      </c>
      <c r="D2295" s="23">
        <f ca="1">SUMIF(OFFSET(ACHATS!$D$2,,,COUNTA(ACHATS!D:D),),A2295,OFFSET(ACHATS!$G$2,,,COUNTA(ACHATS!G:G),))</f>
        <v>0</v>
      </c>
      <c r="E2295" s="23">
        <f ca="1">SUMIF(OFFSET(VENTES!$D$2,,,COUNTA(VENTES!D:D),),A2295,OFFSET(VENTES!$G$2,,,COUNTA(VENTES!G:G),))</f>
        <v>0</v>
      </c>
      <c r="F2295" s="38"/>
      <c r="G2295" s="38"/>
      <c r="H2295" s="38"/>
    </row>
    <row r="2296" spans="1:8">
      <c r="A2296" s="24">
        <f>Listes!A2295</f>
        <v>0</v>
      </c>
      <c r="B2296" t="e">
        <f>VLOOKUP(A2296,Tableau1[],2,0)&amp;""</f>
        <v>#N/A</v>
      </c>
      <c r="C2296" t="e">
        <f>VLOOKUP(A2296,Tableau1[],3,0)&amp;""</f>
        <v>#N/A</v>
      </c>
      <c r="D2296" s="23">
        <f ca="1">SUMIF(OFFSET(ACHATS!$D$2,,,COUNTA(ACHATS!D:D),),A2296,OFFSET(ACHATS!$G$2,,,COUNTA(ACHATS!G:G),))</f>
        <v>0</v>
      </c>
      <c r="E2296" s="23">
        <f ca="1">SUMIF(OFFSET(VENTES!$D$2,,,COUNTA(VENTES!D:D),),A2296,OFFSET(VENTES!$G$2,,,COUNTA(VENTES!G:G),))</f>
        <v>0</v>
      </c>
      <c r="F2296" s="38"/>
      <c r="G2296" s="38"/>
      <c r="H2296" s="38"/>
    </row>
    <row r="2297" spans="1:8">
      <c r="A2297" s="24">
        <f>Listes!A2296</f>
        <v>0</v>
      </c>
      <c r="B2297" t="e">
        <f>VLOOKUP(A2297,Tableau1[],2,0)&amp;""</f>
        <v>#N/A</v>
      </c>
      <c r="C2297" t="e">
        <f>VLOOKUP(A2297,Tableau1[],3,0)&amp;""</f>
        <v>#N/A</v>
      </c>
      <c r="D2297" s="23">
        <f ca="1">SUMIF(OFFSET(ACHATS!$D$2,,,COUNTA(ACHATS!D:D),),A2297,OFFSET(ACHATS!$G$2,,,COUNTA(ACHATS!G:G),))</f>
        <v>0</v>
      </c>
      <c r="E2297" s="23">
        <f ca="1">SUMIF(OFFSET(VENTES!$D$2,,,COUNTA(VENTES!D:D),),A2297,OFFSET(VENTES!$G$2,,,COUNTA(VENTES!G:G),))</f>
        <v>0</v>
      </c>
      <c r="F2297" s="38"/>
      <c r="G2297" s="38"/>
      <c r="H2297" s="38"/>
    </row>
    <row r="2298" spans="1:8">
      <c r="A2298" s="24">
        <f>Listes!A2297</f>
        <v>0</v>
      </c>
      <c r="B2298" t="e">
        <f>VLOOKUP(A2298,Tableau1[],2,0)&amp;""</f>
        <v>#N/A</v>
      </c>
      <c r="C2298" t="e">
        <f>VLOOKUP(A2298,Tableau1[],3,0)&amp;""</f>
        <v>#N/A</v>
      </c>
      <c r="D2298" s="23">
        <f ca="1">SUMIF(OFFSET(ACHATS!$D$2,,,COUNTA(ACHATS!D:D),),A2298,OFFSET(ACHATS!$G$2,,,COUNTA(ACHATS!G:G),))</f>
        <v>0</v>
      </c>
      <c r="E2298" s="23">
        <f ca="1">SUMIF(OFFSET(VENTES!$D$2,,,COUNTA(VENTES!D:D),),A2298,OFFSET(VENTES!$G$2,,,COUNTA(VENTES!G:G),))</f>
        <v>0</v>
      </c>
      <c r="F2298" s="38"/>
      <c r="G2298" s="38"/>
      <c r="H2298" s="38"/>
    </row>
    <row r="2299" spans="1:8">
      <c r="A2299" s="24">
        <f>Listes!A2298</f>
        <v>0</v>
      </c>
      <c r="B2299" t="e">
        <f>VLOOKUP(A2299,Tableau1[],2,0)&amp;""</f>
        <v>#N/A</v>
      </c>
      <c r="C2299" t="e">
        <f>VLOOKUP(A2299,Tableau1[],3,0)&amp;""</f>
        <v>#N/A</v>
      </c>
      <c r="D2299" s="23">
        <f ca="1">SUMIF(OFFSET(ACHATS!$D$2,,,COUNTA(ACHATS!D:D),),A2299,OFFSET(ACHATS!$G$2,,,COUNTA(ACHATS!G:G),))</f>
        <v>0</v>
      </c>
      <c r="E2299" s="23">
        <f ca="1">SUMIF(OFFSET(VENTES!$D$2,,,COUNTA(VENTES!D:D),),A2299,OFFSET(VENTES!$G$2,,,COUNTA(VENTES!G:G),))</f>
        <v>0</v>
      </c>
      <c r="F2299" s="38"/>
      <c r="G2299" s="38"/>
      <c r="H2299" s="38"/>
    </row>
    <row r="2300" spans="1:8">
      <c r="A2300" s="24">
        <f>Listes!A2299</f>
        <v>0</v>
      </c>
      <c r="B2300" t="e">
        <f>VLOOKUP(A2300,Tableau1[],2,0)&amp;""</f>
        <v>#N/A</v>
      </c>
      <c r="C2300" t="e">
        <f>VLOOKUP(A2300,Tableau1[],3,0)&amp;""</f>
        <v>#N/A</v>
      </c>
      <c r="D2300" s="23">
        <f ca="1">SUMIF(OFFSET(ACHATS!$D$2,,,COUNTA(ACHATS!D:D),),A2300,OFFSET(ACHATS!$G$2,,,COUNTA(ACHATS!G:G),))</f>
        <v>0</v>
      </c>
      <c r="E2300" s="23">
        <f ca="1">SUMIF(OFFSET(VENTES!$D$2,,,COUNTA(VENTES!D:D),),A2300,OFFSET(VENTES!$G$2,,,COUNTA(VENTES!G:G),))</f>
        <v>0</v>
      </c>
      <c r="F2300" s="38"/>
      <c r="G2300" s="38"/>
      <c r="H2300" s="38"/>
    </row>
    <row r="2301" spans="1:8">
      <c r="A2301" s="24">
        <f>Listes!A2300</f>
        <v>0</v>
      </c>
      <c r="B2301" t="e">
        <f>VLOOKUP(A2301,Tableau1[],2,0)&amp;""</f>
        <v>#N/A</v>
      </c>
      <c r="C2301" t="e">
        <f>VLOOKUP(A2301,Tableau1[],3,0)&amp;""</f>
        <v>#N/A</v>
      </c>
      <c r="D2301" s="23">
        <f ca="1">SUMIF(OFFSET(ACHATS!$D$2,,,COUNTA(ACHATS!D:D),),A2301,OFFSET(ACHATS!$G$2,,,COUNTA(ACHATS!G:G),))</f>
        <v>0</v>
      </c>
      <c r="E2301" s="23">
        <f ca="1">SUMIF(OFFSET(VENTES!$D$2,,,COUNTA(VENTES!D:D),),A2301,OFFSET(VENTES!$G$2,,,COUNTA(VENTES!G:G),))</f>
        <v>0</v>
      </c>
      <c r="F2301" s="38"/>
      <c r="G2301" s="38"/>
      <c r="H2301" s="38"/>
    </row>
    <row r="2302" spans="1:8">
      <c r="A2302" s="24">
        <f>Listes!A2301</f>
        <v>0</v>
      </c>
      <c r="B2302" t="e">
        <f>VLOOKUP(A2302,Tableau1[],2,0)&amp;""</f>
        <v>#N/A</v>
      </c>
      <c r="C2302" t="e">
        <f>VLOOKUP(A2302,Tableau1[],3,0)&amp;""</f>
        <v>#N/A</v>
      </c>
      <c r="D2302" s="23">
        <f ca="1">SUMIF(OFFSET(ACHATS!$D$2,,,COUNTA(ACHATS!D:D),),A2302,OFFSET(ACHATS!$G$2,,,COUNTA(ACHATS!G:G),))</f>
        <v>0</v>
      </c>
      <c r="E2302" s="23">
        <f ca="1">SUMIF(OFFSET(VENTES!$D$2,,,COUNTA(VENTES!D:D),),A2302,OFFSET(VENTES!$G$2,,,COUNTA(VENTES!G:G),))</f>
        <v>0</v>
      </c>
      <c r="F2302" s="38"/>
      <c r="G2302" s="38"/>
      <c r="H2302" s="38"/>
    </row>
    <row r="2303" spans="1:8">
      <c r="A2303" s="24">
        <f>Listes!A2302</f>
        <v>0</v>
      </c>
      <c r="B2303" t="e">
        <f>VLOOKUP(A2303,Tableau1[],2,0)&amp;""</f>
        <v>#N/A</v>
      </c>
      <c r="C2303" t="e">
        <f>VLOOKUP(A2303,Tableau1[],3,0)&amp;""</f>
        <v>#N/A</v>
      </c>
      <c r="D2303" s="23">
        <f ca="1">SUMIF(OFFSET(ACHATS!$D$2,,,COUNTA(ACHATS!D:D),),A2303,OFFSET(ACHATS!$G$2,,,COUNTA(ACHATS!G:G),))</f>
        <v>0</v>
      </c>
      <c r="E2303" s="23">
        <f ca="1">SUMIF(OFFSET(VENTES!$D$2,,,COUNTA(VENTES!D:D),),A2303,OFFSET(VENTES!$G$2,,,COUNTA(VENTES!G:G),))</f>
        <v>0</v>
      </c>
      <c r="F2303" s="38"/>
      <c r="G2303" s="38"/>
      <c r="H2303" s="38"/>
    </row>
    <row r="2304" spans="1:8">
      <c r="A2304" s="24">
        <f>Listes!A2303</f>
        <v>0</v>
      </c>
      <c r="B2304" t="e">
        <f>VLOOKUP(A2304,Tableau1[],2,0)&amp;""</f>
        <v>#N/A</v>
      </c>
      <c r="C2304" t="e">
        <f>VLOOKUP(A2304,Tableau1[],3,0)&amp;""</f>
        <v>#N/A</v>
      </c>
      <c r="D2304" s="23">
        <f ca="1">SUMIF(OFFSET(ACHATS!$D$2,,,COUNTA(ACHATS!D:D),),A2304,OFFSET(ACHATS!$G$2,,,COUNTA(ACHATS!G:G),))</f>
        <v>0</v>
      </c>
      <c r="E2304" s="23">
        <f ca="1">SUMIF(OFFSET(VENTES!$D$2,,,COUNTA(VENTES!D:D),),A2304,OFFSET(VENTES!$G$2,,,COUNTA(VENTES!G:G),))</f>
        <v>0</v>
      </c>
      <c r="F2304" s="38"/>
      <c r="G2304" s="38"/>
      <c r="H2304" s="38"/>
    </row>
    <row r="2305" spans="1:8">
      <c r="A2305" s="24">
        <f>Listes!A2304</f>
        <v>0</v>
      </c>
      <c r="B2305" t="e">
        <f>VLOOKUP(A2305,Tableau1[],2,0)&amp;""</f>
        <v>#N/A</v>
      </c>
      <c r="C2305" t="e">
        <f>VLOOKUP(A2305,Tableau1[],3,0)&amp;""</f>
        <v>#N/A</v>
      </c>
      <c r="D2305" s="23">
        <f ca="1">SUMIF(OFFSET(ACHATS!$D$2,,,COUNTA(ACHATS!D:D),),A2305,OFFSET(ACHATS!$G$2,,,COUNTA(ACHATS!G:G),))</f>
        <v>0</v>
      </c>
      <c r="E2305" s="23">
        <f ca="1">SUMIF(OFFSET(VENTES!$D$2,,,COUNTA(VENTES!D:D),),A2305,OFFSET(VENTES!$G$2,,,COUNTA(VENTES!G:G),))</f>
        <v>0</v>
      </c>
      <c r="F2305" s="38"/>
      <c r="G2305" s="38"/>
      <c r="H2305" s="38"/>
    </row>
    <row r="2306" spans="1:8">
      <c r="A2306" s="24">
        <f>Listes!A2305</f>
        <v>0</v>
      </c>
      <c r="B2306" t="e">
        <f>VLOOKUP(A2306,Tableau1[],2,0)&amp;""</f>
        <v>#N/A</v>
      </c>
      <c r="C2306" t="e">
        <f>VLOOKUP(A2306,Tableau1[],3,0)&amp;""</f>
        <v>#N/A</v>
      </c>
      <c r="D2306" s="23">
        <f ca="1">SUMIF(OFFSET(ACHATS!$D$2,,,COUNTA(ACHATS!D:D),),A2306,OFFSET(ACHATS!$G$2,,,COUNTA(ACHATS!G:G),))</f>
        <v>0</v>
      </c>
      <c r="E2306" s="23">
        <f ca="1">SUMIF(OFFSET(VENTES!$D$2,,,COUNTA(VENTES!D:D),),A2306,OFFSET(VENTES!$G$2,,,COUNTA(VENTES!G:G),))</f>
        <v>0</v>
      </c>
      <c r="F2306" s="38"/>
      <c r="G2306" s="38"/>
      <c r="H2306" s="38"/>
    </row>
    <row r="2307" spans="1:8">
      <c r="A2307" s="24">
        <f>Listes!A2306</f>
        <v>0</v>
      </c>
      <c r="B2307" t="e">
        <f>VLOOKUP(A2307,Tableau1[],2,0)&amp;""</f>
        <v>#N/A</v>
      </c>
      <c r="C2307" t="e">
        <f>VLOOKUP(A2307,Tableau1[],3,0)&amp;""</f>
        <v>#N/A</v>
      </c>
      <c r="D2307" s="23">
        <f ca="1">SUMIF(OFFSET(ACHATS!$D$2,,,COUNTA(ACHATS!D:D),),A2307,OFFSET(ACHATS!$G$2,,,COUNTA(ACHATS!G:G),))</f>
        <v>0</v>
      </c>
      <c r="E2307" s="23">
        <f ca="1">SUMIF(OFFSET(VENTES!$D$2,,,COUNTA(VENTES!D:D),),A2307,OFFSET(VENTES!$G$2,,,COUNTA(VENTES!G:G),))</f>
        <v>0</v>
      </c>
      <c r="F2307" s="38"/>
      <c r="G2307" s="38"/>
      <c r="H2307" s="38"/>
    </row>
    <row r="2308" spans="1:8">
      <c r="A2308" s="24">
        <f>Listes!A2307</f>
        <v>0</v>
      </c>
      <c r="B2308" t="e">
        <f>VLOOKUP(A2308,Tableau1[],2,0)&amp;""</f>
        <v>#N/A</v>
      </c>
      <c r="C2308" t="e">
        <f>VLOOKUP(A2308,Tableau1[],3,0)&amp;""</f>
        <v>#N/A</v>
      </c>
      <c r="D2308" s="23">
        <f ca="1">SUMIF(OFFSET(ACHATS!$D$2,,,COUNTA(ACHATS!D:D),),A2308,OFFSET(ACHATS!$G$2,,,COUNTA(ACHATS!G:G),))</f>
        <v>0</v>
      </c>
      <c r="E2308" s="23">
        <f ca="1">SUMIF(OFFSET(VENTES!$D$2,,,COUNTA(VENTES!D:D),),A2308,OFFSET(VENTES!$G$2,,,COUNTA(VENTES!G:G),))</f>
        <v>0</v>
      </c>
      <c r="F2308" s="38"/>
      <c r="G2308" s="38"/>
      <c r="H2308" s="38"/>
    </row>
    <row r="2309" spans="1:8">
      <c r="A2309" s="24">
        <f>Listes!A2308</f>
        <v>0</v>
      </c>
      <c r="B2309" t="e">
        <f>VLOOKUP(A2309,Tableau1[],2,0)&amp;""</f>
        <v>#N/A</v>
      </c>
      <c r="C2309" t="e">
        <f>VLOOKUP(A2309,Tableau1[],3,0)&amp;""</f>
        <v>#N/A</v>
      </c>
      <c r="D2309" s="23">
        <f ca="1">SUMIF(OFFSET(ACHATS!$D$2,,,COUNTA(ACHATS!D:D),),A2309,OFFSET(ACHATS!$G$2,,,COUNTA(ACHATS!G:G),))</f>
        <v>0</v>
      </c>
      <c r="E2309" s="23">
        <f ca="1">SUMIF(OFFSET(VENTES!$D$2,,,COUNTA(VENTES!D:D),),A2309,OFFSET(VENTES!$G$2,,,COUNTA(VENTES!G:G),))</f>
        <v>0</v>
      </c>
      <c r="F2309" s="38"/>
      <c r="G2309" s="38"/>
      <c r="H2309" s="38"/>
    </row>
    <row r="2310" spans="1:8">
      <c r="A2310" s="24">
        <f>Listes!A2309</f>
        <v>0</v>
      </c>
      <c r="B2310" t="e">
        <f>VLOOKUP(A2310,Tableau1[],2,0)&amp;""</f>
        <v>#N/A</v>
      </c>
      <c r="C2310" t="e">
        <f>VLOOKUP(A2310,Tableau1[],3,0)&amp;""</f>
        <v>#N/A</v>
      </c>
      <c r="D2310" s="23">
        <f ca="1">SUMIF(OFFSET(ACHATS!$D$2,,,COUNTA(ACHATS!D:D),),A2310,OFFSET(ACHATS!$G$2,,,COUNTA(ACHATS!G:G),))</f>
        <v>0</v>
      </c>
      <c r="E2310" s="23">
        <f ca="1">SUMIF(OFFSET(VENTES!$D$2,,,COUNTA(VENTES!D:D),),A2310,OFFSET(VENTES!$G$2,,,COUNTA(VENTES!G:G),))</f>
        <v>0</v>
      </c>
      <c r="F2310" s="38"/>
      <c r="G2310" s="38"/>
      <c r="H2310" s="38"/>
    </row>
    <row r="2311" spans="1:8">
      <c r="A2311" s="24">
        <f>Listes!A2310</f>
        <v>0</v>
      </c>
      <c r="B2311" t="e">
        <f>VLOOKUP(A2311,Tableau1[],2,0)&amp;""</f>
        <v>#N/A</v>
      </c>
      <c r="C2311" t="e">
        <f>VLOOKUP(A2311,Tableau1[],3,0)&amp;""</f>
        <v>#N/A</v>
      </c>
      <c r="D2311" s="23">
        <f ca="1">SUMIF(OFFSET(ACHATS!$D$2,,,COUNTA(ACHATS!D:D),),A2311,OFFSET(ACHATS!$G$2,,,COUNTA(ACHATS!G:G),))</f>
        <v>0</v>
      </c>
      <c r="E2311" s="23">
        <f ca="1">SUMIF(OFFSET(VENTES!$D$2,,,COUNTA(VENTES!D:D),),A2311,OFFSET(VENTES!$G$2,,,COUNTA(VENTES!G:G),))</f>
        <v>0</v>
      </c>
      <c r="F2311" s="38"/>
      <c r="G2311" s="38"/>
      <c r="H2311" s="38"/>
    </row>
    <row r="2312" spans="1:8">
      <c r="A2312" s="24">
        <f>Listes!A2311</f>
        <v>0</v>
      </c>
      <c r="B2312" t="e">
        <f>VLOOKUP(A2312,Tableau1[],2,0)&amp;""</f>
        <v>#N/A</v>
      </c>
      <c r="C2312" t="e">
        <f>VLOOKUP(A2312,Tableau1[],3,0)&amp;""</f>
        <v>#N/A</v>
      </c>
      <c r="D2312" s="23">
        <f ca="1">SUMIF(OFFSET(ACHATS!$D$2,,,COUNTA(ACHATS!D:D),),A2312,OFFSET(ACHATS!$G$2,,,COUNTA(ACHATS!G:G),))</f>
        <v>0</v>
      </c>
      <c r="E2312" s="23">
        <f ca="1">SUMIF(OFFSET(VENTES!$D$2,,,COUNTA(VENTES!D:D),),A2312,OFFSET(VENTES!$G$2,,,COUNTA(VENTES!G:G),))</f>
        <v>0</v>
      </c>
      <c r="F2312" s="38"/>
      <c r="G2312" s="38"/>
      <c r="H2312" s="38"/>
    </row>
    <row r="2313" spans="1:8">
      <c r="A2313" s="24">
        <f>Listes!A2312</f>
        <v>0</v>
      </c>
      <c r="B2313" t="e">
        <f>VLOOKUP(A2313,Tableau1[],2,0)&amp;""</f>
        <v>#N/A</v>
      </c>
      <c r="C2313" t="e">
        <f>VLOOKUP(A2313,Tableau1[],3,0)&amp;""</f>
        <v>#N/A</v>
      </c>
      <c r="D2313" s="23">
        <f ca="1">SUMIF(OFFSET(ACHATS!$D$2,,,COUNTA(ACHATS!D:D),),A2313,OFFSET(ACHATS!$G$2,,,COUNTA(ACHATS!G:G),))</f>
        <v>0</v>
      </c>
      <c r="E2313" s="23">
        <f ca="1">SUMIF(OFFSET(VENTES!$D$2,,,COUNTA(VENTES!D:D),),A2313,OFFSET(VENTES!$G$2,,,COUNTA(VENTES!G:G),))</f>
        <v>0</v>
      </c>
      <c r="F2313" s="38"/>
      <c r="G2313" s="38"/>
      <c r="H2313" s="38"/>
    </row>
    <row r="2314" spans="1:8">
      <c r="A2314" s="24">
        <f>Listes!A2313</f>
        <v>0</v>
      </c>
      <c r="B2314" t="e">
        <f>VLOOKUP(A2314,Tableau1[],2,0)&amp;""</f>
        <v>#N/A</v>
      </c>
      <c r="C2314" t="e">
        <f>VLOOKUP(A2314,Tableau1[],3,0)&amp;""</f>
        <v>#N/A</v>
      </c>
      <c r="D2314" s="23">
        <f ca="1">SUMIF(OFFSET(ACHATS!$D$2,,,COUNTA(ACHATS!D:D),),A2314,OFFSET(ACHATS!$G$2,,,COUNTA(ACHATS!G:G),))</f>
        <v>0</v>
      </c>
      <c r="E2314" s="23">
        <f ca="1">SUMIF(OFFSET(VENTES!$D$2,,,COUNTA(VENTES!D:D),),A2314,OFFSET(VENTES!$G$2,,,COUNTA(VENTES!G:G),))</f>
        <v>0</v>
      </c>
      <c r="F2314" s="38"/>
      <c r="G2314" s="38"/>
      <c r="H2314" s="38"/>
    </row>
    <row r="2315" spans="1:8">
      <c r="A2315" s="24">
        <f>Listes!A2314</f>
        <v>0</v>
      </c>
      <c r="B2315" t="e">
        <f>VLOOKUP(A2315,Tableau1[],2,0)&amp;""</f>
        <v>#N/A</v>
      </c>
      <c r="C2315" t="e">
        <f>VLOOKUP(A2315,Tableau1[],3,0)&amp;""</f>
        <v>#N/A</v>
      </c>
      <c r="D2315" s="23">
        <f ca="1">SUMIF(OFFSET(ACHATS!$D$2,,,COUNTA(ACHATS!D:D),),A2315,OFFSET(ACHATS!$G$2,,,COUNTA(ACHATS!G:G),))</f>
        <v>0</v>
      </c>
      <c r="E2315" s="23">
        <f ca="1">SUMIF(OFFSET(VENTES!$D$2,,,COUNTA(VENTES!D:D),),A2315,OFFSET(VENTES!$G$2,,,COUNTA(VENTES!G:G),))</f>
        <v>0</v>
      </c>
      <c r="F2315" s="38"/>
      <c r="G2315" s="38"/>
      <c r="H2315" s="38"/>
    </row>
    <row r="2316" spans="1:8">
      <c r="A2316" s="24">
        <f>Listes!A2315</f>
        <v>0</v>
      </c>
      <c r="B2316" t="e">
        <f>VLOOKUP(A2316,Tableau1[],2,0)&amp;""</f>
        <v>#N/A</v>
      </c>
      <c r="C2316" t="e">
        <f>VLOOKUP(A2316,Tableau1[],3,0)&amp;""</f>
        <v>#N/A</v>
      </c>
      <c r="D2316" s="23">
        <f ca="1">SUMIF(OFFSET(ACHATS!$D$2,,,COUNTA(ACHATS!D:D),),A2316,OFFSET(ACHATS!$G$2,,,COUNTA(ACHATS!G:G),))</f>
        <v>0</v>
      </c>
      <c r="E2316" s="23">
        <f ca="1">SUMIF(OFFSET(VENTES!$D$2,,,COUNTA(VENTES!D:D),),A2316,OFFSET(VENTES!$G$2,,,COUNTA(VENTES!G:G),))</f>
        <v>0</v>
      </c>
      <c r="F2316" s="38"/>
      <c r="G2316" s="38"/>
      <c r="H2316" s="38"/>
    </row>
    <row r="2317" spans="1:8">
      <c r="A2317" s="24">
        <f>Listes!A2316</f>
        <v>0</v>
      </c>
      <c r="B2317" t="e">
        <f>VLOOKUP(A2317,Tableau1[],2,0)&amp;""</f>
        <v>#N/A</v>
      </c>
      <c r="C2317" t="e">
        <f>VLOOKUP(A2317,Tableau1[],3,0)&amp;""</f>
        <v>#N/A</v>
      </c>
      <c r="D2317" s="23">
        <f ca="1">SUMIF(OFFSET(ACHATS!$D$2,,,COUNTA(ACHATS!D:D),),A2317,OFFSET(ACHATS!$G$2,,,COUNTA(ACHATS!G:G),))</f>
        <v>0</v>
      </c>
      <c r="E2317" s="23">
        <f ca="1">SUMIF(OFFSET(VENTES!$D$2,,,COUNTA(VENTES!D:D),),A2317,OFFSET(VENTES!$G$2,,,COUNTA(VENTES!G:G),))</f>
        <v>0</v>
      </c>
      <c r="F2317" s="38"/>
      <c r="G2317" s="38"/>
      <c r="H2317" s="38"/>
    </row>
    <row r="2318" spans="1:8">
      <c r="A2318" s="24">
        <f>Listes!A2317</f>
        <v>0</v>
      </c>
      <c r="B2318" t="e">
        <f>VLOOKUP(A2318,Tableau1[],2,0)&amp;""</f>
        <v>#N/A</v>
      </c>
      <c r="C2318" t="e">
        <f>VLOOKUP(A2318,Tableau1[],3,0)&amp;""</f>
        <v>#N/A</v>
      </c>
      <c r="D2318" s="23">
        <f ca="1">SUMIF(OFFSET(ACHATS!$D$2,,,COUNTA(ACHATS!D:D),),A2318,OFFSET(ACHATS!$G$2,,,COUNTA(ACHATS!G:G),))</f>
        <v>0</v>
      </c>
      <c r="E2318" s="23">
        <f ca="1">SUMIF(OFFSET(VENTES!$D$2,,,COUNTA(VENTES!D:D),),A2318,OFFSET(VENTES!$G$2,,,COUNTA(VENTES!G:G),))</f>
        <v>0</v>
      </c>
      <c r="F2318" s="38"/>
      <c r="G2318" s="38"/>
      <c r="H2318" s="38"/>
    </row>
    <row r="2319" spans="1:8">
      <c r="A2319" s="24">
        <f>Listes!A2318</f>
        <v>0</v>
      </c>
      <c r="B2319" t="e">
        <f>VLOOKUP(A2319,Tableau1[],2,0)&amp;""</f>
        <v>#N/A</v>
      </c>
      <c r="C2319" t="e">
        <f>VLOOKUP(A2319,Tableau1[],3,0)&amp;""</f>
        <v>#N/A</v>
      </c>
      <c r="D2319" s="23">
        <f ca="1">SUMIF(OFFSET(ACHATS!$D$2,,,COUNTA(ACHATS!D:D),),A2319,OFFSET(ACHATS!$G$2,,,COUNTA(ACHATS!G:G),))</f>
        <v>0</v>
      </c>
      <c r="E2319" s="23">
        <f ca="1">SUMIF(OFFSET(VENTES!$D$2,,,COUNTA(VENTES!D:D),),A2319,OFFSET(VENTES!$G$2,,,COUNTA(VENTES!G:G),))</f>
        <v>0</v>
      </c>
      <c r="F2319" s="38"/>
      <c r="G2319" s="38"/>
      <c r="H2319" s="38"/>
    </row>
    <row r="2320" spans="1:8">
      <c r="A2320" s="24">
        <f>Listes!A2319</f>
        <v>0</v>
      </c>
      <c r="B2320" t="e">
        <f>VLOOKUP(A2320,Tableau1[],2,0)&amp;""</f>
        <v>#N/A</v>
      </c>
      <c r="C2320" t="e">
        <f>VLOOKUP(A2320,Tableau1[],3,0)&amp;""</f>
        <v>#N/A</v>
      </c>
      <c r="D2320" s="23">
        <f ca="1">SUMIF(OFFSET(ACHATS!$D$2,,,COUNTA(ACHATS!D:D),),A2320,OFFSET(ACHATS!$G$2,,,COUNTA(ACHATS!G:G),))</f>
        <v>0</v>
      </c>
      <c r="E2320" s="23">
        <f ca="1">SUMIF(OFFSET(VENTES!$D$2,,,COUNTA(VENTES!D:D),),A2320,OFFSET(VENTES!$G$2,,,COUNTA(VENTES!G:G),))</f>
        <v>0</v>
      </c>
      <c r="F2320" s="38"/>
      <c r="G2320" s="38"/>
      <c r="H2320" s="38"/>
    </row>
    <row r="2321" spans="1:8">
      <c r="A2321" s="24">
        <f>Listes!A2320</f>
        <v>0</v>
      </c>
      <c r="B2321" t="e">
        <f>VLOOKUP(A2321,Tableau1[],2,0)&amp;""</f>
        <v>#N/A</v>
      </c>
      <c r="C2321" t="e">
        <f>VLOOKUP(A2321,Tableau1[],3,0)&amp;""</f>
        <v>#N/A</v>
      </c>
      <c r="D2321" s="23">
        <f ca="1">SUMIF(OFFSET(ACHATS!$D$2,,,COUNTA(ACHATS!D:D),),A2321,OFFSET(ACHATS!$G$2,,,COUNTA(ACHATS!G:G),))</f>
        <v>0</v>
      </c>
      <c r="E2321" s="23">
        <f ca="1">SUMIF(OFFSET(VENTES!$D$2,,,COUNTA(VENTES!D:D),),A2321,OFFSET(VENTES!$G$2,,,COUNTA(VENTES!G:G),))</f>
        <v>0</v>
      </c>
      <c r="F2321" s="38"/>
      <c r="G2321" s="38"/>
      <c r="H2321" s="38"/>
    </row>
    <row r="2322" spans="1:8">
      <c r="A2322" s="24">
        <f>Listes!A2321</f>
        <v>0</v>
      </c>
      <c r="B2322" t="e">
        <f>VLOOKUP(A2322,Tableau1[],2,0)&amp;""</f>
        <v>#N/A</v>
      </c>
      <c r="C2322" t="e">
        <f>VLOOKUP(A2322,Tableau1[],3,0)&amp;""</f>
        <v>#N/A</v>
      </c>
      <c r="D2322" s="23">
        <f ca="1">SUMIF(OFFSET(ACHATS!$D$2,,,COUNTA(ACHATS!D:D),),A2322,OFFSET(ACHATS!$G$2,,,COUNTA(ACHATS!G:G),))</f>
        <v>0</v>
      </c>
      <c r="E2322" s="23">
        <f ca="1">SUMIF(OFFSET(VENTES!$D$2,,,COUNTA(VENTES!D:D),),A2322,OFFSET(VENTES!$G$2,,,COUNTA(VENTES!G:G),))</f>
        <v>0</v>
      </c>
      <c r="F2322" s="38"/>
      <c r="G2322" s="38"/>
      <c r="H2322" s="38"/>
    </row>
    <row r="2323" spans="1:8">
      <c r="A2323" s="24">
        <f>Listes!A2322</f>
        <v>0</v>
      </c>
      <c r="B2323" t="e">
        <f>VLOOKUP(A2323,Tableau1[],2,0)&amp;""</f>
        <v>#N/A</v>
      </c>
      <c r="C2323" t="e">
        <f>VLOOKUP(A2323,Tableau1[],3,0)&amp;""</f>
        <v>#N/A</v>
      </c>
      <c r="D2323" s="23">
        <f ca="1">SUMIF(OFFSET(ACHATS!$D$2,,,COUNTA(ACHATS!D:D),),A2323,OFFSET(ACHATS!$G$2,,,COUNTA(ACHATS!G:G),))</f>
        <v>0</v>
      </c>
      <c r="E2323" s="23">
        <f ca="1">SUMIF(OFFSET(VENTES!$D$2,,,COUNTA(VENTES!D:D),),A2323,OFFSET(VENTES!$G$2,,,COUNTA(VENTES!G:G),))</f>
        <v>0</v>
      </c>
      <c r="F2323" s="38"/>
      <c r="G2323" s="38"/>
      <c r="H2323" s="38"/>
    </row>
    <row r="2324" spans="1:8">
      <c r="A2324" s="24">
        <f>Listes!A2323</f>
        <v>0</v>
      </c>
      <c r="B2324" t="e">
        <f>VLOOKUP(A2324,Tableau1[],2,0)&amp;""</f>
        <v>#N/A</v>
      </c>
      <c r="C2324" t="e">
        <f>VLOOKUP(A2324,Tableau1[],3,0)&amp;""</f>
        <v>#N/A</v>
      </c>
      <c r="D2324" s="23">
        <f ca="1">SUMIF(OFFSET(ACHATS!$D$2,,,COUNTA(ACHATS!D:D),),A2324,OFFSET(ACHATS!$G$2,,,COUNTA(ACHATS!G:G),))</f>
        <v>0</v>
      </c>
      <c r="E2324" s="23">
        <f ca="1">SUMIF(OFFSET(VENTES!$D$2,,,COUNTA(VENTES!D:D),),A2324,OFFSET(VENTES!$G$2,,,COUNTA(VENTES!G:G),))</f>
        <v>0</v>
      </c>
      <c r="F2324" s="38"/>
      <c r="G2324" s="38"/>
      <c r="H2324" s="38"/>
    </row>
    <row r="2325" spans="1:8">
      <c r="A2325" s="24">
        <f>Listes!A2324</f>
        <v>0</v>
      </c>
      <c r="B2325" t="e">
        <f>VLOOKUP(A2325,Tableau1[],2,0)&amp;""</f>
        <v>#N/A</v>
      </c>
      <c r="C2325" t="e">
        <f>VLOOKUP(A2325,Tableau1[],3,0)&amp;""</f>
        <v>#N/A</v>
      </c>
      <c r="D2325" s="23">
        <f ca="1">SUMIF(OFFSET(ACHATS!$D$2,,,COUNTA(ACHATS!D:D),),A2325,OFFSET(ACHATS!$G$2,,,COUNTA(ACHATS!G:G),))</f>
        <v>0</v>
      </c>
      <c r="E2325" s="23">
        <f ca="1">SUMIF(OFFSET(VENTES!$D$2,,,COUNTA(VENTES!D:D),),A2325,OFFSET(VENTES!$G$2,,,COUNTA(VENTES!G:G),))</f>
        <v>0</v>
      </c>
      <c r="F2325" s="38"/>
      <c r="G2325" s="38"/>
      <c r="H2325" s="38"/>
    </row>
    <row r="2326" spans="1:8">
      <c r="A2326" s="24">
        <f>Listes!A2325</f>
        <v>0</v>
      </c>
      <c r="B2326" t="e">
        <f>VLOOKUP(A2326,Tableau1[],2,0)&amp;""</f>
        <v>#N/A</v>
      </c>
      <c r="C2326" t="e">
        <f>VLOOKUP(A2326,Tableau1[],3,0)&amp;""</f>
        <v>#N/A</v>
      </c>
      <c r="D2326" s="23">
        <f ca="1">SUMIF(OFFSET(ACHATS!$D$2,,,COUNTA(ACHATS!D:D),),A2326,OFFSET(ACHATS!$G$2,,,COUNTA(ACHATS!G:G),))</f>
        <v>0</v>
      </c>
      <c r="E2326" s="23">
        <f ca="1">SUMIF(OFFSET(VENTES!$D$2,,,COUNTA(VENTES!D:D),),A2326,OFFSET(VENTES!$G$2,,,COUNTA(VENTES!G:G),))</f>
        <v>0</v>
      </c>
      <c r="F2326" s="38"/>
      <c r="G2326" s="38"/>
      <c r="H2326" s="38"/>
    </row>
    <row r="2327" spans="1:8">
      <c r="A2327" s="24">
        <f>Listes!A2326</f>
        <v>0</v>
      </c>
      <c r="B2327" t="e">
        <f>VLOOKUP(A2327,Tableau1[],2,0)&amp;""</f>
        <v>#N/A</v>
      </c>
      <c r="C2327" t="e">
        <f>VLOOKUP(A2327,Tableau1[],3,0)&amp;""</f>
        <v>#N/A</v>
      </c>
      <c r="D2327" s="23">
        <f ca="1">SUMIF(OFFSET(ACHATS!$D$2,,,COUNTA(ACHATS!D:D),),A2327,OFFSET(ACHATS!$G$2,,,COUNTA(ACHATS!G:G),))</f>
        <v>0</v>
      </c>
      <c r="E2327" s="23">
        <f ca="1">SUMIF(OFFSET(VENTES!$D$2,,,COUNTA(VENTES!D:D),),A2327,OFFSET(VENTES!$G$2,,,COUNTA(VENTES!G:G),))</f>
        <v>0</v>
      </c>
      <c r="F2327" s="38"/>
      <c r="G2327" s="38"/>
      <c r="H2327" s="38"/>
    </row>
    <row r="2328" spans="1:8">
      <c r="A2328" s="24">
        <f>Listes!A2327</f>
        <v>0</v>
      </c>
      <c r="B2328" t="e">
        <f>VLOOKUP(A2328,Tableau1[],2,0)&amp;""</f>
        <v>#N/A</v>
      </c>
      <c r="C2328" t="e">
        <f>VLOOKUP(A2328,Tableau1[],3,0)&amp;""</f>
        <v>#N/A</v>
      </c>
      <c r="D2328" s="23">
        <f ca="1">SUMIF(OFFSET(ACHATS!$D$2,,,COUNTA(ACHATS!D:D),),A2328,OFFSET(ACHATS!$G$2,,,COUNTA(ACHATS!G:G),))</f>
        <v>0</v>
      </c>
      <c r="E2328" s="23">
        <f ca="1">SUMIF(OFFSET(VENTES!$D$2,,,COUNTA(VENTES!D:D),),A2328,OFFSET(VENTES!$G$2,,,COUNTA(VENTES!G:G),))</f>
        <v>0</v>
      </c>
      <c r="F2328" s="38"/>
      <c r="G2328" s="38"/>
      <c r="H2328" s="38"/>
    </row>
    <row r="2329" spans="1:8">
      <c r="A2329" s="24">
        <f>Listes!A2328</f>
        <v>0</v>
      </c>
      <c r="B2329" t="e">
        <f>VLOOKUP(A2329,Tableau1[],2,0)&amp;""</f>
        <v>#N/A</v>
      </c>
      <c r="C2329" t="e">
        <f>VLOOKUP(A2329,Tableau1[],3,0)&amp;""</f>
        <v>#N/A</v>
      </c>
      <c r="D2329" s="23">
        <f ca="1">SUMIF(OFFSET(ACHATS!$D$2,,,COUNTA(ACHATS!D:D),),A2329,OFFSET(ACHATS!$G$2,,,COUNTA(ACHATS!G:G),))</f>
        <v>0</v>
      </c>
      <c r="E2329" s="23">
        <f ca="1">SUMIF(OFFSET(VENTES!$D$2,,,COUNTA(VENTES!D:D),),A2329,OFFSET(VENTES!$G$2,,,COUNTA(VENTES!G:G),))</f>
        <v>0</v>
      </c>
      <c r="F2329" s="38"/>
      <c r="G2329" s="38"/>
      <c r="H2329" s="38"/>
    </row>
    <row r="2330" spans="1:8">
      <c r="A2330" s="24">
        <f>Listes!A2329</f>
        <v>0</v>
      </c>
      <c r="B2330" t="e">
        <f>VLOOKUP(A2330,Tableau1[],2,0)&amp;""</f>
        <v>#N/A</v>
      </c>
      <c r="C2330" t="e">
        <f>VLOOKUP(A2330,Tableau1[],3,0)&amp;""</f>
        <v>#N/A</v>
      </c>
      <c r="D2330" s="23">
        <f ca="1">SUMIF(OFFSET(ACHATS!$D$2,,,COUNTA(ACHATS!D:D),),A2330,OFFSET(ACHATS!$G$2,,,COUNTA(ACHATS!G:G),))</f>
        <v>0</v>
      </c>
      <c r="E2330" s="23">
        <f ca="1">SUMIF(OFFSET(VENTES!$D$2,,,COUNTA(VENTES!D:D),),A2330,OFFSET(VENTES!$G$2,,,COUNTA(VENTES!G:G),))</f>
        <v>0</v>
      </c>
      <c r="F2330" s="38"/>
      <c r="G2330" s="38"/>
      <c r="H2330" s="38"/>
    </row>
    <row r="2331" spans="1:8">
      <c r="A2331" s="24">
        <f>Listes!A2330</f>
        <v>0</v>
      </c>
      <c r="B2331" t="e">
        <f>VLOOKUP(A2331,Tableau1[],2,0)&amp;""</f>
        <v>#N/A</v>
      </c>
      <c r="C2331" t="e">
        <f>VLOOKUP(A2331,Tableau1[],3,0)&amp;""</f>
        <v>#N/A</v>
      </c>
      <c r="D2331" s="23">
        <f ca="1">SUMIF(OFFSET(ACHATS!$D$2,,,COUNTA(ACHATS!D:D),),A2331,OFFSET(ACHATS!$G$2,,,COUNTA(ACHATS!G:G),))</f>
        <v>0</v>
      </c>
      <c r="E2331" s="23">
        <f ca="1">SUMIF(OFFSET(VENTES!$D$2,,,COUNTA(VENTES!D:D),),A2331,OFFSET(VENTES!$G$2,,,COUNTA(VENTES!G:G),))</f>
        <v>0</v>
      </c>
      <c r="F2331" s="38"/>
      <c r="G2331" s="38"/>
      <c r="H2331" s="38"/>
    </row>
    <row r="2332" spans="1:8">
      <c r="A2332" s="24">
        <f>Listes!A2331</f>
        <v>0</v>
      </c>
      <c r="B2332" t="e">
        <f>VLOOKUP(A2332,Tableau1[],2,0)&amp;""</f>
        <v>#N/A</v>
      </c>
      <c r="C2332" t="e">
        <f>VLOOKUP(A2332,Tableau1[],3,0)&amp;""</f>
        <v>#N/A</v>
      </c>
      <c r="D2332" s="23">
        <f ca="1">SUMIF(OFFSET(ACHATS!$D$2,,,COUNTA(ACHATS!D:D),),A2332,OFFSET(ACHATS!$G$2,,,COUNTA(ACHATS!G:G),))</f>
        <v>0</v>
      </c>
      <c r="E2332" s="23">
        <f ca="1">SUMIF(OFFSET(VENTES!$D$2,,,COUNTA(VENTES!D:D),),A2332,OFFSET(VENTES!$G$2,,,COUNTA(VENTES!G:G),))</f>
        <v>0</v>
      </c>
      <c r="F2332" s="38"/>
      <c r="G2332" s="38"/>
      <c r="H2332" s="38"/>
    </row>
    <row r="2333" spans="1:8">
      <c r="A2333" s="24">
        <f>Listes!A2332</f>
        <v>0</v>
      </c>
      <c r="B2333" t="e">
        <f>VLOOKUP(A2333,Tableau1[],2,0)&amp;""</f>
        <v>#N/A</v>
      </c>
      <c r="C2333" t="e">
        <f>VLOOKUP(A2333,Tableau1[],3,0)&amp;""</f>
        <v>#N/A</v>
      </c>
      <c r="D2333" s="23">
        <f ca="1">SUMIF(OFFSET(ACHATS!$D$2,,,COUNTA(ACHATS!D:D),),A2333,OFFSET(ACHATS!$G$2,,,COUNTA(ACHATS!G:G),))</f>
        <v>0</v>
      </c>
      <c r="E2333" s="23">
        <f ca="1">SUMIF(OFFSET(VENTES!$D$2,,,COUNTA(VENTES!D:D),),A2333,OFFSET(VENTES!$G$2,,,COUNTA(VENTES!G:G),))</f>
        <v>0</v>
      </c>
      <c r="F2333" s="38"/>
      <c r="G2333" s="38"/>
      <c r="H2333" s="38"/>
    </row>
    <row r="2334" spans="1:8">
      <c r="A2334" s="24">
        <f>Listes!A2333</f>
        <v>0</v>
      </c>
      <c r="B2334" t="e">
        <f>VLOOKUP(A2334,Tableau1[],2,0)&amp;""</f>
        <v>#N/A</v>
      </c>
      <c r="C2334" t="e">
        <f>VLOOKUP(A2334,Tableau1[],3,0)&amp;""</f>
        <v>#N/A</v>
      </c>
      <c r="D2334" s="23">
        <f ca="1">SUMIF(OFFSET(ACHATS!$D$2,,,COUNTA(ACHATS!D:D),),A2334,OFFSET(ACHATS!$G$2,,,COUNTA(ACHATS!G:G),))</f>
        <v>0</v>
      </c>
      <c r="E2334" s="23">
        <f ca="1">SUMIF(OFFSET(VENTES!$D$2,,,COUNTA(VENTES!D:D),),A2334,OFFSET(VENTES!$G$2,,,COUNTA(VENTES!G:G),))</f>
        <v>0</v>
      </c>
      <c r="F2334" s="38"/>
      <c r="G2334" s="38"/>
      <c r="H2334" s="38"/>
    </row>
    <row r="2335" spans="1:8">
      <c r="A2335" s="24">
        <f>Listes!A2334</f>
        <v>0</v>
      </c>
      <c r="B2335" t="e">
        <f>VLOOKUP(A2335,Tableau1[],2,0)&amp;""</f>
        <v>#N/A</v>
      </c>
      <c r="C2335" t="e">
        <f>VLOOKUP(A2335,Tableau1[],3,0)&amp;""</f>
        <v>#N/A</v>
      </c>
      <c r="D2335" s="23">
        <f ca="1">SUMIF(OFFSET(ACHATS!$D$2,,,COUNTA(ACHATS!D:D),),A2335,OFFSET(ACHATS!$G$2,,,COUNTA(ACHATS!G:G),))</f>
        <v>0</v>
      </c>
      <c r="E2335" s="23">
        <f ca="1">SUMIF(OFFSET(VENTES!$D$2,,,COUNTA(VENTES!D:D),),A2335,OFFSET(VENTES!$G$2,,,COUNTA(VENTES!G:G),))</f>
        <v>0</v>
      </c>
      <c r="F2335" s="38"/>
      <c r="G2335" s="38"/>
      <c r="H2335" s="38"/>
    </row>
    <row r="2336" spans="1:8">
      <c r="A2336" s="24">
        <f>Listes!A2335</f>
        <v>0</v>
      </c>
      <c r="B2336" t="e">
        <f>VLOOKUP(A2336,Tableau1[],2,0)&amp;""</f>
        <v>#N/A</v>
      </c>
      <c r="C2336" t="e">
        <f>VLOOKUP(A2336,Tableau1[],3,0)&amp;""</f>
        <v>#N/A</v>
      </c>
      <c r="D2336" s="23">
        <f ca="1">SUMIF(OFFSET(ACHATS!$D$2,,,COUNTA(ACHATS!D:D),),A2336,OFFSET(ACHATS!$G$2,,,COUNTA(ACHATS!G:G),))</f>
        <v>0</v>
      </c>
      <c r="E2336" s="23">
        <f ca="1">SUMIF(OFFSET(VENTES!$D$2,,,COUNTA(VENTES!D:D),),A2336,OFFSET(VENTES!$G$2,,,COUNTA(VENTES!G:G),))</f>
        <v>0</v>
      </c>
      <c r="F2336" s="38"/>
      <c r="G2336" s="38"/>
      <c r="H2336" s="38"/>
    </row>
    <row r="2337" spans="1:8">
      <c r="A2337" s="24">
        <f>Listes!A2336</f>
        <v>0</v>
      </c>
      <c r="B2337" t="e">
        <f>VLOOKUP(A2337,Tableau1[],2,0)&amp;""</f>
        <v>#N/A</v>
      </c>
      <c r="C2337" t="e">
        <f>VLOOKUP(A2337,Tableau1[],3,0)&amp;""</f>
        <v>#N/A</v>
      </c>
      <c r="D2337" s="23">
        <f ca="1">SUMIF(OFFSET(ACHATS!$D$2,,,COUNTA(ACHATS!D:D),),A2337,OFFSET(ACHATS!$G$2,,,COUNTA(ACHATS!G:G),))</f>
        <v>0</v>
      </c>
      <c r="E2337" s="23">
        <f ca="1">SUMIF(OFFSET(VENTES!$D$2,,,COUNTA(VENTES!D:D),),A2337,OFFSET(VENTES!$G$2,,,COUNTA(VENTES!G:G),))</f>
        <v>0</v>
      </c>
      <c r="F2337" s="38"/>
      <c r="G2337" s="38"/>
      <c r="H2337" s="38"/>
    </row>
    <row r="2338" spans="1:8">
      <c r="A2338" s="24">
        <f>Listes!A2337</f>
        <v>0</v>
      </c>
      <c r="B2338" t="e">
        <f>VLOOKUP(A2338,Tableau1[],2,0)&amp;""</f>
        <v>#N/A</v>
      </c>
      <c r="C2338" t="e">
        <f>VLOOKUP(A2338,Tableau1[],3,0)&amp;""</f>
        <v>#N/A</v>
      </c>
      <c r="D2338" s="23">
        <f ca="1">SUMIF(OFFSET(ACHATS!$D$2,,,COUNTA(ACHATS!D:D),),A2338,OFFSET(ACHATS!$G$2,,,COUNTA(ACHATS!G:G),))</f>
        <v>0</v>
      </c>
      <c r="E2338" s="23">
        <f ca="1">SUMIF(OFFSET(VENTES!$D$2,,,COUNTA(VENTES!D:D),),A2338,OFFSET(VENTES!$G$2,,,COUNTA(VENTES!G:G),))</f>
        <v>0</v>
      </c>
      <c r="F2338" s="38"/>
      <c r="G2338" s="38"/>
      <c r="H2338" s="38"/>
    </row>
    <row r="2339" spans="1:8">
      <c r="A2339" s="24">
        <f>Listes!A2338</f>
        <v>0</v>
      </c>
      <c r="B2339" t="e">
        <f>VLOOKUP(A2339,Tableau1[],2,0)&amp;""</f>
        <v>#N/A</v>
      </c>
      <c r="C2339" t="e">
        <f>VLOOKUP(A2339,Tableau1[],3,0)&amp;""</f>
        <v>#N/A</v>
      </c>
      <c r="D2339" s="23">
        <f ca="1">SUMIF(OFFSET(ACHATS!$D$2,,,COUNTA(ACHATS!D:D),),A2339,OFFSET(ACHATS!$G$2,,,COUNTA(ACHATS!G:G),))</f>
        <v>0</v>
      </c>
      <c r="E2339" s="23">
        <f ca="1">SUMIF(OFFSET(VENTES!$D$2,,,COUNTA(VENTES!D:D),),A2339,OFFSET(VENTES!$G$2,,,COUNTA(VENTES!G:G),))</f>
        <v>0</v>
      </c>
      <c r="F2339" s="38"/>
      <c r="G2339" s="38"/>
      <c r="H2339" s="38"/>
    </row>
    <row r="2340" spans="1:8">
      <c r="A2340" s="24">
        <f>Listes!A2339</f>
        <v>0</v>
      </c>
      <c r="B2340" t="e">
        <f>VLOOKUP(A2340,Tableau1[],2,0)&amp;""</f>
        <v>#N/A</v>
      </c>
      <c r="C2340" t="e">
        <f>VLOOKUP(A2340,Tableau1[],3,0)&amp;""</f>
        <v>#N/A</v>
      </c>
      <c r="D2340" s="23">
        <f ca="1">SUMIF(OFFSET(ACHATS!$D$2,,,COUNTA(ACHATS!D:D),),A2340,OFFSET(ACHATS!$G$2,,,COUNTA(ACHATS!G:G),))</f>
        <v>0</v>
      </c>
      <c r="E2340" s="23">
        <f ca="1">SUMIF(OFFSET(VENTES!$D$2,,,COUNTA(VENTES!D:D),),A2340,OFFSET(VENTES!$G$2,,,COUNTA(VENTES!G:G),))</f>
        <v>0</v>
      </c>
      <c r="F2340" s="38"/>
      <c r="G2340" s="38"/>
      <c r="H2340" s="38"/>
    </row>
    <row r="2341" spans="1:8">
      <c r="A2341" s="24">
        <f>Listes!A2340</f>
        <v>0</v>
      </c>
      <c r="B2341" t="e">
        <f>VLOOKUP(A2341,Tableau1[],2,0)&amp;""</f>
        <v>#N/A</v>
      </c>
      <c r="C2341" t="e">
        <f>VLOOKUP(A2341,Tableau1[],3,0)&amp;""</f>
        <v>#N/A</v>
      </c>
      <c r="D2341" s="23">
        <f ca="1">SUMIF(OFFSET(ACHATS!$D$2,,,COUNTA(ACHATS!D:D),),A2341,OFFSET(ACHATS!$G$2,,,COUNTA(ACHATS!G:G),))</f>
        <v>0</v>
      </c>
      <c r="E2341" s="23">
        <f ca="1">SUMIF(OFFSET(VENTES!$D$2,,,COUNTA(VENTES!D:D),),A2341,OFFSET(VENTES!$G$2,,,COUNTA(VENTES!G:G),))</f>
        <v>0</v>
      </c>
      <c r="F2341" s="38"/>
      <c r="G2341" s="38"/>
      <c r="H2341" s="38"/>
    </row>
    <row r="2342" spans="1:8">
      <c r="A2342" s="24">
        <f>Listes!A2341</f>
        <v>0</v>
      </c>
      <c r="B2342" t="e">
        <f>VLOOKUP(A2342,Tableau1[],2,0)&amp;""</f>
        <v>#N/A</v>
      </c>
      <c r="C2342" t="e">
        <f>VLOOKUP(A2342,Tableau1[],3,0)&amp;""</f>
        <v>#N/A</v>
      </c>
      <c r="D2342" s="23">
        <f ca="1">SUMIF(OFFSET(ACHATS!$D$2,,,COUNTA(ACHATS!D:D),),A2342,OFFSET(ACHATS!$G$2,,,COUNTA(ACHATS!G:G),))</f>
        <v>0</v>
      </c>
      <c r="E2342" s="23">
        <f ca="1">SUMIF(OFFSET(VENTES!$D$2,,,COUNTA(VENTES!D:D),),A2342,OFFSET(VENTES!$G$2,,,COUNTA(VENTES!G:G),))</f>
        <v>0</v>
      </c>
      <c r="F2342" s="38"/>
      <c r="G2342" s="38"/>
      <c r="H2342" s="38"/>
    </row>
    <row r="2343" spans="1:8">
      <c r="A2343" s="24">
        <f>Listes!A2342</f>
        <v>0</v>
      </c>
      <c r="B2343" t="e">
        <f>VLOOKUP(A2343,Tableau1[],2,0)&amp;""</f>
        <v>#N/A</v>
      </c>
      <c r="C2343" t="e">
        <f>VLOOKUP(A2343,Tableau1[],3,0)&amp;""</f>
        <v>#N/A</v>
      </c>
      <c r="D2343" s="23">
        <f ca="1">SUMIF(OFFSET(ACHATS!$D$2,,,COUNTA(ACHATS!D:D),),A2343,OFFSET(ACHATS!$G$2,,,COUNTA(ACHATS!G:G),))</f>
        <v>0</v>
      </c>
      <c r="E2343" s="23">
        <f ca="1">SUMIF(OFFSET(VENTES!$D$2,,,COUNTA(VENTES!D:D),),A2343,OFFSET(VENTES!$G$2,,,COUNTA(VENTES!G:G),))</f>
        <v>0</v>
      </c>
      <c r="F2343" s="38"/>
      <c r="G2343" s="38"/>
      <c r="H2343" s="38"/>
    </row>
    <row r="2344" spans="1:8">
      <c r="A2344" s="24">
        <f>Listes!A2343</f>
        <v>0</v>
      </c>
      <c r="B2344" t="e">
        <f>VLOOKUP(A2344,Tableau1[],2,0)&amp;""</f>
        <v>#N/A</v>
      </c>
      <c r="C2344" t="e">
        <f>VLOOKUP(A2344,Tableau1[],3,0)&amp;""</f>
        <v>#N/A</v>
      </c>
      <c r="D2344" s="23">
        <f ca="1">SUMIF(OFFSET(ACHATS!$D$2,,,COUNTA(ACHATS!D:D),),A2344,OFFSET(ACHATS!$G$2,,,COUNTA(ACHATS!G:G),))</f>
        <v>0</v>
      </c>
      <c r="E2344" s="23">
        <f ca="1">SUMIF(OFFSET(VENTES!$D$2,,,COUNTA(VENTES!D:D),),A2344,OFFSET(VENTES!$G$2,,,COUNTA(VENTES!G:G),))</f>
        <v>0</v>
      </c>
      <c r="F2344" s="38"/>
      <c r="G2344" s="38"/>
      <c r="H2344" s="38"/>
    </row>
    <row r="2345" spans="1:8">
      <c r="A2345" s="24">
        <f>Listes!A2344</f>
        <v>0</v>
      </c>
      <c r="B2345" t="e">
        <f>VLOOKUP(A2345,Tableau1[],2,0)&amp;""</f>
        <v>#N/A</v>
      </c>
      <c r="C2345" t="e">
        <f>VLOOKUP(A2345,Tableau1[],3,0)&amp;""</f>
        <v>#N/A</v>
      </c>
      <c r="D2345" s="23">
        <f ca="1">SUMIF(OFFSET(ACHATS!$D$2,,,COUNTA(ACHATS!D:D),),A2345,OFFSET(ACHATS!$G$2,,,COUNTA(ACHATS!G:G),))</f>
        <v>0</v>
      </c>
      <c r="E2345" s="23">
        <f ca="1">SUMIF(OFFSET(VENTES!$D$2,,,COUNTA(VENTES!D:D),),A2345,OFFSET(VENTES!$G$2,,,COUNTA(VENTES!G:G),))</f>
        <v>0</v>
      </c>
      <c r="F2345" s="38"/>
      <c r="G2345" s="38"/>
      <c r="H2345" s="38"/>
    </row>
    <row r="2346" spans="1:8">
      <c r="A2346" s="24">
        <f>Listes!A2345</f>
        <v>0</v>
      </c>
      <c r="B2346" t="e">
        <f>VLOOKUP(A2346,Tableau1[],2,0)&amp;""</f>
        <v>#N/A</v>
      </c>
      <c r="C2346" t="e">
        <f>VLOOKUP(A2346,Tableau1[],3,0)&amp;""</f>
        <v>#N/A</v>
      </c>
      <c r="D2346" s="23">
        <f ca="1">SUMIF(OFFSET(ACHATS!$D$2,,,COUNTA(ACHATS!D:D),),A2346,OFFSET(ACHATS!$G$2,,,COUNTA(ACHATS!G:G),))</f>
        <v>0</v>
      </c>
      <c r="E2346" s="23">
        <f ca="1">SUMIF(OFFSET(VENTES!$D$2,,,COUNTA(VENTES!D:D),),A2346,OFFSET(VENTES!$G$2,,,COUNTA(VENTES!G:G),))</f>
        <v>0</v>
      </c>
      <c r="F2346" s="38"/>
      <c r="G2346" s="38"/>
      <c r="H2346" s="38"/>
    </row>
    <row r="2347" spans="1:8">
      <c r="A2347" s="24">
        <f>Listes!A2346</f>
        <v>0</v>
      </c>
      <c r="B2347" t="e">
        <f>VLOOKUP(A2347,Tableau1[],2,0)&amp;""</f>
        <v>#N/A</v>
      </c>
      <c r="C2347" t="e">
        <f>VLOOKUP(A2347,Tableau1[],3,0)&amp;""</f>
        <v>#N/A</v>
      </c>
      <c r="D2347" s="23">
        <f ca="1">SUMIF(OFFSET(ACHATS!$D$2,,,COUNTA(ACHATS!D:D),),A2347,OFFSET(ACHATS!$G$2,,,COUNTA(ACHATS!G:G),))</f>
        <v>0</v>
      </c>
      <c r="E2347" s="23">
        <f ca="1">SUMIF(OFFSET(VENTES!$D$2,,,COUNTA(VENTES!D:D),),A2347,OFFSET(VENTES!$G$2,,,COUNTA(VENTES!G:G),))</f>
        <v>0</v>
      </c>
      <c r="F2347" s="38"/>
      <c r="G2347" s="38"/>
      <c r="H2347" s="38"/>
    </row>
    <row r="2348" spans="1:8">
      <c r="A2348" s="24">
        <f>Listes!A2347</f>
        <v>0</v>
      </c>
      <c r="B2348" t="e">
        <f>VLOOKUP(A2348,Tableau1[],2,0)&amp;""</f>
        <v>#N/A</v>
      </c>
      <c r="C2348" t="e">
        <f>VLOOKUP(A2348,Tableau1[],3,0)&amp;""</f>
        <v>#N/A</v>
      </c>
      <c r="D2348" s="23">
        <f ca="1">SUMIF(OFFSET(ACHATS!$D$2,,,COUNTA(ACHATS!D:D),),A2348,OFFSET(ACHATS!$G$2,,,COUNTA(ACHATS!G:G),))</f>
        <v>0</v>
      </c>
      <c r="E2348" s="23">
        <f ca="1">SUMIF(OFFSET(VENTES!$D$2,,,COUNTA(VENTES!D:D),),A2348,OFFSET(VENTES!$G$2,,,COUNTA(VENTES!G:G),))</f>
        <v>0</v>
      </c>
      <c r="F2348" s="38"/>
      <c r="G2348" s="38"/>
      <c r="H2348" s="38"/>
    </row>
    <row r="2349" spans="1:8">
      <c r="A2349" s="24">
        <f>Listes!A2348</f>
        <v>0</v>
      </c>
      <c r="B2349" t="e">
        <f>VLOOKUP(A2349,Tableau1[],2,0)&amp;""</f>
        <v>#N/A</v>
      </c>
      <c r="C2349" t="e">
        <f>VLOOKUP(A2349,Tableau1[],3,0)&amp;""</f>
        <v>#N/A</v>
      </c>
      <c r="D2349" s="23">
        <f ca="1">SUMIF(OFFSET(ACHATS!$D$2,,,COUNTA(ACHATS!D:D),),A2349,OFFSET(ACHATS!$G$2,,,COUNTA(ACHATS!G:G),))</f>
        <v>0</v>
      </c>
      <c r="E2349" s="23">
        <f ca="1">SUMIF(OFFSET(VENTES!$D$2,,,COUNTA(VENTES!D:D),),A2349,OFFSET(VENTES!$G$2,,,COUNTA(VENTES!G:G),))</f>
        <v>0</v>
      </c>
      <c r="F2349" s="38"/>
      <c r="G2349" s="38"/>
      <c r="H2349" s="38"/>
    </row>
    <row r="2350" spans="1:8">
      <c r="A2350" s="24">
        <f>Listes!A2349</f>
        <v>0</v>
      </c>
      <c r="B2350" t="e">
        <f>VLOOKUP(A2350,Tableau1[],2,0)&amp;""</f>
        <v>#N/A</v>
      </c>
      <c r="C2350" t="e">
        <f>VLOOKUP(A2350,Tableau1[],3,0)&amp;""</f>
        <v>#N/A</v>
      </c>
      <c r="D2350" s="23">
        <f ca="1">SUMIF(OFFSET(ACHATS!$D$2,,,COUNTA(ACHATS!D:D),),A2350,OFFSET(ACHATS!$G$2,,,COUNTA(ACHATS!G:G),))</f>
        <v>0</v>
      </c>
      <c r="E2350" s="23">
        <f ca="1">SUMIF(OFFSET(VENTES!$D$2,,,COUNTA(VENTES!D:D),),A2350,OFFSET(VENTES!$G$2,,,COUNTA(VENTES!G:G),))</f>
        <v>0</v>
      </c>
      <c r="F2350" s="38"/>
      <c r="G2350" s="38"/>
      <c r="H2350" s="38"/>
    </row>
    <row r="2351" spans="1:8">
      <c r="A2351" s="24">
        <f>Listes!A2350</f>
        <v>0</v>
      </c>
      <c r="B2351" t="e">
        <f>VLOOKUP(A2351,Tableau1[],2,0)&amp;""</f>
        <v>#N/A</v>
      </c>
      <c r="C2351" t="e">
        <f>VLOOKUP(A2351,Tableau1[],3,0)&amp;""</f>
        <v>#N/A</v>
      </c>
      <c r="D2351" s="23">
        <f ca="1">SUMIF(OFFSET(ACHATS!$D$2,,,COUNTA(ACHATS!D:D),),A2351,OFFSET(ACHATS!$G$2,,,COUNTA(ACHATS!G:G),))</f>
        <v>0</v>
      </c>
      <c r="E2351" s="23">
        <f ca="1">SUMIF(OFFSET(VENTES!$D$2,,,COUNTA(VENTES!D:D),),A2351,OFFSET(VENTES!$G$2,,,COUNTA(VENTES!G:G),))</f>
        <v>0</v>
      </c>
      <c r="F2351" s="38"/>
      <c r="G2351" s="38"/>
      <c r="H2351" s="38"/>
    </row>
    <row r="2352" spans="1:8">
      <c r="A2352" s="24">
        <f>Listes!A2351</f>
        <v>0</v>
      </c>
      <c r="B2352" t="e">
        <f>VLOOKUP(A2352,Tableau1[],2,0)&amp;""</f>
        <v>#N/A</v>
      </c>
      <c r="C2352" t="e">
        <f>VLOOKUP(A2352,Tableau1[],3,0)&amp;""</f>
        <v>#N/A</v>
      </c>
      <c r="D2352" s="23">
        <f ca="1">SUMIF(OFFSET(ACHATS!$D$2,,,COUNTA(ACHATS!D:D),),A2352,OFFSET(ACHATS!$G$2,,,COUNTA(ACHATS!G:G),))</f>
        <v>0</v>
      </c>
      <c r="E2352" s="23">
        <f ca="1">SUMIF(OFFSET(VENTES!$D$2,,,COUNTA(VENTES!D:D),),A2352,OFFSET(VENTES!$G$2,,,COUNTA(VENTES!G:G),))</f>
        <v>0</v>
      </c>
      <c r="F2352" s="38"/>
      <c r="G2352" s="38"/>
      <c r="H2352" s="38"/>
    </row>
    <row r="2353" spans="1:8">
      <c r="A2353" s="24">
        <f>Listes!A2352</f>
        <v>0</v>
      </c>
      <c r="B2353" t="e">
        <f>VLOOKUP(A2353,Tableau1[],2,0)&amp;""</f>
        <v>#N/A</v>
      </c>
      <c r="C2353" t="e">
        <f>VLOOKUP(A2353,Tableau1[],3,0)&amp;""</f>
        <v>#N/A</v>
      </c>
      <c r="D2353" s="23">
        <f ca="1">SUMIF(OFFSET(ACHATS!$D$2,,,COUNTA(ACHATS!D:D),),A2353,OFFSET(ACHATS!$G$2,,,COUNTA(ACHATS!G:G),))</f>
        <v>0</v>
      </c>
      <c r="E2353" s="23">
        <f ca="1">SUMIF(OFFSET(VENTES!$D$2,,,COUNTA(VENTES!D:D),),A2353,OFFSET(VENTES!$G$2,,,COUNTA(VENTES!G:G),))</f>
        <v>0</v>
      </c>
      <c r="F2353" s="38"/>
      <c r="G2353" s="38"/>
      <c r="H2353" s="38"/>
    </row>
    <row r="2354" spans="1:8">
      <c r="A2354" s="24">
        <f>Listes!A2353</f>
        <v>0</v>
      </c>
      <c r="B2354" t="e">
        <f>VLOOKUP(A2354,Tableau1[],2,0)&amp;""</f>
        <v>#N/A</v>
      </c>
      <c r="C2354" t="e">
        <f>VLOOKUP(A2354,Tableau1[],3,0)&amp;""</f>
        <v>#N/A</v>
      </c>
      <c r="D2354" s="23">
        <f ca="1">SUMIF(OFFSET(ACHATS!$D$2,,,COUNTA(ACHATS!D:D),),A2354,OFFSET(ACHATS!$G$2,,,COUNTA(ACHATS!G:G),))</f>
        <v>0</v>
      </c>
      <c r="E2354" s="23">
        <f ca="1">SUMIF(OFFSET(VENTES!$D$2,,,COUNTA(VENTES!D:D),),A2354,OFFSET(VENTES!$G$2,,,COUNTA(VENTES!G:G),))</f>
        <v>0</v>
      </c>
      <c r="F2354" s="38"/>
      <c r="G2354" s="38"/>
      <c r="H2354" s="38"/>
    </row>
    <row r="2355" spans="1:8">
      <c r="A2355" s="24">
        <f>Listes!A2354</f>
        <v>0</v>
      </c>
      <c r="B2355" t="e">
        <f>VLOOKUP(A2355,Tableau1[],2,0)&amp;""</f>
        <v>#N/A</v>
      </c>
      <c r="C2355" t="e">
        <f>VLOOKUP(A2355,Tableau1[],3,0)&amp;""</f>
        <v>#N/A</v>
      </c>
      <c r="D2355" s="23">
        <f ca="1">SUMIF(OFFSET(ACHATS!$D$2,,,COUNTA(ACHATS!D:D),),A2355,OFFSET(ACHATS!$G$2,,,COUNTA(ACHATS!G:G),))</f>
        <v>0</v>
      </c>
      <c r="E2355" s="23">
        <f ca="1">SUMIF(OFFSET(VENTES!$D$2,,,COUNTA(VENTES!D:D),),A2355,OFFSET(VENTES!$G$2,,,COUNTA(VENTES!G:G),))</f>
        <v>0</v>
      </c>
      <c r="F2355" s="38"/>
      <c r="G2355" s="38"/>
      <c r="H2355" s="38"/>
    </row>
    <row r="2356" spans="1:8">
      <c r="A2356" s="24">
        <f>Listes!A2355</f>
        <v>0</v>
      </c>
      <c r="B2356" t="e">
        <f>VLOOKUP(A2356,Tableau1[],2,0)&amp;""</f>
        <v>#N/A</v>
      </c>
      <c r="C2356" t="e">
        <f>VLOOKUP(A2356,Tableau1[],3,0)&amp;""</f>
        <v>#N/A</v>
      </c>
      <c r="D2356" s="23">
        <f ca="1">SUMIF(OFFSET(ACHATS!$D$2,,,COUNTA(ACHATS!D:D),),A2356,OFFSET(ACHATS!$G$2,,,COUNTA(ACHATS!G:G),))</f>
        <v>0</v>
      </c>
      <c r="E2356" s="23">
        <f ca="1">SUMIF(OFFSET(VENTES!$D$2,,,COUNTA(VENTES!D:D),),A2356,OFFSET(VENTES!$G$2,,,COUNTA(VENTES!G:G),))</f>
        <v>0</v>
      </c>
      <c r="F2356" s="38"/>
      <c r="G2356" s="38"/>
      <c r="H2356" s="38"/>
    </row>
    <row r="2357" spans="1:8">
      <c r="A2357" s="24">
        <f>Listes!A2356</f>
        <v>0</v>
      </c>
      <c r="B2357" t="e">
        <f>VLOOKUP(A2357,Tableau1[],2,0)&amp;""</f>
        <v>#N/A</v>
      </c>
      <c r="C2357" t="e">
        <f>VLOOKUP(A2357,Tableau1[],3,0)&amp;""</f>
        <v>#N/A</v>
      </c>
      <c r="D2357" s="23">
        <f ca="1">SUMIF(OFFSET(ACHATS!$D$2,,,COUNTA(ACHATS!D:D),),A2357,OFFSET(ACHATS!$G$2,,,COUNTA(ACHATS!G:G),))</f>
        <v>0</v>
      </c>
      <c r="E2357" s="23">
        <f ca="1">SUMIF(OFFSET(VENTES!$D$2,,,COUNTA(VENTES!D:D),),A2357,OFFSET(VENTES!$G$2,,,COUNTA(VENTES!G:G),))</f>
        <v>0</v>
      </c>
      <c r="F2357" s="38"/>
      <c r="G2357" s="38"/>
      <c r="H2357" s="38"/>
    </row>
    <row r="2358" spans="1:8">
      <c r="A2358" s="24">
        <f>Listes!A2357</f>
        <v>0</v>
      </c>
      <c r="B2358" t="e">
        <f>VLOOKUP(A2358,Tableau1[],2,0)&amp;""</f>
        <v>#N/A</v>
      </c>
      <c r="C2358" t="e">
        <f>VLOOKUP(A2358,Tableau1[],3,0)&amp;""</f>
        <v>#N/A</v>
      </c>
      <c r="D2358" s="23">
        <f ca="1">SUMIF(OFFSET(ACHATS!$D$2,,,COUNTA(ACHATS!D:D),),A2358,OFFSET(ACHATS!$G$2,,,COUNTA(ACHATS!G:G),))</f>
        <v>0</v>
      </c>
      <c r="E2358" s="23">
        <f ca="1">SUMIF(OFFSET(VENTES!$D$2,,,COUNTA(VENTES!D:D),),A2358,OFFSET(VENTES!$G$2,,,COUNTA(VENTES!G:G),))</f>
        <v>0</v>
      </c>
      <c r="F2358" s="38"/>
      <c r="G2358" s="38"/>
      <c r="H2358" s="38"/>
    </row>
    <row r="2359" spans="1:8">
      <c r="A2359" s="24">
        <f>Listes!A2358</f>
        <v>0</v>
      </c>
      <c r="B2359" t="e">
        <f>VLOOKUP(A2359,Tableau1[],2,0)&amp;""</f>
        <v>#N/A</v>
      </c>
      <c r="C2359" t="e">
        <f>VLOOKUP(A2359,Tableau1[],3,0)&amp;""</f>
        <v>#N/A</v>
      </c>
      <c r="D2359" s="23">
        <f ca="1">SUMIF(OFFSET(ACHATS!$D$2,,,COUNTA(ACHATS!D:D),),A2359,OFFSET(ACHATS!$G$2,,,COUNTA(ACHATS!G:G),))</f>
        <v>0</v>
      </c>
      <c r="E2359" s="23">
        <f ca="1">SUMIF(OFFSET(VENTES!$D$2,,,COUNTA(VENTES!D:D),),A2359,OFFSET(VENTES!$G$2,,,COUNTA(VENTES!G:G),))</f>
        <v>0</v>
      </c>
      <c r="F2359" s="38"/>
      <c r="G2359" s="38"/>
      <c r="H2359" s="38"/>
    </row>
    <row r="2360" spans="1:8">
      <c r="A2360" s="24">
        <f>Listes!A2359</f>
        <v>0</v>
      </c>
      <c r="B2360" t="e">
        <f>VLOOKUP(A2360,Tableau1[],2,0)&amp;""</f>
        <v>#N/A</v>
      </c>
      <c r="C2360" t="e">
        <f>VLOOKUP(A2360,Tableau1[],3,0)&amp;""</f>
        <v>#N/A</v>
      </c>
      <c r="D2360" s="23">
        <f ca="1">SUMIF(OFFSET(ACHATS!$D$2,,,COUNTA(ACHATS!D:D),),A2360,OFFSET(ACHATS!$G$2,,,COUNTA(ACHATS!G:G),))</f>
        <v>0</v>
      </c>
      <c r="E2360" s="23">
        <f ca="1">SUMIF(OFFSET(VENTES!$D$2,,,COUNTA(VENTES!D:D),),A2360,OFFSET(VENTES!$G$2,,,COUNTA(VENTES!G:G),))</f>
        <v>0</v>
      </c>
      <c r="F2360" s="38"/>
      <c r="G2360" s="38"/>
      <c r="H2360" s="38"/>
    </row>
    <row r="2361" spans="1:8">
      <c r="A2361" s="24">
        <f>Listes!A2360</f>
        <v>0</v>
      </c>
      <c r="D2361" s="23">
        <f ca="1">SUMIF(OFFSET(ACHATS!$D$2,,,COUNTA(ACHATS!D:D),),A2361,OFFSET(ACHATS!$G$2,,,COUNTA(ACHATS!G:G),))</f>
        <v>0</v>
      </c>
      <c r="E2361" s="23">
        <f ca="1">SUMIF(OFFSET(VENTES!$D$2,,,COUNTA(VENTES!D:D),),A2361,OFFSET(VENTES!$G$2,,,COUNTA(VENTES!G:G),))</f>
        <v>0</v>
      </c>
      <c r="F2361" s="38"/>
      <c r="G2361" s="38"/>
      <c r="H2361" s="38"/>
    </row>
    <row r="2362" spans="1:8">
      <c r="A2362" s="24">
        <f>Listes!A2361</f>
        <v>0</v>
      </c>
      <c r="D2362" s="23">
        <f ca="1">SUMIF(OFFSET(ACHATS!$D$2,,,COUNTA(ACHATS!D:D),),A2362,OFFSET(ACHATS!$G$2,,,COUNTA(ACHATS!G:G),))</f>
        <v>0</v>
      </c>
      <c r="E2362" s="23">
        <f ca="1">SUMIF(OFFSET(VENTES!$D$2,,,COUNTA(VENTES!D:D),),A2362,OFFSET(VENTES!$G$2,,,COUNTA(VENTES!G:G),))</f>
        <v>0</v>
      </c>
      <c r="F2362" s="38"/>
      <c r="G2362" s="38"/>
      <c r="H2362" s="38"/>
    </row>
    <row r="2363" spans="1:8">
      <c r="A2363" s="24">
        <f>Listes!A2362</f>
        <v>0</v>
      </c>
      <c r="D2363" s="23">
        <f ca="1">SUMIF(OFFSET(ACHATS!$D$2,,,COUNTA(ACHATS!D:D),),A2363,OFFSET(ACHATS!$G$2,,,COUNTA(ACHATS!G:G),))</f>
        <v>0</v>
      </c>
      <c r="E2363" s="23">
        <f ca="1">SUMIF(OFFSET(VENTES!$D$2,,,COUNTA(VENTES!D:D),),A2363,OFFSET(VENTES!$G$2,,,COUNTA(VENTES!G:G),))</f>
        <v>0</v>
      </c>
      <c r="F2363" s="38"/>
      <c r="G2363" s="38"/>
      <c r="H2363" s="38"/>
    </row>
    <row r="2364" spans="1:8">
      <c r="A2364" s="24">
        <f>Listes!A2363</f>
        <v>0</v>
      </c>
      <c r="D2364" s="23">
        <f ca="1">SUMIF(OFFSET(ACHATS!$D$2,,,COUNTA(ACHATS!D:D),),A2364,OFFSET(ACHATS!$G$2,,,COUNTA(ACHATS!G:G),))</f>
        <v>0</v>
      </c>
      <c r="E2364" s="23">
        <f ca="1">SUMIF(OFFSET(VENTES!$D$2,,,COUNTA(VENTES!D:D),),A2364,OFFSET(VENTES!$G$2,,,COUNTA(VENTES!G:G),))</f>
        <v>0</v>
      </c>
      <c r="F2364" s="38"/>
      <c r="G2364" s="38"/>
      <c r="H2364" s="38"/>
    </row>
    <row r="2365" spans="1:8">
      <c r="A2365" s="24">
        <f>Listes!A2364</f>
        <v>0</v>
      </c>
      <c r="D2365" s="23">
        <f ca="1">SUMIF(OFFSET(ACHATS!$D$2,,,COUNTA(ACHATS!D:D),),A2365,OFFSET(ACHATS!$G$2,,,COUNTA(ACHATS!G:G),))</f>
        <v>0</v>
      </c>
      <c r="E2365" s="23">
        <f ca="1">SUMIF(OFFSET(VENTES!$D$2,,,COUNTA(VENTES!D:D),),A2365,OFFSET(VENTES!$G$2,,,COUNTA(VENTES!G:G),))</f>
        <v>0</v>
      </c>
      <c r="F2365" s="38"/>
      <c r="G2365" s="38"/>
      <c r="H2365" s="38"/>
    </row>
    <row r="2366" spans="1:8">
      <c r="A2366" s="24">
        <f>Listes!A2365</f>
        <v>0</v>
      </c>
      <c r="D2366" s="23">
        <f ca="1">SUMIF(OFFSET(ACHATS!$D$2,,,COUNTA(ACHATS!D:D),),A2366,OFFSET(ACHATS!$G$2,,,COUNTA(ACHATS!G:G),))</f>
        <v>0</v>
      </c>
      <c r="E2366" s="23">
        <f ca="1">SUMIF(OFFSET(VENTES!$D$2,,,COUNTA(VENTES!D:D),),A2366,OFFSET(VENTES!$G$2,,,COUNTA(VENTES!G:G),))</f>
        <v>0</v>
      </c>
      <c r="F2366" s="38"/>
      <c r="G2366" s="38"/>
      <c r="H2366" s="38"/>
    </row>
    <row r="2367" spans="1:8">
      <c r="A2367" s="24">
        <f>Listes!A2366</f>
        <v>0</v>
      </c>
      <c r="D2367" s="23">
        <f ca="1">SUMIF(OFFSET(ACHATS!$D$2,,,COUNTA(ACHATS!D:D),),A2367,OFFSET(ACHATS!$G$2,,,COUNTA(ACHATS!G:G),))</f>
        <v>0</v>
      </c>
      <c r="E2367" s="23">
        <f ca="1">SUMIF(OFFSET(VENTES!$D$2,,,COUNTA(VENTES!D:D),),A2367,OFFSET(VENTES!$G$2,,,COUNTA(VENTES!G:G),))</f>
        <v>0</v>
      </c>
      <c r="F2367" s="38"/>
      <c r="G2367" s="38"/>
      <c r="H2367" s="38"/>
    </row>
    <row r="2368" spans="1:8">
      <c r="A2368" s="24">
        <f>Listes!A2367</f>
        <v>0</v>
      </c>
      <c r="D2368" s="23">
        <f ca="1">SUMIF(OFFSET(ACHATS!$D$2,,,COUNTA(ACHATS!D:D),),A2368,OFFSET(ACHATS!$G$2,,,COUNTA(ACHATS!G:G),))</f>
        <v>0</v>
      </c>
      <c r="E2368" s="23">
        <f ca="1">SUMIF(OFFSET(VENTES!$D$2,,,COUNTA(VENTES!D:D),),A2368,OFFSET(VENTES!$G$2,,,COUNTA(VENTES!G:G),))</f>
        <v>0</v>
      </c>
      <c r="F2368" s="38"/>
      <c r="G2368" s="38"/>
      <c r="H2368" s="38"/>
    </row>
    <row r="2369" spans="1:8">
      <c r="A2369" s="24">
        <f>Listes!A2368</f>
        <v>0</v>
      </c>
      <c r="D2369" s="23">
        <f ca="1">SUMIF(OFFSET(ACHATS!$D$2,,,COUNTA(ACHATS!D:D),),A2369,OFFSET(ACHATS!$G$2,,,COUNTA(ACHATS!G:G),))</f>
        <v>0</v>
      </c>
      <c r="E2369" s="23">
        <f ca="1">SUMIF(OFFSET(VENTES!$D$2,,,COUNTA(VENTES!D:D),),A2369,OFFSET(VENTES!$G$2,,,COUNTA(VENTES!G:G),))</f>
        <v>0</v>
      </c>
      <c r="F2369" s="38"/>
      <c r="G2369" s="38"/>
      <c r="H2369" s="38"/>
    </row>
    <row r="2370" spans="1:8">
      <c r="A2370" s="24">
        <f>Listes!A2369</f>
        <v>0</v>
      </c>
      <c r="D2370" s="23">
        <f ca="1">SUMIF(OFFSET(ACHATS!$D$2,,,COUNTA(ACHATS!D:D),),A2370,OFFSET(ACHATS!$G$2,,,COUNTA(ACHATS!G:G),))</f>
        <v>0</v>
      </c>
      <c r="E2370" s="23">
        <f ca="1">SUMIF(OFFSET(VENTES!$D$2,,,COUNTA(VENTES!D:D),),A2370,OFFSET(VENTES!$G$2,,,COUNTA(VENTES!G:G),))</f>
        <v>0</v>
      </c>
      <c r="F2370" s="38"/>
      <c r="G2370" s="38"/>
      <c r="H2370" s="38"/>
    </row>
    <row r="2371" spans="1:8">
      <c r="A2371" s="24">
        <f>Listes!A2370</f>
        <v>0</v>
      </c>
      <c r="D2371" s="23">
        <f ca="1">SUMIF(OFFSET(ACHATS!$D$2,,,COUNTA(ACHATS!D:D),),A2371,OFFSET(ACHATS!$G$2,,,COUNTA(ACHATS!G:G),))</f>
        <v>0</v>
      </c>
      <c r="E2371" s="23">
        <f ca="1">SUMIF(OFFSET(VENTES!$D$2,,,COUNTA(VENTES!D:D),),A2371,OFFSET(VENTES!$G$2,,,COUNTA(VENTES!G:G),))</f>
        <v>0</v>
      </c>
      <c r="F2371" s="38"/>
      <c r="G2371" s="38"/>
      <c r="H2371" s="38"/>
    </row>
    <row r="2372" spans="1:8">
      <c r="A2372" s="24">
        <f>Listes!A2371</f>
        <v>0</v>
      </c>
      <c r="D2372" s="23">
        <f ca="1">SUMIF(OFFSET(ACHATS!$D$2,,,COUNTA(ACHATS!D:D),),A2372,OFFSET(ACHATS!$G$2,,,COUNTA(ACHATS!G:G),))</f>
        <v>0</v>
      </c>
      <c r="E2372" s="23">
        <f ca="1">SUMIF(OFFSET(VENTES!$D$2,,,COUNTA(VENTES!D:D),),A2372,OFFSET(VENTES!$G$2,,,COUNTA(VENTES!G:G),))</f>
        <v>0</v>
      </c>
      <c r="F2372" s="38"/>
      <c r="G2372" s="38"/>
      <c r="H2372" s="38"/>
    </row>
    <row r="2373" spans="1:8">
      <c r="A2373" s="24">
        <f>Listes!A2372</f>
        <v>0</v>
      </c>
      <c r="D2373" s="23">
        <f ca="1">SUMIF(OFFSET(ACHATS!$D$2,,,COUNTA(ACHATS!D:D),),A2373,OFFSET(ACHATS!$G$2,,,COUNTA(ACHATS!G:G),))</f>
        <v>0</v>
      </c>
      <c r="E2373" s="23">
        <f ca="1">SUMIF(OFFSET(VENTES!$D$2,,,COUNTA(VENTES!D:D),),A2373,OFFSET(VENTES!$G$2,,,COUNTA(VENTES!G:G),))</f>
        <v>0</v>
      </c>
      <c r="F2373" s="38"/>
      <c r="G2373" s="38"/>
      <c r="H2373" s="38"/>
    </row>
    <row r="2374" spans="1:8">
      <c r="A2374" s="24">
        <f>Listes!A2373</f>
        <v>0</v>
      </c>
      <c r="D2374" s="23">
        <f ca="1">SUMIF(OFFSET(ACHATS!$D$2,,,COUNTA(ACHATS!D:D),),A2374,OFFSET(ACHATS!$G$2,,,COUNTA(ACHATS!G:G),))</f>
        <v>0</v>
      </c>
      <c r="E2374" s="23">
        <f ca="1">SUMIF(OFFSET(VENTES!$D$2,,,COUNTA(VENTES!D:D),),A2374,OFFSET(VENTES!$G$2,,,COUNTA(VENTES!G:G),))</f>
        <v>0</v>
      </c>
      <c r="F2374" s="38"/>
      <c r="G2374" s="38"/>
      <c r="H2374" s="38"/>
    </row>
    <row r="2375" spans="1:8">
      <c r="A2375" s="24">
        <f>Listes!A2374</f>
        <v>0</v>
      </c>
      <c r="D2375" s="23">
        <f ca="1">SUMIF(OFFSET(ACHATS!$D$2,,,COUNTA(ACHATS!D:D),),A2375,OFFSET(ACHATS!$G$2,,,COUNTA(ACHATS!G:G),))</f>
        <v>0</v>
      </c>
      <c r="E2375" s="23">
        <f ca="1">SUMIF(OFFSET(VENTES!$D$2,,,COUNTA(VENTES!D:D),),A2375,OFFSET(VENTES!$G$2,,,COUNTA(VENTES!G:G),))</f>
        <v>0</v>
      </c>
      <c r="F2375" s="38"/>
      <c r="G2375" s="38"/>
      <c r="H2375" s="38"/>
    </row>
    <row r="2376" spans="1:8">
      <c r="A2376" s="24">
        <f>Listes!A2375</f>
        <v>0</v>
      </c>
      <c r="D2376" s="23">
        <f ca="1">SUMIF(OFFSET(ACHATS!$D$2,,,COUNTA(ACHATS!D:D),),A2376,OFFSET(ACHATS!$G$2,,,COUNTA(ACHATS!G:G),))</f>
        <v>0</v>
      </c>
      <c r="E2376" s="23">
        <f ca="1">SUMIF(OFFSET(VENTES!$D$2,,,COUNTA(VENTES!D:D),),A2376,OFFSET(VENTES!$G$2,,,COUNTA(VENTES!G:G),))</f>
        <v>0</v>
      </c>
      <c r="F2376" s="38"/>
      <c r="G2376" s="38"/>
      <c r="H2376" s="38"/>
    </row>
    <row r="2377" spans="1:8">
      <c r="A2377" s="24">
        <f>Listes!A2376</f>
        <v>0</v>
      </c>
      <c r="D2377" s="23">
        <f ca="1">SUMIF(OFFSET(ACHATS!$D$2,,,COUNTA(ACHATS!D:D),),A2377,OFFSET(ACHATS!$G$2,,,COUNTA(ACHATS!G:G),))</f>
        <v>0</v>
      </c>
      <c r="E2377" s="23">
        <f ca="1">SUMIF(OFFSET(VENTES!$D$2,,,COUNTA(VENTES!D:D),),A2377,OFFSET(VENTES!$G$2,,,COUNTA(VENTES!G:G),))</f>
        <v>0</v>
      </c>
      <c r="F2377" s="38"/>
      <c r="G2377" s="38"/>
      <c r="H2377" s="38"/>
    </row>
    <row r="2378" spans="1:8">
      <c r="A2378" s="24">
        <f>Listes!A2377</f>
        <v>0</v>
      </c>
      <c r="D2378" s="23">
        <f ca="1">SUMIF(OFFSET(ACHATS!$D$2,,,COUNTA(ACHATS!D:D),),A2378,OFFSET(ACHATS!$G$2,,,COUNTA(ACHATS!G:G),))</f>
        <v>0</v>
      </c>
      <c r="E2378" s="23">
        <f ca="1">SUMIF(OFFSET(VENTES!$D$2,,,COUNTA(VENTES!D:D),),A2378,OFFSET(VENTES!$G$2,,,COUNTA(VENTES!G:G),))</f>
        <v>0</v>
      </c>
      <c r="F2378" s="38"/>
      <c r="G2378" s="38"/>
      <c r="H2378" s="38"/>
    </row>
    <row r="2379" spans="1:8">
      <c r="A2379" s="24">
        <f>Listes!A2378</f>
        <v>0</v>
      </c>
      <c r="D2379" s="23">
        <f ca="1">SUMIF(OFFSET(ACHATS!$D$2,,,COUNTA(ACHATS!D:D),),A2379,OFFSET(ACHATS!$G$2,,,COUNTA(ACHATS!G:G),))</f>
        <v>0</v>
      </c>
      <c r="E2379" s="23">
        <f ca="1">SUMIF(OFFSET(VENTES!$D$2,,,COUNTA(VENTES!D:D),),A2379,OFFSET(VENTES!$G$2,,,COUNTA(VENTES!G:G),))</f>
        <v>0</v>
      </c>
      <c r="F2379" s="38"/>
      <c r="G2379" s="38"/>
      <c r="H2379" s="38"/>
    </row>
    <row r="2380" spans="1:8">
      <c r="A2380" s="24">
        <f>Listes!A2379</f>
        <v>0</v>
      </c>
      <c r="D2380" s="23">
        <f ca="1">SUMIF(OFFSET(ACHATS!$D$2,,,COUNTA(ACHATS!D:D),),A2380,OFFSET(ACHATS!$G$2,,,COUNTA(ACHATS!G:G),))</f>
        <v>0</v>
      </c>
      <c r="E2380" s="23">
        <f ca="1">SUMIF(OFFSET(VENTES!$D$2,,,COUNTA(VENTES!D:D),),A2380,OFFSET(VENTES!$G$2,,,COUNTA(VENTES!G:G),))</f>
        <v>0</v>
      </c>
      <c r="F2380" s="38"/>
      <c r="G2380" s="38"/>
      <c r="H2380" s="38"/>
    </row>
    <row r="2381" spans="1:8">
      <c r="A2381" s="24">
        <f>Listes!A2380</f>
        <v>0</v>
      </c>
      <c r="D2381" s="23">
        <f ca="1">SUMIF(OFFSET(ACHATS!$D$2,,,COUNTA(ACHATS!D:D),),A2381,OFFSET(ACHATS!$G$2,,,COUNTA(ACHATS!G:G),))</f>
        <v>0</v>
      </c>
      <c r="E2381" s="23">
        <f ca="1">SUMIF(OFFSET(VENTES!$D$2,,,COUNTA(VENTES!D:D),),A2381,OFFSET(VENTES!$G$2,,,COUNTA(VENTES!G:G),))</f>
        <v>0</v>
      </c>
      <c r="F2381" s="38"/>
      <c r="G2381" s="38"/>
      <c r="H2381" s="38"/>
    </row>
    <row r="2382" spans="1:8">
      <c r="A2382" s="24">
        <f>Listes!A2381</f>
        <v>0</v>
      </c>
      <c r="D2382" s="23">
        <f ca="1">SUMIF(OFFSET(ACHATS!$D$2,,,COUNTA(ACHATS!D:D),),A2382,OFFSET(ACHATS!$G$2,,,COUNTA(ACHATS!G:G),))</f>
        <v>0</v>
      </c>
      <c r="E2382" s="23">
        <f ca="1">SUMIF(OFFSET(VENTES!$D$2,,,COUNTA(VENTES!D:D),),A2382,OFFSET(VENTES!$G$2,,,COUNTA(VENTES!G:G),))</f>
        <v>0</v>
      </c>
      <c r="F2382" s="38"/>
      <c r="G2382" s="38"/>
      <c r="H2382" s="38"/>
    </row>
    <row r="2383" spans="1:8">
      <c r="A2383" s="24">
        <f>Listes!A2382</f>
        <v>0</v>
      </c>
      <c r="D2383" s="23">
        <f ca="1">SUMIF(OFFSET(ACHATS!$D$2,,,COUNTA(ACHATS!D:D),),A2383,OFFSET(ACHATS!$G$2,,,COUNTA(ACHATS!G:G),))</f>
        <v>0</v>
      </c>
      <c r="E2383" s="23">
        <f ca="1">SUMIF(OFFSET(VENTES!$D$2,,,COUNTA(VENTES!D:D),),A2383,OFFSET(VENTES!$G$2,,,COUNTA(VENTES!G:G),))</f>
        <v>0</v>
      </c>
      <c r="F2383" s="38"/>
      <c r="G2383" s="38"/>
      <c r="H2383" s="38"/>
    </row>
    <row r="2384" spans="1:8">
      <c r="A2384" s="24">
        <f>Listes!A2383</f>
        <v>0</v>
      </c>
      <c r="D2384" s="23">
        <f ca="1">SUMIF(OFFSET(ACHATS!$D$2,,,COUNTA(ACHATS!D:D),),A2384,OFFSET(ACHATS!$G$2,,,COUNTA(ACHATS!G:G),))</f>
        <v>0</v>
      </c>
      <c r="E2384" s="23">
        <f ca="1">SUMIF(OFFSET(VENTES!$D$2,,,COUNTA(VENTES!D:D),),A2384,OFFSET(VENTES!$G$2,,,COUNTA(VENTES!G:G),))</f>
        <v>0</v>
      </c>
      <c r="F2384" s="38"/>
      <c r="G2384" s="38"/>
      <c r="H2384" s="38"/>
    </row>
    <row r="2385" spans="1:8">
      <c r="A2385" s="24">
        <f>Listes!A2384</f>
        <v>0</v>
      </c>
      <c r="D2385" s="23">
        <f ca="1">SUMIF(OFFSET(ACHATS!$D$2,,,COUNTA(ACHATS!D:D),),A2385,OFFSET(ACHATS!$G$2,,,COUNTA(ACHATS!G:G),))</f>
        <v>0</v>
      </c>
      <c r="E2385" s="23">
        <f ca="1">SUMIF(OFFSET(VENTES!$D$2,,,COUNTA(VENTES!D:D),),A2385,OFFSET(VENTES!$G$2,,,COUNTA(VENTES!G:G),))</f>
        <v>0</v>
      </c>
      <c r="F2385" s="38"/>
      <c r="G2385" s="38"/>
      <c r="H2385" s="38"/>
    </row>
    <row r="2386" spans="1:8">
      <c r="A2386" s="24">
        <f>Listes!A2385</f>
        <v>0</v>
      </c>
      <c r="D2386" s="23">
        <f ca="1">SUMIF(OFFSET(ACHATS!$D$2,,,COUNTA(ACHATS!D:D),),A2386,OFFSET(ACHATS!$G$2,,,COUNTA(ACHATS!G:G),))</f>
        <v>0</v>
      </c>
      <c r="E2386" s="23">
        <f ca="1">SUMIF(OFFSET(VENTES!$D$2,,,COUNTA(VENTES!D:D),),A2386,OFFSET(VENTES!$G$2,,,COUNTA(VENTES!G:G),))</f>
        <v>0</v>
      </c>
      <c r="F2386" s="38"/>
      <c r="G2386" s="38"/>
      <c r="H2386" s="38"/>
    </row>
    <row r="2387" spans="1:8">
      <c r="A2387" s="24">
        <f>Listes!A2386</f>
        <v>0</v>
      </c>
      <c r="D2387" s="23">
        <f ca="1">SUMIF(OFFSET(ACHATS!$D$2,,,COUNTA(ACHATS!D:D),),A2387,OFFSET(ACHATS!$G$2,,,COUNTA(ACHATS!G:G),))</f>
        <v>0</v>
      </c>
      <c r="E2387" s="23">
        <f ca="1">SUMIF(OFFSET(VENTES!$D$2,,,COUNTA(VENTES!D:D),),A2387,OFFSET(VENTES!$G$2,,,COUNTA(VENTES!G:G),))</f>
        <v>0</v>
      </c>
      <c r="F2387" s="38"/>
      <c r="G2387" s="38"/>
      <c r="H2387" s="38"/>
    </row>
    <row r="2388" spans="1:8">
      <c r="A2388" s="24">
        <f>Listes!A2387</f>
        <v>0</v>
      </c>
      <c r="D2388" s="23">
        <f ca="1">SUMIF(OFFSET(ACHATS!$D$2,,,COUNTA(ACHATS!D:D),),A2388,OFFSET(ACHATS!$G$2,,,COUNTA(ACHATS!G:G),))</f>
        <v>0</v>
      </c>
      <c r="E2388" s="23">
        <f ca="1">SUMIF(OFFSET(VENTES!$D$2,,,COUNTA(VENTES!D:D),),A2388,OFFSET(VENTES!$G$2,,,COUNTA(VENTES!G:G),))</f>
        <v>0</v>
      </c>
      <c r="F2388" s="38"/>
      <c r="G2388" s="38"/>
      <c r="H2388" s="38"/>
    </row>
    <row r="2389" spans="1:8">
      <c r="A2389" s="24">
        <f>Listes!A2388</f>
        <v>0</v>
      </c>
      <c r="D2389" s="23">
        <f ca="1">SUMIF(OFFSET(ACHATS!$D$2,,,COUNTA(ACHATS!D:D),),A2389,OFFSET(ACHATS!$G$2,,,COUNTA(ACHATS!G:G),))</f>
        <v>0</v>
      </c>
      <c r="E2389" s="23">
        <f ca="1">SUMIF(OFFSET(VENTES!$D$2,,,COUNTA(VENTES!D:D),),A2389,OFFSET(VENTES!$G$2,,,COUNTA(VENTES!G:G),))</f>
        <v>0</v>
      </c>
      <c r="F2389" s="38"/>
      <c r="G2389" s="38"/>
      <c r="H2389" s="38"/>
    </row>
    <row r="2390" spans="1:8">
      <c r="A2390" s="24">
        <f>Listes!A2389</f>
        <v>0</v>
      </c>
      <c r="D2390" s="23">
        <f ca="1">SUMIF(OFFSET(ACHATS!$D$2,,,COUNTA(ACHATS!D:D),),A2390,OFFSET(ACHATS!$G$2,,,COUNTA(ACHATS!G:G),))</f>
        <v>0</v>
      </c>
      <c r="E2390" s="23">
        <f ca="1">SUMIF(OFFSET(VENTES!$D$2,,,COUNTA(VENTES!D:D),),A2390,OFFSET(VENTES!$G$2,,,COUNTA(VENTES!G:G),))</f>
        <v>0</v>
      </c>
      <c r="F2390" s="38"/>
      <c r="G2390" s="38"/>
      <c r="H2390" s="38"/>
    </row>
    <row r="2391" spans="1:8">
      <c r="A2391" s="24">
        <f>Listes!A2390</f>
        <v>0</v>
      </c>
      <c r="D2391" s="23">
        <f ca="1">SUMIF(OFFSET(ACHATS!$D$2,,,COUNTA(ACHATS!D:D),),A2391,OFFSET(ACHATS!$G$2,,,COUNTA(ACHATS!G:G),))</f>
        <v>0</v>
      </c>
      <c r="E2391" s="23">
        <f ca="1">SUMIF(OFFSET(VENTES!$D$2,,,COUNTA(VENTES!D:D),),A2391,OFFSET(VENTES!$G$2,,,COUNTA(VENTES!G:G),))</f>
        <v>0</v>
      </c>
      <c r="F2391" s="38"/>
      <c r="G2391" s="38"/>
      <c r="H2391" s="38"/>
    </row>
    <row r="2392" spans="1:8">
      <c r="A2392" s="24">
        <f>Listes!A2391</f>
        <v>0</v>
      </c>
      <c r="D2392" s="23">
        <f ca="1">SUMIF(OFFSET(ACHATS!$D$2,,,COUNTA(ACHATS!D:D),),A2392,OFFSET(ACHATS!$G$2,,,COUNTA(ACHATS!G:G),))</f>
        <v>0</v>
      </c>
      <c r="E2392" s="23">
        <f ca="1">SUMIF(OFFSET(VENTES!$D$2,,,COUNTA(VENTES!D:D),),A2392,OFFSET(VENTES!$G$2,,,COUNTA(VENTES!G:G),))</f>
        <v>0</v>
      </c>
      <c r="F2392" s="38"/>
      <c r="G2392" s="38"/>
      <c r="H2392" s="38"/>
    </row>
    <row r="2393" spans="1:8">
      <c r="A2393" s="24">
        <f>Listes!A2392</f>
        <v>0</v>
      </c>
      <c r="D2393" s="23">
        <f ca="1">SUMIF(OFFSET(ACHATS!$D$2,,,COUNTA(ACHATS!D:D),),A2393,OFFSET(ACHATS!$G$2,,,COUNTA(ACHATS!G:G),))</f>
        <v>0</v>
      </c>
      <c r="E2393" s="23">
        <f ca="1">SUMIF(OFFSET(VENTES!$D$2,,,COUNTA(VENTES!D:D),),A2393,OFFSET(VENTES!$G$2,,,COUNTA(VENTES!G:G),))</f>
        <v>0</v>
      </c>
      <c r="F2393" s="38"/>
      <c r="G2393" s="38"/>
      <c r="H2393" s="38"/>
    </row>
    <row r="2394" spans="1:8">
      <c r="A2394" s="24">
        <f>Listes!A2393</f>
        <v>0</v>
      </c>
      <c r="D2394" s="23">
        <f ca="1">SUMIF(OFFSET(ACHATS!$D$2,,,COUNTA(ACHATS!D:D),),A2394,OFFSET(ACHATS!$G$2,,,COUNTA(ACHATS!G:G),))</f>
        <v>0</v>
      </c>
      <c r="E2394" s="23">
        <f ca="1">SUMIF(OFFSET(VENTES!$D$2,,,COUNTA(VENTES!D:D),),A2394,OFFSET(VENTES!$G$2,,,COUNTA(VENTES!G:G),))</f>
        <v>0</v>
      </c>
      <c r="F2394" s="38"/>
      <c r="G2394" s="38"/>
      <c r="H2394" s="38"/>
    </row>
    <row r="2395" spans="1:8">
      <c r="A2395" s="24">
        <f>Listes!A2394</f>
        <v>0</v>
      </c>
      <c r="D2395" s="23">
        <f ca="1">SUMIF(OFFSET(ACHATS!$D$2,,,COUNTA(ACHATS!D:D),),A2395,OFFSET(ACHATS!$G$2,,,COUNTA(ACHATS!G:G),))</f>
        <v>0</v>
      </c>
      <c r="E2395" s="23">
        <f ca="1">SUMIF(OFFSET(VENTES!$D$2,,,COUNTA(VENTES!D:D),),A2395,OFFSET(VENTES!$G$2,,,COUNTA(VENTES!G:G),))</f>
        <v>0</v>
      </c>
      <c r="F2395" s="38"/>
      <c r="G2395" s="38"/>
      <c r="H2395" s="38"/>
    </row>
    <row r="2396" spans="1:8">
      <c r="A2396" s="24">
        <f>Listes!A2395</f>
        <v>0</v>
      </c>
      <c r="D2396" s="23">
        <f ca="1">SUMIF(OFFSET(ACHATS!$D$2,,,COUNTA(ACHATS!D:D),),A2396,OFFSET(ACHATS!$G$2,,,COUNTA(ACHATS!G:G),))</f>
        <v>0</v>
      </c>
      <c r="E2396" s="23">
        <f ca="1">SUMIF(OFFSET(VENTES!$D$2,,,COUNTA(VENTES!D:D),),A2396,OFFSET(VENTES!$G$2,,,COUNTA(VENTES!G:G),))</f>
        <v>0</v>
      </c>
      <c r="F2396" s="38"/>
      <c r="G2396" s="38"/>
      <c r="H2396" s="38"/>
    </row>
    <row r="2397" spans="1:8">
      <c r="A2397" s="24">
        <f>Listes!A2396</f>
        <v>0</v>
      </c>
      <c r="D2397" s="23">
        <f ca="1">SUMIF(OFFSET(ACHATS!$D$2,,,COUNTA(ACHATS!D:D),),A2397,OFFSET(ACHATS!$G$2,,,COUNTA(ACHATS!G:G),))</f>
        <v>0</v>
      </c>
      <c r="E2397" s="23">
        <f ca="1">SUMIF(OFFSET(VENTES!$D$2,,,COUNTA(VENTES!D:D),),A2397,OFFSET(VENTES!$G$2,,,COUNTA(VENTES!G:G),))</f>
        <v>0</v>
      </c>
      <c r="F2397" s="38"/>
      <c r="G2397" s="38"/>
      <c r="H2397" s="38"/>
    </row>
    <row r="2398" spans="1:8">
      <c r="A2398" s="24">
        <f>Listes!A2397</f>
        <v>0</v>
      </c>
      <c r="D2398" s="23">
        <f ca="1">SUMIF(OFFSET(ACHATS!$D$2,,,COUNTA(ACHATS!D:D),),A2398,OFFSET(ACHATS!$G$2,,,COUNTA(ACHATS!G:G),))</f>
        <v>0</v>
      </c>
      <c r="E2398" s="23">
        <f ca="1">SUMIF(OFFSET(VENTES!$D$2,,,COUNTA(VENTES!D:D),),A2398,OFFSET(VENTES!$G$2,,,COUNTA(VENTES!G:G),))</f>
        <v>0</v>
      </c>
      <c r="F2398" s="38"/>
      <c r="G2398" s="38"/>
      <c r="H2398" s="38"/>
    </row>
    <row r="2399" spans="1:8">
      <c r="A2399" s="24">
        <f>Listes!A2398</f>
        <v>0</v>
      </c>
      <c r="D2399" s="23">
        <f ca="1">SUMIF(OFFSET(ACHATS!$D$2,,,COUNTA(ACHATS!D:D),),A2399,OFFSET(ACHATS!$G$2,,,COUNTA(ACHATS!G:G),))</f>
        <v>0</v>
      </c>
      <c r="E2399" s="23">
        <f ca="1">SUMIF(OFFSET(VENTES!$D$2,,,COUNTA(VENTES!D:D),),A2399,OFFSET(VENTES!$G$2,,,COUNTA(VENTES!G:G),))</f>
        <v>0</v>
      </c>
      <c r="F2399" s="38"/>
      <c r="G2399" s="38"/>
      <c r="H2399" s="38"/>
    </row>
    <row r="2400" spans="1:8">
      <c r="A2400" s="24">
        <f>Listes!A2399</f>
        <v>0</v>
      </c>
      <c r="D2400" s="23">
        <f ca="1">SUMIF(OFFSET(ACHATS!$D$2,,,COUNTA(ACHATS!D:D),),A2400,OFFSET(ACHATS!$G$2,,,COUNTA(ACHATS!G:G),))</f>
        <v>0</v>
      </c>
      <c r="E2400" s="23">
        <f ca="1">SUMIF(OFFSET(VENTES!$D$2,,,COUNTA(VENTES!D:D),),A2400,OFFSET(VENTES!$G$2,,,COUNTA(VENTES!G:G),))</f>
        <v>0</v>
      </c>
      <c r="F2400" s="38"/>
      <c r="G2400" s="38"/>
      <c r="H2400" s="38"/>
    </row>
    <row r="2401" spans="1:8">
      <c r="A2401" s="24">
        <f>Listes!A2400</f>
        <v>0</v>
      </c>
      <c r="D2401" s="23">
        <f ca="1">SUMIF(OFFSET(ACHATS!$D$2,,,COUNTA(ACHATS!D:D),),A2401,OFFSET(ACHATS!$G$2,,,COUNTA(ACHATS!G:G),))</f>
        <v>0</v>
      </c>
      <c r="E2401" s="23">
        <f ca="1">SUMIF(OFFSET(VENTES!$D$2,,,COUNTA(VENTES!D:D),),A2401,OFFSET(VENTES!$G$2,,,COUNTA(VENTES!G:G),))</f>
        <v>0</v>
      </c>
      <c r="F2401" s="38"/>
      <c r="G2401" s="38"/>
      <c r="H2401" s="38"/>
    </row>
    <row r="2402" spans="1:8">
      <c r="A2402" s="24">
        <f>Listes!A2401</f>
        <v>0</v>
      </c>
      <c r="D2402" s="23">
        <f ca="1">SUMIF(OFFSET(ACHATS!$D$2,,,COUNTA(ACHATS!D:D),),A2402,OFFSET(ACHATS!$G$2,,,COUNTA(ACHATS!G:G),))</f>
        <v>0</v>
      </c>
      <c r="E2402" s="23">
        <f ca="1">SUMIF(OFFSET(VENTES!$D$2,,,COUNTA(VENTES!D:D),),A2402,OFFSET(VENTES!$G$2,,,COUNTA(VENTES!G:G),))</f>
        <v>0</v>
      </c>
      <c r="F2402" s="38"/>
      <c r="G2402" s="38"/>
      <c r="H2402" s="38"/>
    </row>
    <row r="2403" spans="1:8">
      <c r="A2403" s="24">
        <f>Listes!A2402</f>
        <v>0</v>
      </c>
      <c r="D2403" s="23">
        <f ca="1">SUMIF(OFFSET(ACHATS!$D$2,,,COUNTA(ACHATS!D:D),),A2403,OFFSET(ACHATS!$G$2,,,COUNTA(ACHATS!G:G),))</f>
        <v>0</v>
      </c>
      <c r="E2403" s="23">
        <f ca="1">SUMIF(OFFSET(VENTES!$D$2,,,COUNTA(VENTES!D:D),),A2403,OFFSET(VENTES!$G$2,,,COUNTA(VENTES!G:G),))</f>
        <v>0</v>
      </c>
      <c r="F2403" s="38"/>
      <c r="G2403" s="38"/>
      <c r="H2403" s="38"/>
    </row>
    <row r="2404" spans="1:8">
      <c r="A2404" s="24">
        <f>Listes!A2403</f>
        <v>0</v>
      </c>
      <c r="D2404" s="23">
        <f ca="1">SUMIF(OFFSET(ACHATS!$D$2,,,COUNTA(ACHATS!D:D),),A2404,OFFSET(ACHATS!$G$2,,,COUNTA(ACHATS!G:G),))</f>
        <v>0</v>
      </c>
      <c r="E2404" s="23">
        <f ca="1">SUMIF(OFFSET(VENTES!$D$2,,,COUNTA(VENTES!D:D),),A2404,OFFSET(VENTES!$G$2,,,COUNTA(VENTES!G:G),))</f>
        <v>0</v>
      </c>
      <c r="F2404" s="38"/>
      <c r="G2404" s="38"/>
      <c r="H2404" s="38"/>
    </row>
    <row r="2405" spans="1:8">
      <c r="A2405" s="24">
        <f>Listes!A2404</f>
        <v>0</v>
      </c>
      <c r="D2405" s="23">
        <f ca="1">SUMIF(OFFSET(ACHATS!$D$2,,,COUNTA(ACHATS!D:D),),A2405,OFFSET(ACHATS!$G$2,,,COUNTA(ACHATS!G:G),))</f>
        <v>0</v>
      </c>
      <c r="E2405" s="23">
        <f ca="1">SUMIF(OFFSET(VENTES!$D$2,,,COUNTA(VENTES!D:D),),A2405,OFFSET(VENTES!$G$2,,,COUNTA(VENTES!G:G),))</f>
        <v>0</v>
      </c>
      <c r="F2405" s="38"/>
      <c r="G2405" s="38"/>
      <c r="H2405" s="38"/>
    </row>
    <row r="2406" spans="1:8">
      <c r="A2406" s="24">
        <f>Listes!A2405</f>
        <v>0</v>
      </c>
      <c r="D2406" s="23">
        <f ca="1">SUMIF(OFFSET(ACHATS!$D$2,,,COUNTA(ACHATS!D:D),),A2406,OFFSET(ACHATS!$G$2,,,COUNTA(ACHATS!G:G),))</f>
        <v>0</v>
      </c>
      <c r="E2406" s="23">
        <f ca="1">SUMIF(OFFSET(VENTES!$D$2,,,COUNTA(VENTES!D:D),),A2406,OFFSET(VENTES!$G$2,,,COUNTA(VENTES!G:G),))</f>
        <v>0</v>
      </c>
      <c r="F2406" s="38"/>
      <c r="G2406" s="38"/>
      <c r="H2406" s="38"/>
    </row>
    <row r="2407" spans="1:8">
      <c r="A2407" s="24">
        <f>Listes!A2406</f>
        <v>0</v>
      </c>
      <c r="D2407" s="23">
        <f ca="1">SUMIF(OFFSET(ACHATS!$D$2,,,COUNTA(ACHATS!D:D),),A2407,OFFSET(ACHATS!$G$2,,,COUNTA(ACHATS!G:G),))</f>
        <v>0</v>
      </c>
      <c r="E2407" s="23">
        <f ca="1">SUMIF(OFFSET(VENTES!$D$2,,,COUNTA(VENTES!D:D),),A2407,OFFSET(VENTES!$G$2,,,COUNTA(VENTES!G:G),))</f>
        <v>0</v>
      </c>
      <c r="F2407" s="38"/>
      <c r="G2407" s="38"/>
      <c r="H2407" s="38"/>
    </row>
    <row r="2408" spans="1:8">
      <c r="A2408" s="24">
        <f>Listes!A2407</f>
        <v>0</v>
      </c>
      <c r="D2408" s="23">
        <f ca="1">SUMIF(OFFSET(ACHATS!$D$2,,,COUNTA(ACHATS!D:D),),A2408,OFFSET(ACHATS!$G$2,,,COUNTA(ACHATS!G:G),))</f>
        <v>0</v>
      </c>
      <c r="E2408" s="23">
        <f ca="1">SUMIF(OFFSET(VENTES!$D$2,,,COUNTA(VENTES!D:D),),A2408,OFFSET(VENTES!$G$2,,,COUNTA(VENTES!G:G),))</f>
        <v>0</v>
      </c>
      <c r="F2408" s="38"/>
      <c r="G2408" s="38"/>
      <c r="H2408" s="38"/>
    </row>
    <row r="2409" spans="1:8">
      <c r="A2409" s="24">
        <f>Listes!A2408</f>
        <v>0</v>
      </c>
      <c r="D2409" s="23">
        <f ca="1">SUMIF(OFFSET(ACHATS!$D$2,,,COUNTA(ACHATS!D:D),),A2409,OFFSET(ACHATS!$G$2,,,COUNTA(ACHATS!G:G),))</f>
        <v>0</v>
      </c>
      <c r="E2409" s="23">
        <f ca="1">SUMIF(OFFSET(VENTES!$D$2,,,COUNTA(VENTES!D:D),),A2409,OFFSET(VENTES!$G$2,,,COUNTA(VENTES!G:G),))</f>
        <v>0</v>
      </c>
      <c r="F2409" s="38"/>
      <c r="G2409" s="38"/>
      <c r="H2409" s="38"/>
    </row>
    <row r="2410" spans="1:8">
      <c r="A2410" s="24">
        <f>Listes!A2409</f>
        <v>0</v>
      </c>
      <c r="D2410" s="23">
        <f ca="1">SUMIF(OFFSET(ACHATS!$D$2,,,COUNTA(ACHATS!D:D),),A2410,OFFSET(ACHATS!$G$2,,,COUNTA(ACHATS!G:G),))</f>
        <v>0</v>
      </c>
      <c r="E2410" s="23">
        <f ca="1">SUMIF(OFFSET(VENTES!$D$2,,,COUNTA(VENTES!D:D),),A2410,OFFSET(VENTES!$G$2,,,COUNTA(VENTES!G:G),))</f>
        <v>0</v>
      </c>
      <c r="F2410" s="38"/>
      <c r="G2410" s="38"/>
      <c r="H2410" s="38"/>
    </row>
    <row r="2411" spans="1:8">
      <c r="A2411" s="24">
        <f>Listes!A2410</f>
        <v>0</v>
      </c>
      <c r="D2411" s="23">
        <f ca="1">SUMIF(OFFSET(ACHATS!$D$2,,,COUNTA(ACHATS!D:D),),A2411,OFFSET(ACHATS!$G$2,,,COUNTA(ACHATS!G:G),))</f>
        <v>0</v>
      </c>
      <c r="E2411" s="23">
        <f ca="1">SUMIF(OFFSET(VENTES!$D$2,,,COUNTA(VENTES!D:D),),A2411,OFFSET(VENTES!$G$2,,,COUNTA(VENTES!G:G),))</f>
        <v>0</v>
      </c>
      <c r="F2411" s="38"/>
      <c r="G2411" s="38"/>
      <c r="H2411" s="38"/>
    </row>
    <row r="2412" spans="1:8">
      <c r="A2412" s="24">
        <f>Listes!A2411</f>
        <v>0</v>
      </c>
      <c r="D2412" s="23">
        <f ca="1">SUMIF(OFFSET(ACHATS!$D$2,,,COUNTA(ACHATS!D:D),),A2412,OFFSET(ACHATS!$G$2,,,COUNTA(ACHATS!G:G),))</f>
        <v>0</v>
      </c>
      <c r="E2412" s="23">
        <f ca="1">SUMIF(OFFSET(VENTES!$D$2,,,COUNTA(VENTES!D:D),),A2412,OFFSET(VENTES!$G$2,,,COUNTA(VENTES!G:G),))</f>
        <v>0</v>
      </c>
      <c r="F2412" s="38"/>
      <c r="G2412" s="38"/>
      <c r="H2412" s="38"/>
    </row>
    <row r="2413" spans="1:8">
      <c r="A2413" s="24">
        <f>Listes!A2412</f>
        <v>0</v>
      </c>
      <c r="D2413" s="23">
        <f ca="1">SUMIF(OFFSET(ACHATS!$D$2,,,COUNTA(ACHATS!D:D),),A2413,OFFSET(ACHATS!$G$2,,,COUNTA(ACHATS!G:G),))</f>
        <v>0</v>
      </c>
      <c r="E2413" s="23">
        <f ca="1">SUMIF(OFFSET(VENTES!$D$2,,,COUNTA(VENTES!D:D),),A2413,OFFSET(VENTES!$G$2,,,COUNTA(VENTES!G:G),))</f>
        <v>0</v>
      </c>
      <c r="F2413" s="38"/>
      <c r="G2413" s="38"/>
      <c r="H2413" s="38"/>
    </row>
    <row r="2414" spans="1:8">
      <c r="A2414" s="24">
        <f>Listes!A2413</f>
        <v>0</v>
      </c>
      <c r="D2414" s="23">
        <f ca="1">SUMIF(OFFSET(ACHATS!$D$2,,,COUNTA(ACHATS!D:D),),A2414,OFFSET(ACHATS!$G$2,,,COUNTA(ACHATS!G:G),))</f>
        <v>0</v>
      </c>
      <c r="E2414" s="23">
        <f ca="1">SUMIF(OFFSET(VENTES!$D$2,,,COUNTA(VENTES!D:D),),A2414,OFFSET(VENTES!$G$2,,,COUNTA(VENTES!G:G),))</f>
        <v>0</v>
      </c>
      <c r="F2414" s="38"/>
      <c r="G2414" s="38"/>
      <c r="H2414" s="38"/>
    </row>
    <row r="2415" spans="1:8">
      <c r="A2415" s="24">
        <f>Listes!A2414</f>
        <v>0</v>
      </c>
      <c r="D2415" s="23">
        <f ca="1">SUMIF(OFFSET(ACHATS!$D$2,,,COUNTA(ACHATS!D:D),),A2415,OFFSET(ACHATS!$G$2,,,COUNTA(ACHATS!G:G),))</f>
        <v>0</v>
      </c>
      <c r="E2415" s="23">
        <f ca="1">SUMIF(OFFSET(VENTES!$D$2,,,COUNTA(VENTES!D:D),),A2415,OFFSET(VENTES!$G$2,,,COUNTA(VENTES!G:G),))</f>
        <v>0</v>
      </c>
      <c r="F2415" s="38"/>
      <c r="G2415" s="38"/>
      <c r="H2415" s="38"/>
    </row>
    <row r="2416" spans="1:8">
      <c r="A2416" s="24">
        <f>Listes!A2415</f>
        <v>0</v>
      </c>
      <c r="D2416" s="23">
        <f ca="1">SUMIF(OFFSET(ACHATS!$D$2,,,COUNTA(ACHATS!D:D),),A2416,OFFSET(ACHATS!$G$2,,,COUNTA(ACHATS!G:G),))</f>
        <v>0</v>
      </c>
      <c r="E2416" s="23">
        <f ca="1">SUMIF(OFFSET(VENTES!$D$2,,,COUNTA(VENTES!D:D),),A2416,OFFSET(VENTES!$G$2,,,COUNTA(VENTES!G:G),))</f>
        <v>0</v>
      </c>
      <c r="F2416" s="38"/>
      <c r="G2416" s="38"/>
      <c r="H2416" s="38"/>
    </row>
    <row r="2417" spans="1:8">
      <c r="A2417" s="24">
        <f>Listes!A2416</f>
        <v>0</v>
      </c>
      <c r="D2417" s="23">
        <f ca="1">SUMIF(OFFSET(ACHATS!$D$2,,,COUNTA(ACHATS!D:D),),A2417,OFFSET(ACHATS!$G$2,,,COUNTA(ACHATS!G:G),))</f>
        <v>0</v>
      </c>
      <c r="E2417" s="23">
        <f ca="1">SUMIF(OFFSET(VENTES!$D$2,,,COUNTA(VENTES!D:D),),A2417,OFFSET(VENTES!$G$2,,,COUNTA(VENTES!G:G),))</f>
        <v>0</v>
      </c>
      <c r="F2417" s="38"/>
      <c r="G2417" s="38"/>
      <c r="H2417" s="38"/>
    </row>
    <row r="2418" spans="1:8">
      <c r="A2418" s="24">
        <f>Listes!A2417</f>
        <v>0</v>
      </c>
      <c r="D2418" s="23">
        <f ca="1">SUMIF(OFFSET(ACHATS!$D$2,,,COUNTA(ACHATS!D:D),),A2418,OFFSET(ACHATS!$G$2,,,COUNTA(ACHATS!G:G),))</f>
        <v>0</v>
      </c>
      <c r="E2418" s="23">
        <f ca="1">SUMIF(OFFSET(VENTES!$D$2,,,COUNTA(VENTES!D:D),),A2418,OFFSET(VENTES!$G$2,,,COUNTA(VENTES!G:G),))</f>
        <v>0</v>
      </c>
      <c r="F2418" s="38"/>
      <c r="G2418" s="38"/>
      <c r="H2418" s="38"/>
    </row>
    <row r="2419" spans="1:8">
      <c r="A2419" s="24">
        <f>Listes!A2418</f>
        <v>0</v>
      </c>
      <c r="D2419" s="23">
        <f ca="1">SUMIF(OFFSET(ACHATS!$D$2,,,COUNTA(ACHATS!D:D),),A2419,OFFSET(ACHATS!$G$2,,,COUNTA(ACHATS!G:G),))</f>
        <v>0</v>
      </c>
      <c r="E2419" s="23">
        <f ca="1">SUMIF(OFFSET(VENTES!$D$2,,,COUNTA(VENTES!D:D),),A2419,OFFSET(VENTES!$G$2,,,COUNTA(VENTES!G:G),))</f>
        <v>0</v>
      </c>
      <c r="F2419" s="38"/>
      <c r="G2419" s="38"/>
      <c r="H2419" s="38"/>
    </row>
    <row r="2420" spans="1:8">
      <c r="A2420" s="24">
        <f>Listes!A2419</f>
        <v>0</v>
      </c>
      <c r="D2420" s="23">
        <f ca="1">SUMIF(OFFSET(ACHATS!$D$2,,,COUNTA(ACHATS!D:D),),A2420,OFFSET(ACHATS!$G$2,,,COUNTA(ACHATS!G:G),))</f>
        <v>0</v>
      </c>
      <c r="E2420" s="23">
        <f ca="1">SUMIF(OFFSET(VENTES!$D$2,,,COUNTA(VENTES!D:D),),A2420,OFFSET(VENTES!$G$2,,,COUNTA(VENTES!G:G),))</f>
        <v>0</v>
      </c>
      <c r="F2420" s="38"/>
      <c r="G2420" s="38"/>
      <c r="H2420" s="38"/>
    </row>
    <row r="2421" spans="1:8">
      <c r="A2421" s="24">
        <f>Listes!A2420</f>
        <v>0</v>
      </c>
      <c r="D2421" s="23">
        <f ca="1">SUMIF(OFFSET(ACHATS!$D$2,,,COUNTA(ACHATS!D:D),),A2421,OFFSET(ACHATS!$G$2,,,COUNTA(ACHATS!G:G),))</f>
        <v>0</v>
      </c>
      <c r="E2421" s="23">
        <f ca="1">SUMIF(OFFSET(VENTES!$D$2,,,COUNTA(VENTES!D:D),),A2421,OFFSET(VENTES!$G$2,,,COUNTA(VENTES!G:G),))</f>
        <v>0</v>
      </c>
      <c r="F2421" s="38"/>
      <c r="G2421" s="38"/>
      <c r="H2421" s="38"/>
    </row>
    <row r="2422" spans="1:8">
      <c r="A2422" s="24">
        <f>Listes!A2421</f>
        <v>0</v>
      </c>
      <c r="D2422" s="23">
        <f ca="1">SUMIF(OFFSET(ACHATS!$D$2,,,COUNTA(ACHATS!D:D),),A2422,OFFSET(ACHATS!$G$2,,,COUNTA(ACHATS!G:G),))</f>
        <v>0</v>
      </c>
      <c r="E2422" s="23">
        <f ca="1">SUMIF(OFFSET(VENTES!$D$2,,,COUNTA(VENTES!D:D),),A2422,OFFSET(VENTES!$G$2,,,COUNTA(VENTES!G:G),))</f>
        <v>0</v>
      </c>
      <c r="F2422" s="38"/>
      <c r="G2422" s="38"/>
      <c r="H2422" s="38"/>
    </row>
    <row r="2423" spans="1:8">
      <c r="A2423" s="24">
        <f>Listes!A2422</f>
        <v>0</v>
      </c>
      <c r="D2423" s="23">
        <f ca="1">SUMIF(OFFSET(ACHATS!$D$2,,,COUNTA(ACHATS!D:D),),A2423,OFFSET(ACHATS!$G$2,,,COUNTA(ACHATS!G:G),))</f>
        <v>0</v>
      </c>
      <c r="E2423" s="23">
        <f ca="1">SUMIF(OFFSET(VENTES!$D$2,,,COUNTA(VENTES!D:D),),A2423,OFFSET(VENTES!$G$2,,,COUNTA(VENTES!G:G),))</f>
        <v>0</v>
      </c>
      <c r="F2423" s="38"/>
      <c r="G2423" s="38"/>
      <c r="H2423" s="38"/>
    </row>
    <row r="2424" spans="1:8">
      <c r="A2424" s="24">
        <f>Listes!A2423</f>
        <v>0</v>
      </c>
      <c r="D2424" s="23">
        <f ca="1">SUMIF(OFFSET(ACHATS!$D$2,,,COUNTA(ACHATS!D:D),),A2424,OFFSET(ACHATS!$G$2,,,COUNTA(ACHATS!G:G),))</f>
        <v>0</v>
      </c>
      <c r="E2424" s="23">
        <f ca="1">SUMIF(OFFSET(VENTES!$D$2,,,COUNTA(VENTES!D:D),),A2424,OFFSET(VENTES!$G$2,,,COUNTA(VENTES!G:G),))</f>
        <v>0</v>
      </c>
      <c r="F2424" s="38"/>
      <c r="G2424" s="38"/>
      <c r="H2424" s="38"/>
    </row>
    <row r="2425" spans="1:8">
      <c r="A2425" s="24">
        <f>Listes!A2424</f>
        <v>0</v>
      </c>
      <c r="D2425" s="23">
        <f ca="1">SUMIF(OFFSET(ACHATS!$D$2,,,COUNTA(ACHATS!D:D),),A2425,OFFSET(ACHATS!$G$2,,,COUNTA(ACHATS!G:G),))</f>
        <v>0</v>
      </c>
      <c r="E2425" s="23">
        <f ca="1">SUMIF(OFFSET(VENTES!$D$2,,,COUNTA(VENTES!D:D),),A2425,OFFSET(VENTES!$G$2,,,COUNTA(VENTES!G:G),))</f>
        <v>0</v>
      </c>
      <c r="F2425" s="38"/>
      <c r="G2425" s="38"/>
      <c r="H2425" s="38"/>
    </row>
    <row r="2426" spans="1:8">
      <c r="A2426" s="24">
        <f>Listes!A2425</f>
        <v>0</v>
      </c>
      <c r="D2426" s="23">
        <f ca="1">SUMIF(OFFSET(ACHATS!$D$2,,,COUNTA(ACHATS!D:D),),A2426,OFFSET(ACHATS!$G$2,,,COUNTA(ACHATS!G:G),))</f>
        <v>0</v>
      </c>
      <c r="E2426" s="23">
        <f ca="1">SUMIF(OFFSET(VENTES!$D$2,,,COUNTA(VENTES!D:D),),A2426,OFFSET(VENTES!$G$2,,,COUNTA(VENTES!G:G),))</f>
        <v>0</v>
      </c>
      <c r="F2426" s="38"/>
      <c r="G2426" s="38"/>
      <c r="H2426" s="38"/>
    </row>
    <row r="2427" spans="1:8">
      <c r="A2427" s="24">
        <f>Listes!A2426</f>
        <v>0</v>
      </c>
      <c r="D2427" s="23">
        <f ca="1">SUMIF(OFFSET(ACHATS!$D$2,,,COUNTA(ACHATS!D:D),),A2427,OFFSET(ACHATS!$G$2,,,COUNTA(ACHATS!G:G),))</f>
        <v>0</v>
      </c>
      <c r="E2427" s="23">
        <f ca="1">SUMIF(OFFSET(VENTES!$D$2,,,COUNTA(VENTES!D:D),),A2427,OFFSET(VENTES!$G$2,,,COUNTA(VENTES!G:G),))</f>
        <v>0</v>
      </c>
      <c r="F2427" s="38"/>
      <c r="G2427" s="38"/>
      <c r="H2427" s="38"/>
    </row>
    <row r="2428" spans="1:8">
      <c r="A2428" s="24">
        <f>Listes!A2427</f>
        <v>0</v>
      </c>
      <c r="D2428" s="23">
        <f ca="1">SUMIF(OFFSET(ACHATS!$D$2,,,COUNTA(ACHATS!D:D),),A2428,OFFSET(ACHATS!$G$2,,,COUNTA(ACHATS!G:G),))</f>
        <v>0</v>
      </c>
      <c r="E2428" s="23">
        <f ca="1">SUMIF(OFFSET(VENTES!$D$2,,,COUNTA(VENTES!D:D),),A2428,OFFSET(VENTES!$G$2,,,COUNTA(VENTES!G:G),))</f>
        <v>0</v>
      </c>
      <c r="F2428" s="38"/>
      <c r="G2428" s="38"/>
      <c r="H2428" s="38"/>
    </row>
    <row r="2429" spans="1:8">
      <c r="A2429" s="24">
        <f>Listes!A2428</f>
        <v>0</v>
      </c>
      <c r="D2429" s="23">
        <f ca="1">SUMIF(OFFSET(ACHATS!$D$2,,,COUNTA(ACHATS!D:D),),A2429,OFFSET(ACHATS!$G$2,,,COUNTA(ACHATS!G:G),))</f>
        <v>0</v>
      </c>
      <c r="E2429" s="23">
        <f ca="1">SUMIF(OFFSET(VENTES!$D$2,,,COUNTA(VENTES!D:D),),A2429,OFFSET(VENTES!$G$2,,,COUNTA(VENTES!G:G),))</f>
        <v>0</v>
      </c>
      <c r="F2429" s="38"/>
      <c r="G2429" s="38"/>
      <c r="H2429" s="38"/>
    </row>
    <row r="2430" spans="1:8">
      <c r="A2430" s="24">
        <f>Listes!A2429</f>
        <v>0</v>
      </c>
      <c r="D2430" s="23">
        <f ca="1">SUMIF(OFFSET(ACHATS!$D$2,,,COUNTA(ACHATS!D:D),),A2430,OFFSET(ACHATS!$G$2,,,COUNTA(ACHATS!G:G),))</f>
        <v>0</v>
      </c>
      <c r="E2430" s="23">
        <f ca="1">SUMIF(OFFSET(VENTES!$D$2,,,COUNTA(VENTES!D:D),),A2430,OFFSET(VENTES!$G$2,,,COUNTA(VENTES!G:G),))</f>
        <v>0</v>
      </c>
      <c r="F2430" s="38"/>
      <c r="G2430" s="38"/>
      <c r="H2430" s="38"/>
    </row>
    <row r="2431" spans="1:8">
      <c r="A2431" s="24">
        <f>Listes!A2430</f>
        <v>0</v>
      </c>
      <c r="D2431" s="23">
        <f ca="1">SUMIF(OFFSET(ACHATS!$D$2,,,COUNTA(ACHATS!D:D),),A2431,OFFSET(ACHATS!$G$2,,,COUNTA(ACHATS!G:G),))</f>
        <v>0</v>
      </c>
      <c r="E2431" s="23">
        <f ca="1">SUMIF(OFFSET(VENTES!$D$2,,,COUNTA(VENTES!D:D),),A2431,OFFSET(VENTES!$G$2,,,COUNTA(VENTES!G:G),))</f>
        <v>0</v>
      </c>
      <c r="F2431" s="38"/>
      <c r="G2431" s="38"/>
      <c r="H2431" s="38"/>
    </row>
    <row r="2432" spans="1:8">
      <c r="A2432" s="24">
        <f>Listes!A2431</f>
        <v>0</v>
      </c>
      <c r="D2432" s="23">
        <f ca="1">SUMIF(OFFSET(ACHATS!$D$2,,,COUNTA(ACHATS!D:D),),A2432,OFFSET(ACHATS!$G$2,,,COUNTA(ACHATS!G:G),))</f>
        <v>0</v>
      </c>
      <c r="E2432" s="23">
        <f ca="1">SUMIF(OFFSET(VENTES!$D$2,,,COUNTA(VENTES!D:D),),A2432,OFFSET(VENTES!$G$2,,,COUNTA(VENTES!G:G),))</f>
        <v>0</v>
      </c>
      <c r="F2432" s="38"/>
      <c r="G2432" s="38"/>
      <c r="H2432" s="38"/>
    </row>
    <row r="2433" spans="1:8">
      <c r="A2433" s="24">
        <f>Listes!A2432</f>
        <v>0</v>
      </c>
      <c r="D2433" s="23">
        <f ca="1">SUMIF(OFFSET(ACHATS!$D$2,,,COUNTA(ACHATS!D:D),),A2433,OFFSET(ACHATS!$G$2,,,COUNTA(ACHATS!G:G),))</f>
        <v>0</v>
      </c>
      <c r="E2433" s="23">
        <f ca="1">SUMIF(OFFSET(VENTES!$D$2,,,COUNTA(VENTES!D:D),),A2433,OFFSET(VENTES!$G$2,,,COUNTA(VENTES!G:G),))</f>
        <v>0</v>
      </c>
      <c r="F2433" s="38"/>
      <c r="G2433" s="38"/>
      <c r="H2433" s="38"/>
    </row>
    <row r="2434" spans="1:8">
      <c r="A2434" s="24">
        <f>Listes!A2433</f>
        <v>0</v>
      </c>
      <c r="D2434" s="23">
        <f ca="1">SUMIF(OFFSET(ACHATS!$D$2,,,COUNTA(ACHATS!D:D),),A2434,OFFSET(ACHATS!$G$2,,,COUNTA(ACHATS!G:G),))</f>
        <v>0</v>
      </c>
      <c r="E2434" s="23">
        <f ca="1">SUMIF(OFFSET(VENTES!$D$2,,,COUNTA(VENTES!D:D),),A2434,OFFSET(VENTES!$G$2,,,COUNTA(VENTES!G:G),))</f>
        <v>0</v>
      </c>
      <c r="F2434" s="38"/>
      <c r="G2434" s="38"/>
      <c r="H2434" s="38"/>
    </row>
    <row r="2435" spans="1:8">
      <c r="A2435" s="24">
        <f>Listes!A2434</f>
        <v>0</v>
      </c>
      <c r="D2435" s="23">
        <f ca="1">SUMIF(OFFSET(ACHATS!$D$2,,,COUNTA(ACHATS!D:D),),A2435,OFFSET(ACHATS!$G$2,,,COUNTA(ACHATS!G:G),))</f>
        <v>0</v>
      </c>
      <c r="E2435" s="23">
        <f ca="1">SUMIF(OFFSET(VENTES!$D$2,,,COUNTA(VENTES!D:D),),A2435,OFFSET(VENTES!$G$2,,,COUNTA(VENTES!G:G),))</f>
        <v>0</v>
      </c>
      <c r="F2435" s="38"/>
      <c r="G2435" s="38"/>
      <c r="H2435" s="38"/>
    </row>
    <row r="2436" spans="1:8">
      <c r="A2436" s="24">
        <f>Listes!A2435</f>
        <v>0</v>
      </c>
      <c r="D2436" s="23">
        <f ca="1">SUMIF(OFFSET(ACHATS!$D$2,,,COUNTA(ACHATS!D:D),),A2436,OFFSET(ACHATS!$G$2,,,COUNTA(ACHATS!G:G),))</f>
        <v>0</v>
      </c>
      <c r="E2436" s="23">
        <f ca="1">SUMIF(OFFSET(VENTES!$D$2,,,COUNTA(VENTES!D:D),),A2436,OFFSET(VENTES!$G$2,,,COUNTA(VENTES!G:G),))</f>
        <v>0</v>
      </c>
      <c r="F2436" s="38"/>
      <c r="G2436" s="38"/>
      <c r="H2436" s="38"/>
    </row>
    <row r="2437" spans="1:8">
      <c r="A2437" s="24">
        <f>Listes!A2436</f>
        <v>0</v>
      </c>
      <c r="D2437" s="23">
        <f ca="1">SUMIF(OFFSET(ACHATS!$D$2,,,COUNTA(ACHATS!D:D),),A2437,OFFSET(ACHATS!$G$2,,,COUNTA(ACHATS!G:G),))</f>
        <v>0</v>
      </c>
      <c r="E2437" s="23">
        <f ca="1">SUMIF(OFFSET(VENTES!$D$2,,,COUNTA(VENTES!D:D),),A2437,OFFSET(VENTES!$G$2,,,COUNTA(VENTES!G:G),))</f>
        <v>0</v>
      </c>
      <c r="F2437" s="38"/>
      <c r="G2437" s="38"/>
      <c r="H2437" s="38"/>
    </row>
    <row r="2438" spans="1:8">
      <c r="A2438" s="24">
        <f>Listes!A2437</f>
        <v>0</v>
      </c>
      <c r="D2438" s="23">
        <f ca="1">SUMIF(OFFSET(ACHATS!$D$2,,,COUNTA(ACHATS!D:D),),A2438,OFFSET(ACHATS!$G$2,,,COUNTA(ACHATS!G:G),))</f>
        <v>0</v>
      </c>
      <c r="E2438" s="23">
        <f ca="1">SUMIF(OFFSET(VENTES!$D$2,,,COUNTA(VENTES!D:D),),A2438,OFFSET(VENTES!$G$2,,,COUNTA(VENTES!G:G),))</f>
        <v>0</v>
      </c>
      <c r="F2438" s="38"/>
      <c r="G2438" s="38"/>
      <c r="H2438" s="38"/>
    </row>
    <row r="2439" spans="1:8">
      <c r="A2439" s="24">
        <f>Listes!A2438</f>
        <v>0</v>
      </c>
      <c r="D2439" s="23">
        <f ca="1">SUMIF(OFFSET(ACHATS!$D$2,,,COUNTA(ACHATS!D:D),),A2439,OFFSET(ACHATS!$G$2,,,COUNTA(ACHATS!G:G),))</f>
        <v>0</v>
      </c>
      <c r="E2439" s="23">
        <f ca="1">SUMIF(OFFSET(VENTES!$D$2,,,COUNTA(VENTES!D:D),),A2439,OFFSET(VENTES!$G$2,,,COUNTA(VENTES!G:G),))</f>
        <v>0</v>
      </c>
      <c r="F2439" s="38"/>
      <c r="G2439" s="38"/>
      <c r="H2439" s="38"/>
    </row>
    <row r="2440" spans="1:8">
      <c r="A2440" s="24">
        <f>Listes!A2439</f>
        <v>0</v>
      </c>
      <c r="D2440" s="23">
        <f ca="1">SUMIF(OFFSET(ACHATS!$D$2,,,COUNTA(ACHATS!D:D),),A2440,OFFSET(ACHATS!$G$2,,,COUNTA(ACHATS!G:G),))</f>
        <v>0</v>
      </c>
      <c r="E2440" s="23">
        <f ca="1">SUMIF(OFFSET(VENTES!$D$2,,,COUNTA(VENTES!D:D),),A2440,OFFSET(VENTES!$G$2,,,COUNTA(VENTES!G:G),))</f>
        <v>0</v>
      </c>
      <c r="F2440" s="38"/>
      <c r="G2440" s="38"/>
      <c r="H2440" s="38"/>
    </row>
    <row r="2441" spans="1:8">
      <c r="A2441" s="24">
        <f>Listes!A2440</f>
        <v>0</v>
      </c>
      <c r="D2441" s="23">
        <f ca="1">SUMIF(OFFSET(ACHATS!$D$2,,,COUNTA(ACHATS!D:D),),A2441,OFFSET(ACHATS!$G$2,,,COUNTA(ACHATS!G:G),))</f>
        <v>0</v>
      </c>
      <c r="E2441" s="23">
        <f ca="1">SUMIF(OFFSET(VENTES!$D$2,,,COUNTA(VENTES!D:D),),A2441,OFFSET(VENTES!$G$2,,,COUNTA(VENTES!G:G),))</f>
        <v>0</v>
      </c>
      <c r="F2441" s="38"/>
      <c r="G2441" s="38"/>
      <c r="H2441" s="38"/>
    </row>
    <row r="2442" spans="1:8">
      <c r="A2442" s="24">
        <f>Listes!A2441</f>
        <v>0</v>
      </c>
      <c r="D2442" s="23">
        <f ca="1">SUMIF(OFFSET(ACHATS!$D$2,,,COUNTA(ACHATS!D:D),),A2442,OFFSET(ACHATS!$G$2,,,COUNTA(ACHATS!G:G),))</f>
        <v>0</v>
      </c>
      <c r="E2442" s="23">
        <f ca="1">SUMIF(OFFSET(VENTES!$D$2,,,COUNTA(VENTES!D:D),),A2442,OFFSET(VENTES!$G$2,,,COUNTA(VENTES!G:G),))</f>
        <v>0</v>
      </c>
      <c r="F2442" s="38"/>
      <c r="G2442" s="38"/>
      <c r="H2442" s="38"/>
    </row>
    <row r="2443" spans="1:8">
      <c r="A2443" s="24">
        <f>Listes!A2442</f>
        <v>0</v>
      </c>
      <c r="D2443" s="23">
        <f ca="1">SUMIF(OFFSET(ACHATS!$D$2,,,COUNTA(ACHATS!D:D),),A2443,OFFSET(ACHATS!$G$2,,,COUNTA(ACHATS!G:G),))</f>
        <v>0</v>
      </c>
      <c r="E2443" s="23">
        <f ca="1">SUMIF(OFFSET(VENTES!$D$2,,,COUNTA(VENTES!D:D),),A2443,OFFSET(VENTES!$G$2,,,COUNTA(VENTES!G:G),))</f>
        <v>0</v>
      </c>
      <c r="F2443" s="38"/>
      <c r="G2443" s="38"/>
      <c r="H2443" s="38"/>
    </row>
    <row r="2444" spans="1:8">
      <c r="A2444" s="24">
        <f>Listes!A2443</f>
        <v>0</v>
      </c>
      <c r="D2444" s="23">
        <f ca="1">SUMIF(OFFSET(ACHATS!$D$2,,,COUNTA(ACHATS!D:D),),A2444,OFFSET(ACHATS!$G$2,,,COUNTA(ACHATS!G:G),))</f>
        <v>0</v>
      </c>
      <c r="E2444" s="23">
        <f ca="1">SUMIF(OFFSET(VENTES!$D$2,,,COUNTA(VENTES!D:D),),A2444,OFFSET(VENTES!$G$2,,,COUNTA(VENTES!G:G),))</f>
        <v>0</v>
      </c>
      <c r="F2444" s="38"/>
      <c r="G2444" s="38"/>
      <c r="H2444" s="38"/>
    </row>
    <row r="2445" spans="1:8">
      <c r="A2445" s="24">
        <f>Listes!A2444</f>
        <v>0</v>
      </c>
      <c r="D2445" s="23">
        <f ca="1">SUMIF(OFFSET(ACHATS!$D$2,,,COUNTA(ACHATS!D:D),),A2445,OFFSET(ACHATS!$G$2,,,COUNTA(ACHATS!G:G),))</f>
        <v>0</v>
      </c>
      <c r="E2445" s="23">
        <f ca="1">SUMIF(OFFSET(VENTES!$D$2,,,COUNTA(VENTES!D:D),),A2445,OFFSET(VENTES!$G$2,,,COUNTA(VENTES!G:G),))</f>
        <v>0</v>
      </c>
      <c r="F2445" s="38"/>
      <c r="G2445" s="38"/>
      <c r="H2445" s="38"/>
    </row>
    <row r="2446" spans="1:8">
      <c r="A2446" s="24">
        <f>Listes!A2445</f>
        <v>0</v>
      </c>
      <c r="D2446" s="23">
        <f ca="1">SUMIF(OFFSET(ACHATS!$D$2,,,COUNTA(ACHATS!D:D),),A2446,OFFSET(ACHATS!$G$2,,,COUNTA(ACHATS!G:G),))</f>
        <v>0</v>
      </c>
      <c r="E2446" s="23">
        <f ca="1">SUMIF(OFFSET(VENTES!$D$2,,,COUNTA(VENTES!D:D),),A2446,OFFSET(VENTES!$G$2,,,COUNTA(VENTES!G:G),))</f>
        <v>0</v>
      </c>
      <c r="F2446" s="38"/>
      <c r="G2446" s="38"/>
      <c r="H2446" s="38"/>
    </row>
    <row r="2447" spans="1:8">
      <c r="A2447" s="24">
        <f>Listes!A2446</f>
        <v>0</v>
      </c>
      <c r="D2447" s="23">
        <f ca="1">SUMIF(OFFSET(ACHATS!$D$2,,,COUNTA(ACHATS!D:D),),A2447,OFFSET(ACHATS!$G$2,,,COUNTA(ACHATS!G:G),))</f>
        <v>0</v>
      </c>
      <c r="E2447" s="23">
        <f ca="1">SUMIF(OFFSET(VENTES!$D$2,,,COUNTA(VENTES!D:D),),A2447,OFFSET(VENTES!$G$2,,,COUNTA(VENTES!G:G),))</f>
        <v>0</v>
      </c>
      <c r="F2447" s="38"/>
      <c r="G2447" s="38"/>
      <c r="H2447" s="38"/>
    </row>
    <row r="2448" spans="1:8">
      <c r="A2448" s="24">
        <f>Listes!A2447</f>
        <v>0</v>
      </c>
      <c r="D2448" s="23">
        <f ca="1">SUMIF(OFFSET(ACHATS!$D$2,,,COUNTA(ACHATS!D:D),),A2448,OFFSET(ACHATS!$G$2,,,COUNTA(ACHATS!G:G),))</f>
        <v>0</v>
      </c>
      <c r="E2448" s="23">
        <f ca="1">SUMIF(OFFSET(VENTES!$D$2,,,COUNTA(VENTES!D:D),),A2448,OFFSET(VENTES!$G$2,,,COUNTA(VENTES!G:G),))</f>
        <v>0</v>
      </c>
      <c r="F2448" s="38"/>
      <c r="G2448" s="38"/>
      <c r="H2448" s="38"/>
    </row>
    <row r="2449" spans="1:8">
      <c r="A2449" s="24">
        <f>Listes!A2448</f>
        <v>0</v>
      </c>
      <c r="D2449" s="23">
        <f ca="1">SUMIF(OFFSET(ACHATS!$D$2,,,COUNTA(ACHATS!D:D),),A2449,OFFSET(ACHATS!$G$2,,,COUNTA(ACHATS!G:G),))</f>
        <v>0</v>
      </c>
      <c r="E2449" s="23">
        <f ca="1">SUMIF(OFFSET(VENTES!$D$2,,,COUNTA(VENTES!D:D),),A2449,OFFSET(VENTES!$G$2,,,COUNTA(VENTES!G:G),))</f>
        <v>0</v>
      </c>
      <c r="F2449" s="38"/>
      <c r="G2449" s="38"/>
      <c r="H2449" s="38"/>
    </row>
    <row r="2450" spans="1:8">
      <c r="A2450" s="24">
        <f>Listes!A2449</f>
        <v>0</v>
      </c>
      <c r="D2450" s="23">
        <f ca="1">SUMIF(OFFSET(ACHATS!$D$2,,,COUNTA(ACHATS!D:D),),A2450,OFFSET(ACHATS!$G$2,,,COUNTA(ACHATS!G:G),))</f>
        <v>0</v>
      </c>
      <c r="E2450" s="23">
        <f ca="1">SUMIF(OFFSET(VENTES!$D$2,,,COUNTA(VENTES!D:D),),A2450,OFFSET(VENTES!$G$2,,,COUNTA(VENTES!G:G),))</f>
        <v>0</v>
      </c>
      <c r="F2450" s="38"/>
      <c r="G2450" s="38"/>
      <c r="H2450" s="38"/>
    </row>
    <row r="2451" spans="1:8">
      <c r="A2451" s="24">
        <f>Listes!A2450</f>
        <v>0</v>
      </c>
      <c r="D2451" s="23">
        <f ca="1">SUMIF(OFFSET(ACHATS!$D$2,,,COUNTA(ACHATS!D:D),),A2451,OFFSET(ACHATS!$G$2,,,COUNTA(ACHATS!G:G),))</f>
        <v>0</v>
      </c>
      <c r="E2451" s="23">
        <f ca="1">SUMIF(OFFSET(VENTES!$D$2,,,COUNTA(VENTES!D:D),),A2451,OFFSET(VENTES!$G$2,,,COUNTA(VENTES!G:G),))</f>
        <v>0</v>
      </c>
      <c r="F2451" s="38"/>
      <c r="G2451" s="38"/>
      <c r="H2451" s="38"/>
    </row>
    <row r="2452" spans="1:8">
      <c r="A2452" s="24">
        <f>Listes!A2451</f>
        <v>0</v>
      </c>
      <c r="D2452" s="23">
        <f ca="1">SUMIF(OFFSET(ACHATS!$D$2,,,COUNTA(ACHATS!D:D),),A2452,OFFSET(ACHATS!$G$2,,,COUNTA(ACHATS!G:G),))</f>
        <v>0</v>
      </c>
      <c r="E2452" s="23">
        <f ca="1">SUMIF(OFFSET(VENTES!$D$2,,,COUNTA(VENTES!D:D),),A2452,OFFSET(VENTES!$G$2,,,COUNTA(VENTES!G:G),))</f>
        <v>0</v>
      </c>
      <c r="F2452" s="38"/>
      <c r="G2452" s="38"/>
      <c r="H2452" s="38"/>
    </row>
    <row r="2453" spans="1:8">
      <c r="A2453" s="24">
        <f>Listes!A2452</f>
        <v>0</v>
      </c>
      <c r="D2453" s="23">
        <f ca="1">SUMIF(OFFSET(ACHATS!$D$2,,,COUNTA(ACHATS!D:D),),A2453,OFFSET(ACHATS!$G$2,,,COUNTA(ACHATS!G:G),))</f>
        <v>0</v>
      </c>
      <c r="E2453" s="23">
        <f ca="1">SUMIF(OFFSET(VENTES!$D$2,,,COUNTA(VENTES!D:D),),A2453,OFFSET(VENTES!$G$2,,,COUNTA(VENTES!G:G),))</f>
        <v>0</v>
      </c>
      <c r="F2453" s="38"/>
      <c r="G2453" s="38"/>
      <c r="H2453" s="38"/>
    </row>
    <row r="2454" spans="1:8">
      <c r="A2454" s="24">
        <f>Listes!A2453</f>
        <v>0</v>
      </c>
      <c r="D2454" s="23">
        <f ca="1">SUMIF(OFFSET(ACHATS!$D$2,,,COUNTA(ACHATS!D:D),),A2454,OFFSET(ACHATS!$G$2,,,COUNTA(ACHATS!G:G),))</f>
        <v>0</v>
      </c>
      <c r="E2454" s="23">
        <f ca="1">SUMIF(OFFSET(VENTES!$D$2,,,COUNTA(VENTES!D:D),),A2454,OFFSET(VENTES!$G$2,,,COUNTA(VENTES!G:G),))</f>
        <v>0</v>
      </c>
      <c r="F2454" s="38"/>
      <c r="G2454" s="38"/>
      <c r="H2454" s="38"/>
    </row>
    <row r="2455" spans="1:8">
      <c r="A2455" s="24">
        <f>Listes!A2454</f>
        <v>0</v>
      </c>
      <c r="D2455" s="23">
        <f ca="1">SUMIF(OFFSET(ACHATS!$D$2,,,COUNTA(ACHATS!D:D),),A2455,OFFSET(ACHATS!$G$2,,,COUNTA(ACHATS!G:G),))</f>
        <v>0</v>
      </c>
      <c r="E2455" s="23">
        <f ca="1">SUMIF(OFFSET(VENTES!$D$2,,,COUNTA(VENTES!D:D),),A2455,OFFSET(VENTES!$G$2,,,COUNTA(VENTES!G:G),))</f>
        <v>0</v>
      </c>
      <c r="F2455" s="38"/>
      <c r="G2455" s="38"/>
      <c r="H2455" s="38"/>
    </row>
    <row r="2456" spans="1:8">
      <c r="A2456" s="24">
        <f>Listes!A2455</f>
        <v>0</v>
      </c>
      <c r="D2456" s="23">
        <f ca="1">SUMIF(OFFSET(ACHATS!$D$2,,,COUNTA(ACHATS!D:D),),A2456,OFFSET(ACHATS!$G$2,,,COUNTA(ACHATS!G:G),))</f>
        <v>0</v>
      </c>
      <c r="E2456" s="23">
        <f ca="1">SUMIF(OFFSET(VENTES!$D$2,,,COUNTA(VENTES!D:D),),A2456,OFFSET(VENTES!$G$2,,,COUNTA(VENTES!G:G),))</f>
        <v>0</v>
      </c>
      <c r="F2456" s="38"/>
      <c r="G2456" s="38"/>
      <c r="H2456" s="38"/>
    </row>
    <row r="2457" spans="1:8">
      <c r="A2457" s="24">
        <f>Listes!A2456</f>
        <v>0</v>
      </c>
      <c r="D2457" s="23">
        <f ca="1">SUMIF(OFFSET(ACHATS!$D$2,,,COUNTA(ACHATS!D:D),),A2457,OFFSET(ACHATS!$G$2,,,COUNTA(ACHATS!G:G),))</f>
        <v>0</v>
      </c>
      <c r="E2457" s="23">
        <f ca="1">SUMIF(OFFSET(VENTES!$D$2,,,COUNTA(VENTES!D:D),),A2457,OFFSET(VENTES!$G$2,,,COUNTA(VENTES!G:G),))</f>
        <v>0</v>
      </c>
      <c r="F2457" s="38"/>
      <c r="G2457" s="38"/>
      <c r="H2457" s="38"/>
    </row>
    <row r="2458" spans="1:8">
      <c r="A2458" s="24">
        <f>Listes!A2457</f>
        <v>0</v>
      </c>
      <c r="D2458" s="23">
        <f ca="1">SUMIF(OFFSET(ACHATS!$D$2,,,COUNTA(ACHATS!D:D),),A2458,OFFSET(ACHATS!$G$2,,,COUNTA(ACHATS!G:G),))</f>
        <v>0</v>
      </c>
      <c r="E2458" s="23">
        <f ca="1">SUMIF(OFFSET(VENTES!$D$2,,,COUNTA(VENTES!D:D),),A2458,OFFSET(VENTES!$G$2,,,COUNTA(VENTES!G:G),))</f>
        <v>0</v>
      </c>
      <c r="F2458" s="38"/>
      <c r="G2458" s="38"/>
      <c r="H2458" s="38"/>
    </row>
    <row r="2459" spans="1:8">
      <c r="A2459" s="24">
        <f>Listes!A2458</f>
        <v>0</v>
      </c>
      <c r="D2459" s="23">
        <f ca="1">SUMIF(OFFSET(ACHATS!$D$2,,,COUNTA(ACHATS!D:D),),A2459,OFFSET(ACHATS!$G$2,,,COUNTA(ACHATS!G:G),))</f>
        <v>0</v>
      </c>
      <c r="E2459" s="23">
        <f ca="1">SUMIF(OFFSET(VENTES!$D$2,,,COUNTA(VENTES!D:D),),A2459,OFFSET(VENTES!$G$2,,,COUNTA(VENTES!G:G),))</f>
        <v>0</v>
      </c>
      <c r="F2459" s="38"/>
      <c r="G2459" s="38"/>
      <c r="H2459" s="38"/>
    </row>
    <row r="2460" spans="1:8">
      <c r="A2460" s="24">
        <f>Listes!A2459</f>
        <v>0</v>
      </c>
      <c r="D2460" s="23">
        <f ca="1">SUMIF(OFFSET(ACHATS!$D$2,,,COUNTA(ACHATS!D:D),),A2460,OFFSET(ACHATS!$G$2,,,COUNTA(ACHATS!G:G),))</f>
        <v>0</v>
      </c>
      <c r="E2460" s="23">
        <f ca="1">SUMIF(OFFSET(VENTES!$D$2,,,COUNTA(VENTES!D:D),),A2460,OFFSET(VENTES!$G$2,,,COUNTA(VENTES!G:G),))</f>
        <v>0</v>
      </c>
      <c r="F2460" s="38"/>
      <c r="G2460" s="38"/>
      <c r="H2460" s="38"/>
    </row>
    <row r="2461" spans="1:8">
      <c r="A2461" s="24">
        <f>Listes!A2460</f>
        <v>0</v>
      </c>
      <c r="D2461" s="23">
        <f ca="1">SUMIF(OFFSET(ACHATS!$D$2,,,COUNTA(ACHATS!D:D),),A2461,OFFSET(ACHATS!$G$2,,,COUNTA(ACHATS!G:G),))</f>
        <v>0</v>
      </c>
      <c r="E2461" s="23">
        <f ca="1">SUMIF(OFFSET(VENTES!$D$2,,,COUNTA(VENTES!D:D),),A2461,OFFSET(VENTES!$G$2,,,COUNTA(VENTES!G:G),))</f>
        <v>0</v>
      </c>
      <c r="F2461" s="38"/>
      <c r="G2461" s="38"/>
      <c r="H2461" s="38"/>
    </row>
    <row r="2462" spans="1:8">
      <c r="A2462" s="24">
        <f>Listes!A2461</f>
        <v>0</v>
      </c>
      <c r="D2462" s="23">
        <f ca="1">SUMIF(OFFSET(ACHATS!$D$2,,,COUNTA(ACHATS!D:D),),A2462,OFFSET(ACHATS!$G$2,,,COUNTA(ACHATS!G:G),))</f>
        <v>0</v>
      </c>
      <c r="E2462" s="23">
        <f ca="1">SUMIF(OFFSET(VENTES!$D$2,,,COUNTA(VENTES!D:D),),A2462,OFFSET(VENTES!$G$2,,,COUNTA(VENTES!G:G),))</f>
        <v>0</v>
      </c>
      <c r="F2462" s="38"/>
      <c r="G2462" s="38"/>
      <c r="H2462" s="38"/>
    </row>
    <row r="2463" spans="1:8">
      <c r="A2463" s="24">
        <f>Listes!A2462</f>
        <v>0</v>
      </c>
      <c r="D2463" s="23">
        <f ca="1">SUMIF(OFFSET(ACHATS!$D$2,,,COUNTA(ACHATS!D:D),),A2463,OFFSET(ACHATS!$G$2,,,COUNTA(ACHATS!G:G),))</f>
        <v>0</v>
      </c>
      <c r="E2463" s="23">
        <f ca="1">SUMIF(OFFSET(VENTES!$D$2,,,COUNTA(VENTES!D:D),),A2463,OFFSET(VENTES!$G$2,,,COUNTA(VENTES!G:G),))</f>
        <v>0</v>
      </c>
      <c r="F2463" s="38"/>
      <c r="G2463" s="38"/>
      <c r="H2463" s="38"/>
    </row>
    <row r="2464" spans="1:8">
      <c r="A2464" s="24">
        <f>Listes!A2463</f>
        <v>0</v>
      </c>
      <c r="D2464" s="23">
        <f ca="1">SUMIF(OFFSET(ACHATS!$D$2,,,COUNTA(ACHATS!D:D),),A2464,OFFSET(ACHATS!$G$2,,,COUNTA(ACHATS!G:G),))</f>
        <v>0</v>
      </c>
      <c r="E2464" s="23">
        <f ca="1">SUMIF(OFFSET(VENTES!$D$2,,,COUNTA(VENTES!D:D),),A2464,OFFSET(VENTES!$G$2,,,COUNTA(VENTES!G:G),))</f>
        <v>0</v>
      </c>
      <c r="F2464" s="38"/>
      <c r="G2464" s="38"/>
      <c r="H2464" s="38"/>
    </row>
    <row r="2465" spans="1:8">
      <c r="A2465" s="24">
        <f>Listes!A2464</f>
        <v>0</v>
      </c>
      <c r="D2465" s="23">
        <f ca="1">SUMIF(OFFSET(ACHATS!$D$2,,,COUNTA(ACHATS!D:D),),A2465,OFFSET(ACHATS!$G$2,,,COUNTA(ACHATS!G:G),))</f>
        <v>0</v>
      </c>
      <c r="E2465" s="23">
        <f ca="1">SUMIF(OFFSET(VENTES!$D$2,,,COUNTA(VENTES!D:D),),A2465,OFFSET(VENTES!$G$2,,,COUNTA(VENTES!G:G),))</f>
        <v>0</v>
      </c>
      <c r="F2465" s="38"/>
      <c r="G2465" s="38"/>
      <c r="H2465" s="38"/>
    </row>
    <row r="2466" spans="1:8">
      <c r="A2466" s="24">
        <f>Listes!A2465</f>
        <v>0</v>
      </c>
      <c r="D2466" s="23">
        <f ca="1">SUMIF(OFFSET(ACHATS!$D$2,,,COUNTA(ACHATS!D:D),),A2466,OFFSET(ACHATS!$G$2,,,COUNTA(ACHATS!G:G),))</f>
        <v>0</v>
      </c>
      <c r="E2466" s="23">
        <f ca="1">SUMIF(OFFSET(VENTES!$D$2,,,COUNTA(VENTES!D:D),),A2466,OFFSET(VENTES!$G$2,,,COUNTA(VENTES!G:G),))</f>
        <v>0</v>
      </c>
      <c r="F2466" s="38"/>
      <c r="G2466" s="38"/>
      <c r="H2466" s="38"/>
    </row>
    <row r="2467" spans="1:8">
      <c r="A2467" s="24">
        <f>Listes!A2466</f>
        <v>0</v>
      </c>
      <c r="D2467" s="23">
        <f ca="1">SUMIF(OFFSET(ACHATS!$D$2,,,COUNTA(ACHATS!D:D),),A2467,OFFSET(ACHATS!$G$2,,,COUNTA(ACHATS!G:G),))</f>
        <v>0</v>
      </c>
      <c r="E2467" s="23">
        <f ca="1">SUMIF(OFFSET(VENTES!$D$2,,,COUNTA(VENTES!D:D),),A2467,OFFSET(VENTES!$G$2,,,COUNTA(VENTES!G:G),))</f>
        <v>0</v>
      </c>
      <c r="F2467" s="38"/>
      <c r="G2467" s="38"/>
      <c r="H2467" s="38"/>
    </row>
    <row r="2468" spans="1:8">
      <c r="A2468" s="24">
        <f>Listes!A2467</f>
        <v>0</v>
      </c>
      <c r="D2468" s="23">
        <f ca="1">SUMIF(OFFSET(ACHATS!$D$2,,,COUNTA(ACHATS!D:D),),A2468,OFFSET(ACHATS!$G$2,,,COUNTA(ACHATS!G:G),))</f>
        <v>0</v>
      </c>
      <c r="E2468" s="23">
        <f ca="1">SUMIF(OFFSET(VENTES!$D$2,,,COUNTA(VENTES!D:D),),A2468,OFFSET(VENTES!$G$2,,,COUNTA(VENTES!G:G),))</f>
        <v>0</v>
      </c>
      <c r="F2468" s="38"/>
      <c r="G2468" s="38"/>
      <c r="H2468" s="38"/>
    </row>
    <row r="2469" spans="1:8">
      <c r="A2469" s="24">
        <f>Listes!A2468</f>
        <v>0</v>
      </c>
      <c r="D2469" s="23">
        <f ca="1">SUMIF(OFFSET(ACHATS!$D$2,,,COUNTA(ACHATS!D:D),),A2469,OFFSET(ACHATS!$G$2,,,COUNTA(ACHATS!G:G),))</f>
        <v>0</v>
      </c>
      <c r="E2469" s="23">
        <f ca="1">SUMIF(OFFSET(VENTES!$D$2,,,COUNTA(VENTES!D:D),),A2469,OFFSET(VENTES!$G$2,,,COUNTA(VENTES!G:G),))</f>
        <v>0</v>
      </c>
      <c r="F2469" s="38"/>
      <c r="G2469" s="38"/>
      <c r="H2469" s="38"/>
    </row>
    <row r="2470" spans="1:8">
      <c r="A2470" s="24">
        <f>Listes!A2469</f>
        <v>0</v>
      </c>
      <c r="D2470" s="23">
        <f ca="1">SUMIF(OFFSET(ACHATS!$D$2,,,COUNTA(ACHATS!D:D),),A2470,OFFSET(ACHATS!$G$2,,,COUNTA(ACHATS!G:G),))</f>
        <v>0</v>
      </c>
      <c r="E2470" s="23">
        <f ca="1">SUMIF(OFFSET(VENTES!$D$2,,,COUNTA(VENTES!D:D),),A2470,OFFSET(VENTES!$G$2,,,COUNTA(VENTES!G:G),))</f>
        <v>0</v>
      </c>
      <c r="F2470" s="38"/>
      <c r="G2470" s="38"/>
      <c r="H2470" s="38"/>
    </row>
    <row r="2471" spans="1:8">
      <c r="A2471" s="24">
        <f>Listes!A2470</f>
        <v>0</v>
      </c>
      <c r="D2471" s="23">
        <f ca="1">SUMIF(OFFSET(ACHATS!$D$2,,,COUNTA(ACHATS!D:D),),A2471,OFFSET(ACHATS!$G$2,,,COUNTA(ACHATS!G:G),))</f>
        <v>0</v>
      </c>
      <c r="E2471" s="23">
        <f ca="1">SUMIF(OFFSET(VENTES!$D$2,,,COUNTA(VENTES!D:D),),A2471,OFFSET(VENTES!$G$2,,,COUNTA(VENTES!G:G),))</f>
        <v>0</v>
      </c>
      <c r="F2471" s="38"/>
      <c r="G2471" s="38"/>
      <c r="H2471" s="38"/>
    </row>
    <row r="2472" spans="1:8">
      <c r="A2472" s="24">
        <f>Listes!A2471</f>
        <v>0</v>
      </c>
      <c r="D2472" s="23">
        <f ca="1">SUMIF(OFFSET(ACHATS!$D$2,,,COUNTA(ACHATS!D:D),),A2472,OFFSET(ACHATS!$G$2,,,COUNTA(ACHATS!G:G),))</f>
        <v>0</v>
      </c>
      <c r="E2472" s="23">
        <f ca="1">SUMIF(OFFSET(VENTES!$D$2,,,COUNTA(VENTES!D:D),),A2472,OFFSET(VENTES!$G$2,,,COUNTA(VENTES!G:G),))</f>
        <v>0</v>
      </c>
      <c r="F2472" s="38"/>
      <c r="G2472" s="38"/>
      <c r="H2472" s="38"/>
    </row>
    <row r="2473" spans="1:8">
      <c r="A2473" s="24">
        <f>Listes!A2472</f>
        <v>0</v>
      </c>
      <c r="D2473" s="23">
        <f ca="1">SUMIF(OFFSET(ACHATS!$D$2,,,COUNTA(ACHATS!D:D),),A2473,OFFSET(ACHATS!$G$2,,,COUNTA(ACHATS!G:G),))</f>
        <v>0</v>
      </c>
      <c r="E2473" s="23">
        <f ca="1">SUMIF(OFFSET(VENTES!$D$2,,,COUNTA(VENTES!D:D),),A2473,OFFSET(VENTES!$G$2,,,COUNTA(VENTES!G:G),))</f>
        <v>0</v>
      </c>
      <c r="F2473" s="38"/>
      <c r="G2473" s="38"/>
      <c r="H2473" s="38"/>
    </row>
    <row r="2474" spans="1:8">
      <c r="A2474" s="24">
        <f>Listes!A2473</f>
        <v>0</v>
      </c>
      <c r="D2474" s="23">
        <f ca="1">SUMIF(OFFSET(ACHATS!$D$2,,,COUNTA(ACHATS!D:D),),A2474,OFFSET(ACHATS!$G$2,,,COUNTA(ACHATS!G:G),))</f>
        <v>0</v>
      </c>
      <c r="E2474" s="23">
        <f ca="1">SUMIF(OFFSET(VENTES!$D$2,,,COUNTA(VENTES!D:D),),A2474,OFFSET(VENTES!$G$2,,,COUNTA(VENTES!G:G),))</f>
        <v>0</v>
      </c>
      <c r="F2474" s="38"/>
      <c r="G2474" s="38"/>
      <c r="H2474" s="38"/>
    </row>
    <row r="2475" spans="1:8">
      <c r="A2475" s="24">
        <f>Listes!A2474</f>
        <v>0</v>
      </c>
      <c r="D2475" s="23">
        <f ca="1">SUMIF(OFFSET(ACHATS!$D$2,,,COUNTA(ACHATS!D:D),),A2475,OFFSET(ACHATS!$G$2,,,COUNTA(ACHATS!G:G),))</f>
        <v>0</v>
      </c>
      <c r="E2475" s="23">
        <f ca="1">SUMIF(OFFSET(VENTES!$D$2,,,COUNTA(VENTES!D:D),),A2475,OFFSET(VENTES!$G$2,,,COUNTA(VENTES!G:G),))</f>
        <v>0</v>
      </c>
      <c r="F2475" s="38"/>
      <c r="G2475" s="38"/>
      <c r="H2475" s="38"/>
    </row>
    <row r="2476" spans="1:8">
      <c r="A2476" s="24">
        <f>Listes!A2475</f>
        <v>0</v>
      </c>
      <c r="D2476" s="23">
        <f ca="1">SUMIF(OFFSET(ACHATS!$D$2,,,COUNTA(ACHATS!D:D),),A2476,OFFSET(ACHATS!$G$2,,,COUNTA(ACHATS!G:G),))</f>
        <v>0</v>
      </c>
      <c r="E2476" s="23">
        <f ca="1">SUMIF(OFFSET(VENTES!$D$2,,,COUNTA(VENTES!D:D),),A2476,OFFSET(VENTES!$G$2,,,COUNTA(VENTES!G:G),))</f>
        <v>0</v>
      </c>
      <c r="F2476" s="38"/>
      <c r="G2476" s="38"/>
      <c r="H2476" s="38"/>
    </row>
    <row r="2477" spans="1:8">
      <c r="A2477" s="24">
        <f>Listes!A2476</f>
        <v>0</v>
      </c>
      <c r="D2477" s="23">
        <f ca="1">SUMIF(OFFSET(ACHATS!$D$2,,,COUNTA(ACHATS!D:D),),A2477,OFFSET(ACHATS!$G$2,,,COUNTA(ACHATS!G:G),))</f>
        <v>0</v>
      </c>
      <c r="E2477" s="23">
        <f ca="1">SUMIF(OFFSET(VENTES!$D$2,,,COUNTA(VENTES!D:D),),A2477,OFFSET(VENTES!$G$2,,,COUNTA(VENTES!G:G),))</f>
        <v>0</v>
      </c>
      <c r="F2477" s="38"/>
      <c r="G2477" s="38"/>
      <c r="H2477" s="38"/>
    </row>
    <row r="2478" spans="1:8">
      <c r="A2478" s="24">
        <f>Listes!A2477</f>
        <v>0</v>
      </c>
      <c r="D2478" s="23">
        <f ca="1">SUMIF(OFFSET(ACHATS!$D$2,,,COUNTA(ACHATS!D:D),),A2478,OFFSET(ACHATS!$G$2,,,COUNTA(ACHATS!G:G),))</f>
        <v>0</v>
      </c>
      <c r="E2478" s="23">
        <f ca="1">SUMIF(OFFSET(VENTES!$D$2,,,COUNTA(VENTES!D:D),),A2478,OFFSET(VENTES!$G$2,,,COUNTA(VENTES!G:G),))</f>
        <v>0</v>
      </c>
      <c r="F2478" s="38"/>
      <c r="G2478" s="38"/>
      <c r="H2478" s="38"/>
    </row>
    <row r="2479" spans="1:8">
      <c r="A2479" s="24">
        <f>Listes!A2478</f>
        <v>0</v>
      </c>
      <c r="D2479" s="23">
        <f ca="1">SUMIF(OFFSET(ACHATS!$D$2,,,COUNTA(ACHATS!D:D),),A2479,OFFSET(ACHATS!$G$2,,,COUNTA(ACHATS!G:G),))</f>
        <v>0</v>
      </c>
      <c r="E2479" s="23">
        <f ca="1">SUMIF(OFFSET(VENTES!$D$2,,,COUNTA(VENTES!D:D),),A2479,OFFSET(VENTES!$G$2,,,COUNTA(VENTES!G:G),))</f>
        <v>0</v>
      </c>
      <c r="F2479" s="38"/>
      <c r="G2479" s="38"/>
      <c r="H2479" s="38"/>
    </row>
    <row r="2480" spans="1:8">
      <c r="A2480" s="24">
        <f>Listes!A2479</f>
        <v>0</v>
      </c>
      <c r="D2480" s="23">
        <f ca="1">SUMIF(OFFSET(ACHATS!$D$2,,,COUNTA(ACHATS!D:D),),A2480,OFFSET(ACHATS!$G$2,,,COUNTA(ACHATS!G:G),))</f>
        <v>0</v>
      </c>
      <c r="E2480" s="23">
        <f ca="1">SUMIF(OFFSET(VENTES!$D$2,,,COUNTA(VENTES!D:D),),A2480,OFFSET(VENTES!$G$2,,,COUNTA(VENTES!G:G),))</f>
        <v>0</v>
      </c>
      <c r="F2480" s="38"/>
      <c r="G2480" s="38"/>
      <c r="H2480" s="38"/>
    </row>
    <row r="2481" spans="1:8">
      <c r="A2481" s="24">
        <f>Listes!A2480</f>
        <v>0</v>
      </c>
      <c r="D2481" s="23">
        <f ca="1">SUMIF(OFFSET(ACHATS!$D$2,,,COUNTA(ACHATS!D:D),),A2481,OFFSET(ACHATS!$G$2,,,COUNTA(ACHATS!G:G),))</f>
        <v>0</v>
      </c>
      <c r="E2481" s="23">
        <f ca="1">SUMIF(OFFSET(VENTES!$D$2,,,COUNTA(VENTES!D:D),),A2481,OFFSET(VENTES!$G$2,,,COUNTA(VENTES!G:G),))</f>
        <v>0</v>
      </c>
      <c r="F2481" s="38"/>
      <c r="G2481" s="38"/>
      <c r="H2481" s="38"/>
    </row>
    <row r="2482" spans="1:8">
      <c r="A2482" s="24">
        <f>Listes!A2481</f>
        <v>0</v>
      </c>
      <c r="D2482" s="23">
        <f ca="1">SUMIF(OFFSET(ACHATS!$D$2,,,COUNTA(ACHATS!D:D),),A2482,OFFSET(ACHATS!$G$2,,,COUNTA(ACHATS!G:G),))</f>
        <v>0</v>
      </c>
      <c r="E2482" s="23">
        <f ca="1">SUMIF(OFFSET(VENTES!$D$2,,,COUNTA(VENTES!D:D),),A2482,OFFSET(VENTES!$G$2,,,COUNTA(VENTES!G:G),))</f>
        <v>0</v>
      </c>
      <c r="F2482" s="38"/>
      <c r="G2482" s="38"/>
      <c r="H2482" s="38"/>
    </row>
    <row r="2483" spans="1:8">
      <c r="A2483" s="24">
        <f>Listes!A2482</f>
        <v>0</v>
      </c>
      <c r="D2483" s="23">
        <f ca="1">SUMIF(OFFSET(ACHATS!$D$2,,,COUNTA(ACHATS!D:D),),A2483,OFFSET(ACHATS!$G$2,,,COUNTA(ACHATS!G:G),))</f>
        <v>0</v>
      </c>
      <c r="E2483" s="23">
        <f ca="1">SUMIF(OFFSET(VENTES!$D$2,,,COUNTA(VENTES!D:D),),A2483,OFFSET(VENTES!$G$2,,,COUNTA(VENTES!G:G),))</f>
        <v>0</v>
      </c>
      <c r="F2483" s="38"/>
      <c r="G2483" s="38"/>
      <c r="H2483" s="38"/>
    </row>
    <row r="2484" spans="1:8">
      <c r="A2484" s="24">
        <f>Listes!A2483</f>
        <v>0</v>
      </c>
      <c r="D2484" s="23">
        <f ca="1">SUMIF(OFFSET(ACHATS!$D$2,,,COUNTA(ACHATS!D:D),),A2484,OFFSET(ACHATS!$G$2,,,COUNTA(ACHATS!G:G),))</f>
        <v>0</v>
      </c>
      <c r="E2484" s="23">
        <f ca="1">SUMIF(OFFSET(VENTES!$D$2,,,COUNTA(VENTES!D:D),),A2484,OFFSET(VENTES!$G$2,,,COUNTA(VENTES!G:G),))</f>
        <v>0</v>
      </c>
      <c r="F2484" s="38"/>
      <c r="G2484" s="38"/>
      <c r="H2484" s="38"/>
    </row>
    <row r="2485" spans="1:8">
      <c r="A2485" s="24">
        <f>Listes!A2484</f>
        <v>0</v>
      </c>
      <c r="D2485" s="23">
        <f ca="1">SUMIF(OFFSET(ACHATS!$D$2,,,COUNTA(ACHATS!D:D),),A2485,OFFSET(ACHATS!$G$2,,,COUNTA(ACHATS!G:G),))</f>
        <v>0</v>
      </c>
      <c r="E2485" s="23">
        <f ca="1">SUMIF(OFFSET(VENTES!$D$2,,,COUNTA(VENTES!D:D),),A2485,OFFSET(VENTES!$G$2,,,COUNTA(VENTES!G:G),))</f>
        <v>0</v>
      </c>
      <c r="F2485" s="38"/>
      <c r="G2485" s="38"/>
      <c r="H2485" s="38"/>
    </row>
    <row r="2486" spans="1:8">
      <c r="A2486" s="24">
        <f>Listes!A2485</f>
        <v>0</v>
      </c>
      <c r="D2486" s="23">
        <f ca="1">SUMIF(OFFSET(ACHATS!$D$2,,,COUNTA(ACHATS!D:D),),A2486,OFFSET(ACHATS!$G$2,,,COUNTA(ACHATS!G:G),))</f>
        <v>0</v>
      </c>
      <c r="E2486" s="23">
        <f ca="1">SUMIF(OFFSET(VENTES!$D$2,,,COUNTA(VENTES!D:D),),A2486,OFFSET(VENTES!$G$2,,,COUNTA(VENTES!G:G),))</f>
        <v>0</v>
      </c>
      <c r="F2486" s="38"/>
      <c r="G2486" s="38"/>
      <c r="H2486" s="38"/>
    </row>
    <row r="2487" spans="1:8">
      <c r="A2487" s="24">
        <f>Listes!A2486</f>
        <v>0</v>
      </c>
      <c r="D2487" s="23">
        <f ca="1">SUMIF(OFFSET(ACHATS!$D$2,,,COUNTA(ACHATS!D:D),),A2487,OFFSET(ACHATS!$G$2,,,COUNTA(ACHATS!G:G),))</f>
        <v>0</v>
      </c>
      <c r="E2487" s="23">
        <f ca="1">SUMIF(OFFSET(VENTES!$D$2,,,COUNTA(VENTES!D:D),),A2487,OFFSET(VENTES!$G$2,,,COUNTA(VENTES!G:G),))</f>
        <v>0</v>
      </c>
      <c r="F2487" s="38"/>
      <c r="G2487" s="38"/>
      <c r="H2487" s="38"/>
    </row>
    <row r="2488" spans="1:8">
      <c r="A2488" s="24">
        <f>Listes!A2487</f>
        <v>0</v>
      </c>
      <c r="D2488" s="23">
        <f ca="1">SUMIF(OFFSET(ACHATS!$D$2,,,COUNTA(ACHATS!D:D),),A2488,OFFSET(ACHATS!$G$2,,,COUNTA(ACHATS!G:G),))</f>
        <v>0</v>
      </c>
      <c r="E2488" s="23">
        <f ca="1">SUMIF(OFFSET(VENTES!$D$2,,,COUNTA(VENTES!D:D),),A2488,OFFSET(VENTES!$G$2,,,COUNTA(VENTES!G:G),))</f>
        <v>0</v>
      </c>
      <c r="F2488" s="38"/>
      <c r="G2488" s="38"/>
      <c r="H2488" s="38"/>
    </row>
    <row r="2489" spans="1:8">
      <c r="A2489" s="24">
        <f>Listes!A2488</f>
        <v>0</v>
      </c>
      <c r="D2489" s="23">
        <f ca="1">SUMIF(OFFSET(ACHATS!$D$2,,,COUNTA(ACHATS!D:D),),A2489,OFFSET(ACHATS!$G$2,,,COUNTA(ACHATS!G:G),))</f>
        <v>0</v>
      </c>
      <c r="E2489" s="23">
        <f ca="1">SUMIF(OFFSET(VENTES!$D$2,,,COUNTA(VENTES!D:D),),A2489,OFFSET(VENTES!$G$2,,,COUNTA(VENTES!G:G),))</f>
        <v>0</v>
      </c>
      <c r="F2489" s="38"/>
      <c r="G2489" s="38"/>
      <c r="H2489" s="38"/>
    </row>
    <row r="2490" spans="1:8">
      <c r="A2490" s="24">
        <f>Listes!A2489</f>
        <v>0</v>
      </c>
      <c r="D2490" s="23">
        <f ca="1">SUMIF(OFFSET(ACHATS!$D$2,,,COUNTA(ACHATS!D:D),),A2490,OFFSET(ACHATS!$G$2,,,COUNTA(ACHATS!G:G),))</f>
        <v>0</v>
      </c>
      <c r="E2490" s="23">
        <f ca="1">SUMIF(OFFSET(VENTES!$D$2,,,COUNTA(VENTES!D:D),),A2490,OFFSET(VENTES!$G$2,,,COUNTA(VENTES!G:G),))</f>
        <v>0</v>
      </c>
      <c r="F2490" s="38"/>
      <c r="G2490" s="38"/>
      <c r="H2490" s="38"/>
    </row>
    <row r="2491" spans="1:8">
      <c r="A2491" s="24">
        <f>Listes!A2490</f>
        <v>0</v>
      </c>
      <c r="D2491" s="23">
        <f ca="1">SUMIF(OFFSET(ACHATS!$D$2,,,COUNTA(ACHATS!D:D),),A2491,OFFSET(ACHATS!$G$2,,,COUNTA(ACHATS!G:G),))</f>
        <v>0</v>
      </c>
      <c r="E2491" s="23">
        <f ca="1">SUMIF(OFFSET(VENTES!$D$2,,,COUNTA(VENTES!D:D),),A2491,OFFSET(VENTES!$G$2,,,COUNTA(VENTES!G:G),))</f>
        <v>0</v>
      </c>
      <c r="F2491" s="38"/>
      <c r="G2491" s="38"/>
      <c r="H2491" s="38"/>
    </row>
    <row r="2492" spans="1:8">
      <c r="A2492" s="24">
        <f>Listes!A2491</f>
        <v>0</v>
      </c>
      <c r="D2492" s="23">
        <f ca="1">SUMIF(OFFSET(ACHATS!$D$2,,,COUNTA(ACHATS!D:D),),A2492,OFFSET(ACHATS!$G$2,,,COUNTA(ACHATS!G:G),))</f>
        <v>0</v>
      </c>
      <c r="E2492" s="23">
        <f ca="1">SUMIF(OFFSET(VENTES!$D$2,,,COUNTA(VENTES!D:D),),A2492,OFFSET(VENTES!$G$2,,,COUNTA(VENTES!G:G),))</f>
        <v>0</v>
      </c>
      <c r="F2492" s="38"/>
      <c r="G2492" s="38"/>
      <c r="H2492" s="38"/>
    </row>
    <row r="2493" spans="1:8">
      <c r="A2493" s="24">
        <f>Listes!A2492</f>
        <v>0</v>
      </c>
      <c r="D2493" s="23">
        <f ca="1">SUMIF(OFFSET(ACHATS!$D$2,,,COUNTA(ACHATS!D:D),),A2493,OFFSET(ACHATS!$G$2,,,COUNTA(ACHATS!G:G),))</f>
        <v>0</v>
      </c>
      <c r="E2493" s="23">
        <f ca="1">SUMIF(OFFSET(VENTES!$D$2,,,COUNTA(VENTES!D:D),),A2493,OFFSET(VENTES!$G$2,,,COUNTA(VENTES!G:G),))</f>
        <v>0</v>
      </c>
      <c r="F2493" s="38"/>
      <c r="G2493" s="38"/>
      <c r="H2493" s="38"/>
    </row>
    <row r="2494" spans="1:8">
      <c r="A2494" s="24">
        <f>Listes!A2493</f>
        <v>0</v>
      </c>
      <c r="D2494" s="23">
        <f ca="1">SUMIF(OFFSET(ACHATS!$D$2,,,COUNTA(ACHATS!D:D),),A2494,OFFSET(ACHATS!$G$2,,,COUNTA(ACHATS!G:G),))</f>
        <v>0</v>
      </c>
      <c r="E2494" s="23">
        <f ca="1">SUMIF(OFFSET(VENTES!$D$2,,,COUNTA(VENTES!D:D),),A2494,OFFSET(VENTES!$G$2,,,COUNTA(VENTES!G:G),))</f>
        <v>0</v>
      </c>
      <c r="F2494" s="38"/>
      <c r="G2494" s="38"/>
      <c r="H2494" s="38"/>
    </row>
    <row r="2495" spans="1:8">
      <c r="A2495" s="24">
        <f>Listes!A2494</f>
        <v>0</v>
      </c>
      <c r="D2495" s="23">
        <f ca="1">SUMIF(OFFSET(ACHATS!$D$2,,,COUNTA(ACHATS!D:D),),A2495,OFFSET(ACHATS!$G$2,,,COUNTA(ACHATS!G:G),))</f>
        <v>0</v>
      </c>
      <c r="E2495" s="23">
        <f ca="1">SUMIF(OFFSET(VENTES!$D$2,,,COUNTA(VENTES!D:D),),A2495,OFFSET(VENTES!$G$2,,,COUNTA(VENTES!G:G),))</f>
        <v>0</v>
      </c>
      <c r="F2495" s="38"/>
      <c r="G2495" s="38"/>
      <c r="H2495" s="38"/>
    </row>
    <row r="2496" spans="1:8">
      <c r="A2496" s="24">
        <f>Listes!A2495</f>
        <v>0</v>
      </c>
      <c r="D2496" s="23">
        <f ca="1">SUMIF(OFFSET(ACHATS!$D$2,,,COUNTA(ACHATS!D:D),),A2496,OFFSET(ACHATS!$G$2,,,COUNTA(ACHATS!G:G),))</f>
        <v>0</v>
      </c>
      <c r="E2496" s="23">
        <f ca="1">SUMIF(OFFSET(VENTES!$D$2,,,COUNTA(VENTES!D:D),),A2496,OFFSET(VENTES!$G$2,,,COUNTA(VENTES!G:G),))</f>
        <v>0</v>
      </c>
      <c r="F2496" s="38"/>
      <c r="G2496" s="38"/>
      <c r="H2496" s="38"/>
    </row>
    <row r="2497" spans="1:8">
      <c r="A2497" s="24">
        <f>Listes!A2496</f>
        <v>0</v>
      </c>
      <c r="D2497" s="23">
        <f ca="1">SUMIF(OFFSET(ACHATS!$D$2,,,COUNTA(ACHATS!D:D),),A2497,OFFSET(ACHATS!$G$2,,,COUNTA(ACHATS!G:G),))</f>
        <v>0</v>
      </c>
      <c r="E2497" s="23">
        <f ca="1">SUMIF(OFFSET(VENTES!$D$2,,,COUNTA(VENTES!D:D),),A2497,OFFSET(VENTES!$G$2,,,COUNTA(VENTES!G:G),))</f>
        <v>0</v>
      </c>
      <c r="F2497" s="38"/>
      <c r="G2497" s="38"/>
      <c r="H2497" s="38"/>
    </row>
    <row r="2498" spans="1:8">
      <c r="A2498" s="24">
        <f>Listes!A2497</f>
        <v>0</v>
      </c>
      <c r="D2498" s="23">
        <f ca="1">SUMIF(OFFSET(ACHATS!$D$2,,,COUNTA(ACHATS!D:D),),A2498,OFFSET(ACHATS!$G$2,,,COUNTA(ACHATS!G:G),))</f>
        <v>0</v>
      </c>
      <c r="E2498" s="23">
        <f ca="1">SUMIF(OFFSET(VENTES!$D$2,,,COUNTA(VENTES!D:D),),A2498,OFFSET(VENTES!$G$2,,,COUNTA(VENTES!G:G),))</f>
        <v>0</v>
      </c>
      <c r="F2498" s="38"/>
      <c r="G2498" s="38"/>
      <c r="H2498" s="38"/>
    </row>
    <row r="2499" spans="1:8">
      <c r="A2499" s="24">
        <f>Listes!A2498</f>
        <v>0</v>
      </c>
      <c r="D2499" s="23">
        <f ca="1">SUMIF(OFFSET(ACHATS!$D$2,,,COUNTA(ACHATS!D:D),),A2499,OFFSET(ACHATS!$G$2,,,COUNTA(ACHATS!G:G),))</f>
        <v>0</v>
      </c>
      <c r="E2499" s="23">
        <f ca="1">SUMIF(OFFSET(VENTES!$D$2,,,COUNTA(VENTES!D:D),),A2499,OFFSET(VENTES!$G$2,,,COUNTA(VENTES!G:G),))</f>
        <v>0</v>
      </c>
      <c r="F2499" s="38"/>
      <c r="G2499" s="38"/>
      <c r="H2499" s="38"/>
    </row>
    <row r="2500" spans="1:8">
      <c r="A2500" s="24">
        <f>Listes!A2499</f>
        <v>0</v>
      </c>
      <c r="D2500" s="23">
        <f ca="1">SUMIF(OFFSET(ACHATS!$D$2,,,COUNTA(ACHATS!D:D),),A2500,OFFSET(ACHATS!$G$2,,,COUNTA(ACHATS!G:G),))</f>
        <v>0</v>
      </c>
      <c r="E2500" s="23">
        <f ca="1">SUMIF(OFFSET(VENTES!$D$2,,,COUNTA(VENTES!D:D),),A2500,OFFSET(VENTES!$G$2,,,COUNTA(VENTES!G:G),))</f>
        <v>0</v>
      </c>
      <c r="F2500" s="38"/>
      <c r="G2500" s="38"/>
      <c r="H2500" s="38"/>
    </row>
    <row r="2501" spans="1:8">
      <c r="A2501" s="24">
        <f>Listes!A2500</f>
        <v>0</v>
      </c>
      <c r="D2501" s="23">
        <f ca="1">SUMIF(OFFSET(ACHATS!$D$2,,,COUNTA(ACHATS!D:D),),A2501,OFFSET(ACHATS!$G$2,,,COUNTA(ACHATS!G:G),))</f>
        <v>0</v>
      </c>
      <c r="E2501" s="23">
        <f ca="1">SUMIF(OFFSET(VENTES!$D$2,,,COUNTA(VENTES!D:D),),A2501,OFFSET(VENTES!$G$2,,,COUNTA(VENTES!G:G),))</f>
        <v>0</v>
      </c>
      <c r="F2501" s="38"/>
      <c r="G2501" s="38"/>
      <c r="H2501" s="38"/>
    </row>
    <row r="2502" spans="1:8">
      <c r="A2502" s="24">
        <f>Listes!A2501</f>
        <v>0</v>
      </c>
      <c r="D2502" s="23">
        <f ca="1">SUMIF(OFFSET(ACHATS!$D$2,,,COUNTA(ACHATS!D:D),),A2502,OFFSET(ACHATS!$G$2,,,COUNTA(ACHATS!G:G),))</f>
        <v>0</v>
      </c>
      <c r="E2502" s="23">
        <f ca="1">SUMIF(OFFSET(VENTES!$D$2,,,COUNTA(VENTES!D:D),),A2502,OFFSET(VENTES!$G$2,,,COUNTA(VENTES!G:G),))</f>
        <v>0</v>
      </c>
      <c r="F2502" s="38"/>
      <c r="G2502" s="38"/>
      <c r="H2502" s="38"/>
    </row>
    <row r="2503" spans="1:8">
      <c r="A2503" s="24">
        <f>Listes!A2502</f>
        <v>0</v>
      </c>
      <c r="D2503" s="23">
        <f ca="1">SUMIF(OFFSET(ACHATS!$D$2,,,COUNTA(ACHATS!D:D),),A2503,OFFSET(ACHATS!$G$2,,,COUNTA(ACHATS!G:G),))</f>
        <v>0</v>
      </c>
      <c r="E2503" s="23">
        <f ca="1">SUMIF(OFFSET(VENTES!$D$2,,,COUNTA(VENTES!D:D),),A2503,OFFSET(VENTES!$G$2,,,COUNTA(VENTES!G:G),))</f>
        <v>0</v>
      </c>
      <c r="F2503" s="38"/>
      <c r="G2503" s="38"/>
      <c r="H2503" s="38"/>
    </row>
    <row r="2504" spans="1:8">
      <c r="A2504" s="24">
        <f>Listes!A2503</f>
        <v>0</v>
      </c>
      <c r="D2504" s="23">
        <f ca="1">SUMIF(OFFSET(ACHATS!$D$2,,,COUNTA(ACHATS!D:D),),A2504,OFFSET(ACHATS!$G$2,,,COUNTA(ACHATS!G:G),))</f>
        <v>0</v>
      </c>
      <c r="E2504" s="23">
        <f ca="1">SUMIF(OFFSET(VENTES!$D$2,,,COUNTA(VENTES!D:D),),A2504,OFFSET(VENTES!$G$2,,,COUNTA(VENTES!G:G),))</f>
        <v>0</v>
      </c>
      <c r="F2504" s="38"/>
      <c r="G2504" s="38"/>
      <c r="H2504" s="38"/>
    </row>
    <row r="2505" spans="1:8">
      <c r="A2505" s="24">
        <f>Listes!A2504</f>
        <v>0</v>
      </c>
      <c r="D2505" s="23">
        <f ca="1">SUMIF(OFFSET(ACHATS!$D$2,,,COUNTA(ACHATS!D:D),),A2505,OFFSET(ACHATS!$G$2,,,COUNTA(ACHATS!G:G),))</f>
        <v>0</v>
      </c>
      <c r="E2505" s="23">
        <f ca="1">SUMIF(OFFSET(VENTES!$D$2,,,COUNTA(VENTES!D:D),),A2505,OFFSET(VENTES!$G$2,,,COUNTA(VENTES!G:G),))</f>
        <v>0</v>
      </c>
      <c r="F2505" s="38"/>
      <c r="G2505" s="38"/>
      <c r="H2505" s="38"/>
    </row>
    <row r="2506" spans="1:8">
      <c r="A2506" s="24">
        <f>Listes!A2505</f>
        <v>0</v>
      </c>
      <c r="D2506" s="23">
        <f ca="1">SUMIF(OFFSET(ACHATS!$D$2,,,COUNTA(ACHATS!D:D),),A2506,OFFSET(ACHATS!$G$2,,,COUNTA(ACHATS!G:G),))</f>
        <v>0</v>
      </c>
      <c r="E2506" s="23">
        <f ca="1">SUMIF(OFFSET(VENTES!$D$2,,,COUNTA(VENTES!D:D),),A2506,OFFSET(VENTES!$G$2,,,COUNTA(VENTES!G:G),))</f>
        <v>0</v>
      </c>
      <c r="F2506" s="38"/>
      <c r="G2506" s="38"/>
      <c r="H2506" s="38"/>
    </row>
    <row r="2507" spans="1:8">
      <c r="A2507" s="24">
        <f>Listes!A2506</f>
        <v>0</v>
      </c>
      <c r="D2507" s="23">
        <f ca="1">SUMIF(OFFSET(ACHATS!$D$2,,,COUNTA(ACHATS!D:D),),A2507,OFFSET(ACHATS!$G$2,,,COUNTA(ACHATS!G:G),))</f>
        <v>0</v>
      </c>
      <c r="E2507" s="23">
        <f ca="1">SUMIF(OFFSET(VENTES!$D$2,,,COUNTA(VENTES!D:D),),A2507,OFFSET(VENTES!$G$2,,,COUNTA(VENTES!G:G),))</f>
        <v>0</v>
      </c>
      <c r="F2507" s="38"/>
      <c r="G2507" s="38"/>
      <c r="H2507" s="38"/>
    </row>
    <row r="2508" spans="1:8">
      <c r="A2508" s="24">
        <f>Listes!A2507</f>
        <v>0</v>
      </c>
      <c r="D2508" s="23">
        <f ca="1">SUMIF(OFFSET(ACHATS!$D$2,,,COUNTA(ACHATS!D:D),),A2508,OFFSET(ACHATS!$G$2,,,COUNTA(ACHATS!G:G),))</f>
        <v>0</v>
      </c>
      <c r="E2508" s="23">
        <f ca="1">SUMIF(OFFSET(VENTES!$D$2,,,COUNTA(VENTES!D:D),),A2508,OFFSET(VENTES!$G$2,,,COUNTA(VENTES!G:G),))</f>
        <v>0</v>
      </c>
      <c r="F2508" s="38"/>
      <c r="G2508" s="38"/>
      <c r="H2508" s="38"/>
    </row>
    <row r="2509" spans="1:8">
      <c r="A2509" s="24">
        <f>Listes!A2508</f>
        <v>0</v>
      </c>
      <c r="D2509" s="23">
        <f ca="1">SUMIF(OFFSET(ACHATS!$D$2,,,COUNTA(ACHATS!D:D),),A2509,OFFSET(ACHATS!$G$2,,,COUNTA(ACHATS!G:G),))</f>
        <v>0</v>
      </c>
      <c r="E2509" s="23">
        <f ca="1">SUMIF(OFFSET(VENTES!$D$2,,,COUNTA(VENTES!D:D),),A2509,OFFSET(VENTES!$G$2,,,COUNTA(VENTES!G:G),))</f>
        <v>0</v>
      </c>
      <c r="F2509" s="38"/>
      <c r="G2509" s="38"/>
      <c r="H2509" s="38"/>
    </row>
    <row r="2510" spans="1:8">
      <c r="A2510" s="24">
        <f>Listes!A2509</f>
        <v>0</v>
      </c>
      <c r="D2510" s="23">
        <f ca="1">SUMIF(OFFSET(ACHATS!$D$2,,,COUNTA(ACHATS!D:D),),A2510,OFFSET(ACHATS!$G$2,,,COUNTA(ACHATS!G:G),))</f>
        <v>0</v>
      </c>
      <c r="E2510" s="23">
        <f ca="1">SUMIF(OFFSET(VENTES!$D$2,,,COUNTA(VENTES!D:D),),A2510,OFFSET(VENTES!$G$2,,,COUNTA(VENTES!G:G),))</f>
        <v>0</v>
      </c>
      <c r="F2510" s="38"/>
      <c r="G2510" s="38"/>
      <c r="H2510" s="38"/>
    </row>
    <row r="2511" spans="1:8">
      <c r="A2511" s="24">
        <f>Listes!A2510</f>
        <v>0</v>
      </c>
      <c r="D2511" s="23">
        <f ca="1">SUMIF(OFFSET(ACHATS!$D$2,,,COUNTA(ACHATS!D:D),),A2511,OFFSET(ACHATS!$G$2,,,COUNTA(ACHATS!G:G),))</f>
        <v>0</v>
      </c>
      <c r="E2511" s="23">
        <f ca="1">SUMIF(OFFSET(VENTES!$D$2,,,COUNTA(VENTES!D:D),),A2511,OFFSET(VENTES!$G$2,,,COUNTA(VENTES!G:G),))</f>
        <v>0</v>
      </c>
      <c r="F2511" s="38"/>
      <c r="G2511" s="38"/>
      <c r="H2511" s="38"/>
    </row>
    <row r="2512" spans="1:8">
      <c r="A2512" s="24">
        <f>Listes!A2511</f>
        <v>0</v>
      </c>
      <c r="D2512" s="23">
        <f ca="1">SUMIF(OFFSET(ACHATS!$D$2,,,COUNTA(ACHATS!D:D),),A2512,OFFSET(ACHATS!$G$2,,,COUNTA(ACHATS!G:G),))</f>
        <v>0</v>
      </c>
      <c r="E2512" s="23">
        <f ca="1">SUMIF(OFFSET(VENTES!$D$2,,,COUNTA(VENTES!D:D),),A2512,OFFSET(VENTES!$G$2,,,COUNTA(VENTES!G:G),))</f>
        <v>0</v>
      </c>
      <c r="F2512" s="38"/>
      <c r="G2512" s="38"/>
      <c r="H2512" s="38"/>
    </row>
    <row r="2513" spans="1:8">
      <c r="A2513" s="24">
        <f>Listes!A2512</f>
        <v>0</v>
      </c>
      <c r="D2513" s="23">
        <f ca="1">SUMIF(OFFSET(ACHATS!$D$2,,,COUNTA(ACHATS!D:D),),A2513,OFFSET(ACHATS!$G$2,,,COUNTA(ACHATS!G:G),))</f>
        <v>0</v>
      </c>
      <c r="E2513" s="23">
        <f ca="1">SUMIF(OFFSET(VENTES!$D$2,,,COUNTA(VENTES!D:D),),A2513,OFFSET(VENTES!$G$2,,,COUNTA(VENTES!G:G),))</f>
        <v>0</v>
      </c>
      <c r="F2513" s="38"/>
      <c r="G2513" s="38"/>
      <c r="H2513" s="38"/>
    </row>
    <row r="2514" spans="1:8">
      <c r="A2514" s="24">
        <f>Listes!A2513</f>
        <v>0</v>
      </c>
      <c r="D2514" s="23">
        <f ca="1">SUMIF(OFFSET(ACHATS!$D$2,,,COUNTA(ACHATS!D:D),),A2514,OFFSET(ACHATS!$G$2,,,COUNTA(ACHATS!G:G),))</f>
        <v>0</v>
      </c>
      <c r="E2514" s="23">
        <f ca="1">SUMIF(OFFSET(VENTES!$D$2,,,COUNTA(VENTES!D:D),),A2514,OFFSET(VENTES!$G$2,,,COUNTA(VENTES!G:G),))</f>
        <v>0</v>
      </c>
      <c r="F2514" s="38"/>
      <c r="G2514" s="38"/>
      <c r="H2514" s="38"/>
    </row>
    <row r="2515" spans="1:8">
      <c r="A2515" s="24">
        <f>Listes!A2514</f>
        <v>0</v>
      </c>
      <c r="D2515" s="23">
        <f ca="1">SUMIF(OFFSET(ACHATS!$D$2,,,COUNTA(ACHATS!D:D),),A2515,OFFSET(ACHATS!$G$2,,,COUNTA(ACHATS!G:G),))</f>
        <v>0</v>
      </c>
      <c r="E2515" s="23">
        <f ca="1">SUMIF(OFFSET(VENTES!$D$2,,,COUNTA(VENTES!D:D),),A2515,OFFSET(VENTES!$G$2,,,COUNTA(VENTES!G:G),))</f>
        <v>0</v>
      </c>
      <c r="F2515" s="38"/>
      <c r="G2515" s="38"/>
      <c r="H2515" s="38"/>
    </row>
    <row r="2516" spans="1:8">
      <c r="A2516" s="24">
        <f>Listes!A2515</f>
        <v>0</v>
      </c>
      <c r="D2516" s="23">
        <f ca="1">SUMIF(OFFSET(ACHATS!$D$2,,,COUNTA(ACHATS!D:D),),A2516,OFFSET(ACHATS!$G$2,,,COUNTA(ACHATS!G:G),))</f>
        <v>0</v>
      </c>
      <c r="E2516" s="23">
        <f ca="1">SUMIF(OFFSET(VENTES!$D$2,,,COUNTA(VENTES!D:D),),A2516,OFFSET(VENTES!$G$2,,,COUNTA(VENTES!G:G),))</f>
        <v>0</v>
      </c>
      <c r="F2516" s="38"/>
      <c r="G2516" s="38"/>
      <c r="H2516" s="38"/>
    </row>
    <row r="2517" spans="1:8">
      <c r="A2517" s="24">
        <f>Listes!A2516</f>
        <v>0</v>
      </c>
      <c r="D2517" s="23">
        <f ca="1">SUMIF(OFFSET(ACHATS!$D$2,,,COUNTA(ACHATS!D:D),),A2517,OFFSET(ACHATS!$G$2,,,COUNTA(ACHATS!G:G),))</f>
        <v>0</v>
      </c>
      <c r="E2517" s="23">
        <f ca="1">SUMIF(OFFSET(VENTES!$D$2,,,COUNTA(VENTES!D:D),),A2517,OFFSET(VENTES!$G$2,,,COUNTA(VENTES!G:G),))</f>
        <v>0</v>
      </c>
      <c r="F2517" s="38"/>
      <c r="G2517" s="38"/>
      <c r="H2517" s="38"/>
    </row>
    <row r="2518" spans="1:8">
      <c r="A2518" s="24">
        <f>Listes!A2517</f>
        <v>0</v>
      </c>
      <c r="D2518" s="23">
        <f ca="1">SUMIF(OFFSET(ACHATS!$D$2,,,COUNTA(ACHATS!D:D),),A2518,OFFSET(ACHATS!$G$2,,,COUNTA(ACHATS!G:G),))</f>
        <v>0</v>
      </c>
      <c r="E2518" s="23">
        <f ca="1">SUMIF(OFFSET(VENTES!$D$2,,,COUNTA(VENTES!D:D),),A2518,OFFSET(VENTES!$G$2,,,COUNTA(VENTES!G:G),))</f>
        <v>0</v>
      </c>
      <c r="F2518" s="38"/>
      <c r="G2518" s="38"/>
      <c r="H2518" s="38"/>
    </row>
    <row r="2519" spans="1:8">
      <c r="A2519" s="24">
        <f>Listes!A2518</f>
        <v>0</v>
      </c>
      <c r="D2519" s="23">
        <f ca="1">SUMIF(OFFSET(ACHATS!$D$2,,,COUNTA(ACHATS!D:D),),A2519,OFFSET(ACHATS!$G$2,,,COUNTA(ACHATS!G:G),))</f>
        <v>0</v>
      </c>
      <c r="E2519" s="23">
        <f ca="1">SUMIF(OFFSET(VENTES!$D$2,,,COUNTA(VENTES!D:D),),A2519,OFFSET(VENTES!$G$2,,,COUNTA(VENTES!G:G),))</f>
        <v>0</v>
      </c>
      <c r="F2519" s="38"/>
      <c r="G2519" s="38"/>
      <c r="H2519" s="38"/>
    </row>
    <row r="2520" spans="1:8">
      <c r="A2520" s="24">
        <f>Listes!A2519</f>
        <v>0</v>
      </c>
      <c r="D2520" s="23">
        <f ca="1">SUMIF(OFFSET(ACHATS!$D$2,,,COUNTA(ACHATS!D:D),),A2520,OFFSET(ACHATS!$G$2,,,COUNTA(ACHATS!G:G),))</f>
        <v>0</v>
      </c>
      <c r="E2520" s="23">
        <f ca="1">SUMIF(OFFSET(VENTES!$D$2,,,COUNTA(VENTES!D:D),),A2520,OFFSET(VENTES!$G$2,,,COUNTA(VENTES!G:G),))</f>
        <v>0</v>
      </c>
      <c r="F2520" s="38"/>
      <c r="G2520" s="38"/>
      <c r="H2520" s="38"/>
    </row>
    <row r="2521" spans="1:8">
      <c r="A2521" s="24">
        <f>Listes!A2520</f>
        <v>0</v>
      </c>
      <c r="D2521" s="23">
        <f ca="1">SUMIF(OFFSET(ACHATS!$D$2,,,COUNTA(ACHATS!D:D),),A2521,OFFSET(ACHATS!$G$2,,,COUNTA(ACHATS!G:G),))</f>
        <v>0</v>
      </c>
      <c r="E2521" s="23">
        <f ca="1">SUMIF(OFFSET(VENTES!$D$2,,,COUNTA(VENTES!D:D),),A2521,OFFSET(VENTES!$G$2,,,COUNTA(VENTES!G:G),))</f>
        <v>0</v>
      </c>
      <c r="F2521" s="38"/>
      <c r="G2521" s="38"/>
      <c r="H2521" s="38"/>
    </row>
    <row r="2522" spans="1:8">
      <c r="A2522" s="24">
        <f>Listes!A2521</f>
        <v>0</v>
      </c>
      <c r="D2522" s="23">
        <f ca="1">SUMIF(OFFSET(ACHATS!$D$2,,,COUNTA(ACHATS!D:D),),A2522,OFFSET(ACHATS!$G$2,,,COUNTA(ACHATS!G:G),))</f>
        <v>0</v>
      </c>
      <c r="E2522" s="23">
        <f ca="1">SUMIF(OFFSET(VENTES!$D$2,,,COUNTA(VENTES!D:D),),A2522,OFFSET(VENTES!$G$2,,,COUNTA(VENTES!G:G),))</f>
        <v>0</v>
      </c>
      <c r="F2522" s="38"/>
      <c r="G2522" s="38"/>
      <c r="H2522" s="38"/>
    </row>
    <row r="2523" spans="1:8">
      <c r="A2523" s="24">
        <f>Listes!A2522</f>
        <v>0</v>
      </c>
      <c r="D2523" s="23">
        <f ca="1">SUMIF(OFFSET(ACHATS!$D$2,,,COUNTA(ACHATS!D:D),),A2523,OFFSET(ACHATS!$G$2,,,COUNTA(ACHATS!G:G),))</f>
        <v>0</v>
      </c>
      <c r="E2523" s="23">
        <f ca="1">SUMIF(OFFSET(VENTES!$D$2,,,COUNTA(VENTES!D:D),),A2523,OFFSET(VENTES!$G$2,,,COUNTA(VENTES!G:G),))</f>
        <v>0</v>
      </c>
      <c r="F2523" s="38"/>
      <c r="G2523" s="38"/>
      <c r="H2523" s="38"/>
    </row>
    <row r="2524" spans="1:8">
      <c r="A2524" s="24">
        <f>Listes!A2523</f>
        <v>0</v>
      </c>
      <c r="D2524" s="23">
        <f ca="1">SUMIF(OFFSET(ACHATS!$D$2,,,COUNTA(ACHATS!D:D),),A2524,OFFSET(ACHATS!$G$2,,,COUNTA(ACHATS!G:G),))</f>
        <v>0</v>
      </c>
      <c r="E2524" s="23">
        <f ca="1">SUMIF(OFFSET(VENTES!$D$2,,,COUNTA(VENTES!D:D),),A2524,OFFSET(VENTES!$G$2,,,COUNTA(VENTES!G:G),))</f>
        <v>0</v>
      </c>
      <c r="F2524" s="38"/>
      <c r="G2524" s="38"/>
      <c r="H2524" s="38"/>
    </row>
    <row r="2525" spans="1:8">
      <c r="A2525" s="24">
        <f>Listes!A2524</f>
        <v>0</v>
      </c>
      <c r="D2525" s="23">
        <f ca="1">SUMIF(OFFSET(ACHATS!$D$2,,,COUNTA(ACHATS!D:D),),A2525,OFFSET(ACHATS!$G$2,,,COUNTA(ACHATS!G:G),))</f>
        <v>0</v>
      </c>
      <c r="E2525" s="23">
        <f ca="1">SUMIF(OFFSET(VENTES!$D$2,,,COUNTA(VENTES!D:D),),A2525,OFFSET(VENTES!$G$2,,,COUNTA(VENTES!G:G),))</f>
        <v>0</v>
      </c>
      <c r="F2525" s="38"/>
      <c r="G2525" s="38"/>
      <c r="H2525" s="38"/>
    </row>
    <row r="2526" spans="1:8">
      <c r="A2526" s="24">
        <f>Listes!A2525</f>
        <v>0</v>
      </c>
      <c r="D2526" s="23">
        <f ca="1">SUMIF(OFFSET(ACHATS!$D$2,,,COUNTA(ACHATS!D:D),),A2526,OFFSET(ACHATS!$G$2,,,COUNTA(ACHATS!G:G),))</f>
        <v>0</v>
      </c>
      <c r="E2526" s="23">
        <f ca="1">SUMIF(OFFSET(VENTES!$D$2,,,COUNTA(VENTES!D:D),),A2526,OFFSET(VENTES!$G$2,,,COUNTA(VENTES!G:G),))</f>
        <v>0</v>
      </c>
      <c r="F2526" s="38"/>
      <c r="G2526" s="38"/>
      <c r="H2526" s="38"/>
    </row>
    <row r="2527" spans="1:8">
      <c r="A2527" s="24">
        <f>Listes!A2526</f>
        <v>0</v>
      </c>
      <c r="D2527" s="23">
        <f ca="1">SUMIF(OFFSET(ACHATS!$D$2,,,COUNTA(ACHATS!D:D),),A2527,OFFSET(ACHATS!$G$2,,,COUNTA(ACHATS!G:G),))</f>
        <v>0</v>
      </c>
      <c r="E2527" s="23">
        <f ca="1">SUMIF(OFFSET(VENTES!$D$2,,,COUNTA(VENTES!D:D),),A2527,OFFSET(VENTES!$G$2,,,COUNTA(VENTES!G:G),))</f>
        <v>0</v>
      </c>
      <c r="F2527" s="38"/>
      <c r="G2527" s="38"/>
      <c r="H2527" s="38"/>
    </row>
    <row r="2528" spans="1:8">
      <c r="A2528" s="24">
        <f>Listes!A2527</f>
        <v>0</v>
      </c>
      <c r="D2528" s="23">
        <f ca="1">SUMIF(OFFSET(ACHATS!$D$2,,,COUNTA(ACHATS!D:D),),A2528,OFFSET(ACHATS!$G$2,,,COUNTA(ACHATS!G:G),))</f>
        <v>0</v>
      </c>
      <c r="E2528" s="23">
        <f ca="1">SUMIF(OFFSET(VENTES!$D$2,,,COUNTA(VENTES!D:D),),A2528,OFFSET(VENTES!$G$2,,,COUNTA(VENTES!G:G),))</f>
        <v>0</v>
      </c>
      <c r="F2528" s="38"/>
      <c r="G2528" s="38"/>
      <c r="H2528" s="38"/>
    </row>
    <row r="2529" spans="1:8">
      <c r="A2529" s="24">
        <f>Listes!A2528</f>
        <v>0</v>
      </c>
      <c r="D2529" s="23">
        <f ca="1">SUMIF(OFFSET(ACHATS!$D$2,,,COUNTA(ACHATS!D:D),),A2529,OFFSET(ACHATS!$G$2,,,COUNTA(ACHATS!G:G),))</f>
        <v>0</v>
      </c>
      <c r="E2529" s="23">
        <f ca="1">SUMIF(OFFSET(VENTES!$D$2,,,COUNTA(VENTES!D:D),),A2529,OFFSET(VENTES!$G$2,,,COUNTA(VENTES!G:G),))</f>
        <v>0</v>
      </c>
      <c r="F2529" s="38"/>
      <c r="G2529" s="38"/>
      <c r="H2529" s="38"/>
    </row>
    <row r="2530" spans="1:8">
      <c r="A2530" s="24">
        <f>Listes!A2529</f>
        <v>0</v>
      </c>
      <c r="D2530" s="23">
        <f ca="1">SUMIF(OFFSET(ACHATS!$D$2,,,COUNTA(ACHATS!D:D),),A2530,OFFSET(ACHATS!$G$2,,,COUNTA(ACHATS!G:G),))</f>
        <v>0</v>
      </c>
      <c r="E2530" s="23">
        <f ca="1">SUMIF(OFFSET(VENTES!$D$2,,,COUNTA(VENTES!D:D),),A2530,OFFSET(VENTES!$G$2,,,COUNTA(VENTES!G:G),))</f>
        <v>0</v>
      </c>
      <c r="F2530" s="38"/>
      <c r="G2530" s="38"/>
      <c r="H2530" s="38"/>
    </row>
    <row r="2531" spans="1:8">
      <c r="A2531" s="24">
        <f>Listes!A2530</f>
        <v>0</v>
      </c>
      <c r="D2531" s="23">
        <f ca="1">SUMIF(OFFSET(ACHATS!$D$2,,,COUNTA(ACHATS!D:D),),A2531,OFFSET(ACHATS!$G$2,,,COUNTA(ACHATS!G:G),))</f>
        <v>0</v>
      </c>
      <c r="E2531" s="23">
        <f ca="1">SUMIF(OFFSET(VENTES!$D$2,,,COUNTA(VENTES!D:D),),A2531,OFFSET(VENTES!$G$2,,,COUNTA(VENTES!G:G),))</f>
        <v>0</v>
      </c>
      <c r="F2531" s="38"/>
      <c r="G2531" s="38"/>
      <c r="H2531" s="38"/>
    </row>
    <row r="2532" spans="1:8">
      <c r="A2532" s="24">
        <f>Listes!A2531</f>
        <v>0</v>
      </c>
      <c r="D2532" s="23">
        <f ca="1">SUMIF(OFFSET(ACHATS!$D$2,,,COUNTA(ACHATS!D:D),),A2532,OFFSET(ACHATS!$G$2,,,COUNTA(ACHATS!G:G),))</f>
        <v>0</v>
      </c>
      <c r="E2532" s="23">
        <f ca="1">SUMIF(OFFSET(VENTES!$D$2,,,COUNTA(VENTES!D:D),),A2532,OFFSET(VENTES!$G$2,,,COUNTA(VENTES!G:G),))</f>
        <v>0</v>
      </c>
      <c r="F2532" s="38"/>
      <c r="G2532" s="38"/>
      <c r="H2532" s="38"/>
    </row>
    <row r="2533" spans="1:8">
      <c r="A2533" s="24">
        <f>Listes!A2532</f>
        <v>0</v>
      </c>
      <c r="D2533" s="23">
        <f ca="1">SUMIF(OFFSET(ACHATS!$D$2,,,COUNTA(ACHATS!D:D),),A2533,OFFSET(ACHATS!$G$2,,,COUNTA(ACHATS!G:G),))</f>
        <v>0</v>
      </c>
      <c r="E2533" s="23">
        <f ca="1">SUMIF(OFFSET(VENTES!$D$2,,,COUNTA(VENTES!D:D),),A2533,OFFSET(VENTES!$G$2,,,COUNTA(VENTES!G:G),))</f>
        <v>0</v>
      </c>
      <c r="F2533" s="38"/>
      <c r="G2533" s="38"/>
      <c r="H2533" s="38"/>
    </row>
    <row r="2534" spans="1:8">
      <c r="A2534" s="24">
        <f>Listes!A2533</f>
        <v>0</v>
      </c>
      <c r="D2534" s="23">
        <f ca="1">SUMIF(OFFSET(ACHATS!$D$2,,,COUNTA(ACHATS!D:D),),A2534,OFFSET(ACHATS!$G$2,,,COUNTA(ACHATS!G:G),))</f>
        <v>0</v>
      </c>
      <c r="E2534" s="23">
        <f ca="1">SUMIF(OFFSET(VENTES!$D$2,,,COUNTA(VENTES!D:D),),A2534,OFFSET(VENTES!$G$2,,,COUNTA(VENTES!G:G),))</f>
        <v>0</v>
      </c>
      <c r="F2534" s="38"/>
      <c r="G2534" s="38"/>
      <c r="H2534" s="38"/>
    </row>
    <row r="2535" spans="1:8">
      <c r="A2535" s="24">
        <f>Listes!A2534</f>
        <v>0</v>
      </c>
      <c r="D2535" s="23">
        <f ca="1">SUMIF(OFFSET(ACHATS!$D$2,,,COUNTA(ACHATS!D:D),),A2535,OFFSET(ACHATS!$G$2,,,COUNTA(ACHATS!G:G),))</f>
        <v>0</v>
      </c>
      <c r="E2535" s="23">
        <f ca="1">SUMIF(OFFSET(VENTES!$D$2,,,COUNTA(VENTES!D:D),),A2535,OFFSET(VENTES!$G$2,,,COUNTA(VENTES!G:G),))</f>
        <v>0</v>
      </c>
      <c r="F2535" s="38"/>
      <c r="G2535" s="38"/>
      <c r="H2535" s="38"/>
    </row>
    <row r="2536" spans="1:8">
      <c r="A2536" s="24">
        <f>Listes!A2535</f>
        <v>0</v>
      </c>
      <c r="D2536" s="23">
        <f ca="1">SUMIF(OFFSET(ACHATS!$D$2,,,COUNTA(ACHATS!D:D),),A2536,OFFSET(ACHATS!$G$2,,,COUNTA(ACHATS!G:G),))</f>
        <v>0</v>
      </c>
      <c r="E2536" s="23">
        <f ca="1">SUMIF(OFFSET(VENTES!$D$2,,,COUNTA(VENTES!D:D),),A2536,OFFSET(VENTES!$G$2,,,COUNTA(VENTES!G:G),))</f>
        <v>0</v>
      </c>
      <c r="F2536" s="38"/>
      <c r="G2536" s="38"/>
      <c r="H2536" s="38"/>
    </row>
    <row r="2537" spans="1:8">
      <c r="A2537" s="24">
        <f>Listes!A2536</f>
        <v>0</v>
      </c>
      <c r="D2537" s="23">
        <f ca="1">SUMIF(OFFSET(ACHATS!$D$2,,,COUNTA(ACHATS!D:D),),A2537,OFFSET(ACHATS!$G$2,,,COUNTA(ACHATS!G:G),))</f>
        <v>0</v>
      </c>
      <c r="E2537" s="23">
        <f ca="1">SUMIF(OFFSET(VENTES!$D$2,,,COUNTA(VENTES!D:D),),A2537,OFFSET(VENTES!$G$2,,,COUNTA(VENTES!G:G),))</f>
        <v>0</v>
      </c>
      <c r="F2537" s="38"/>
      <c r="G2537" s="38"/>
      <c r="H2537" s="38"/>
    </row>
    <row r="2538" spans="1:8">
      <c r="A2538" s="24">
        <f>Listes!A2537</f>
        <v>0</v>
      </c>
      <c r="D2538" s="23">
        <f ca="1">SUMIF(OFFSET(ACHATS!$D$2,,,COUNTA(ACHATS!D:D),),A2538,OFFSET(ACHATS!$G$2,,,COUNTA(ACHATS!G:G),))</f>
        <v>0</v>
      </c>
      <c r="E2538" s="23">
        <f ca="1">SUMIF(OFFSET(VENTES!$D$2,,,COUNTA(VENTES!D:D),),A2538,OFFSET(VENTES!$G$2,,,COUNTA(VENTES!G:G),))</f>
        <v>0</v>
      </c>
      <c r="F2538" s="38"/>
      <c r="G2538" s="38"/>
      <c r="H2538" s="38"/>
    </row>
    <row r="2539" spans="1:8">
      <c r="A2539" s="24">
        <f>Listes!A2538</f>
        <v>0</v>
      </c>
      <c r="D2539" s="23">
        <f ca="1">SUMIF(OFFSET(ACHATS!$D$2,,,COUNTA(ACHATS!D:D),),A2539,OFFSET(ACHATS!$G$2,,,COUNTA(ACHATS!G:G),))</f>
        <v>0</v>
      </c>
      <c r="E2539" s="23">
        <f ca="1">SUMIF(OFFSET(VENTES!$D$2,,,COUNTA(VENTES!D:D),),A2539,OFFSET(VENTES!$G$2,,,COUNTA(VENTES!G:G),))</f>
        <v>0</v>
      </c>
      <c r="F2539" s="38"/>
      <c r="G2539" s="38"/>
      <c r="H2539" s="38"/>
    </row>
    <row r="2540" spans="1:8">
      <c r="A2540" s="24">
        <f>Listes!A2539</f>
        <v>0</v>
      </c>
      <c r="D2540" s="23">
        <f ca="1">SUMIF(OFFSET(ACHATS!$D$2,,,COUNTA(ACHATS!D:D),),A2540,OFFSET(ACHATS!$G$2,,,COUNTA(ACHATS!G:G),))</f>
        <v>0</v>
      </c>
      <c r="E2540" s="23">
        <f ca="1">SUMIF(OFFSET(VENTES!$D$2,,,COUNTA(VENTES!D:D),),A2540,OFFSET(VENTES!$G$2,,,COUNTA(VENTES!G:G),))</f>
        <v>0</v>
      </c>
      <c r="F2540" s="38"/>
      <c r="G2540" s="38"/>
      <c r="H2540" s="38"/>
    </row>
    <row r="2541" spans="1:8">
      <c r="A2541" s="24">
        <f>Listes!A2540</f>
        <v>0</v>
      </c>
      <c r="D2541" s="23">
        <f ca="1">SUMIF(OFFSET(ACHATS!$D$2,,,COUNTA(ACHATS!D:D),),A2541,OFFSET(ACHATS!$G$2,,,COUNTA(ACHATS!G:G),))</f>
        <v>0</v>
      </c>
      <c r="E2541" s="23">
        <f ca="1">SUMIF(OFFSET(VENTES!$D$2,,,COUNTA(VENTES!D:D),),A2541,OFFSET(VENTES!$G$2,,,COUNTA(VENTES!G:G),))</f>
        <v>0</v>
      </c>
      <c r="F2541" s="38"/>
      <c r="G2541" s="38"/>
      <c r="H2541" s="38"/>
    </row>
    <row r="2542" spans="1:8">
      <c r="A2542" s="24">
        <f>Listes!A2541</f>
        <v>0</v>
      </c>
      <c r="D2542" s="23">
        <f ca="1">SUMIF(OFFSET(ACHATS!$D$2,,,COUNTA(ACHATS!D:D),),A2542,OFFSET(ACHATS!$G$2,,,COUNTA(ACHATS!G:G),))</f>
        <v>0</v>
      </c>
      <c r="E2542" s="23">
        <f ca="1">SUMIF(OFFSET(VENTES!$D$2,,,COUNTA(VENTES!D:D),),A2542,OFFSET(VENTES!$G$2,,,COUNTA(VENTES!G:G),))</f>
        <v>0</v>
      </c>
      <c r="F2542" s="38"/>
      <c r="G2542" s="38"/>
      <c r="H2542" s="38"/>
    </row>
    <row r="2543" spans="1:8">
      <c r="A2543" s="24">
        <f>Listes!A2542</f>
        <v>0</v>
      </c>
      <c r="D2543" s="23">
        <f ca="1">SUMIF(OFFSET(ACHATS!$D$2,,,COUNTA(ACHATS!D:D),),A2543,OFFSET(ACHATS!$G$2,,,COUNTA(ACHATS!G:G),))</f>
        <v>0</v>
      </c>
      <c r="E2543" s="23">
        <f ca="1">SUMIF(OFFSET(VENTES!$D$2,,,COUNTA(VENTES!D:D),),A2543,OFFSET(VENTES!$G$2,,,COUNTA(VENTES!G:G),))</f>
        <v>0</v>
      </c>
      <c r="F2543" s="38"/>
      <c r="G2543" s="38"/>
      <c r="H2543" s="38"/>
    </row>
    <row r="2544" spans="1:8">
      <c r="A2544" s="24">
        <f>Listes!A2543</f>
        <v>0</v>
      </c>
      <c r="D2544" s="23">
        <f ca="1">SUMIF(OFFSET(ACHATS!$D$2,,,COUNTA(ACHATS!D:D),),A2544,OFFSET(ACHATS!$G$2,,,COUNTA(ACHATS!G:G),))</f>
        <v>0</v>
      </c>
      <c r="E2544" s="23">
        <f ca="1">SUMIF(OFFSET(VENTES!$D$2,,,COUNTA(VENTES!D:D),),A2544,OFFSET(VENTES!$G$2,,,COUNTA(VENTES!G:G),))</f>
        <v>0</v>
      </c>
      <c r="F2544" s="38"/>
      <c r="G2544" s="38"/>
      <c r="H2544" s="38"/>
    </row>
    <row r="2545" spans="1:8">
      <c r="A2545" s="24">
        <f>Listes!A2544</f>
        <v>0</v>
      </c>
      <c r="D2545" s="23">
        <f ca="1">SUMIF(OFFSET(ACHATS!$D$2,,,COUNTA(ACHATS!D:D),),A2545,OFFSET(ACHATS!$G$2,,,COUNTA(ACHATS!G:G),))</f>
        <v>0</v>
      </c>
      <c r="E2545" s="23">
        <f ca="1">SUMIF(OFFSET(VENTES!$D$2,,,COUNTA(VENTES!D:D),),A2545,OFFSET(VENTES!$G$2,,,COUNTA(VENTES!G:G),))</f>
        <v>0</v>
      </c>
      <c r="F2545" s="38"/>
      <c r="G2545" s="38"/>
      <c r="H2545" s="38"/>
    </row>
    <row r="2546" spans="1:8">
      <c r="A2546" s="24">
        <f>Listes!A2545</f>
        <v>0</v>
      </c>
      <c r="D2546" s="23">
        <f ca="1">SUMIF(OFFSET(ACHATS!$D$2,,,COUNTA(ACHATS!D:D),),A2546,OFFSET(ACHATS!$G$2,,,COUNTA(ACHATS!G:G),))</f>
        <v>0</v>
      </c>
      <c r="E2546" s="23">
        <f ca="1">SUMIF(OFFSET(VENTES!$D$2,,,COUNTA(VENTES!D:D),),A2546,OFFSET(VENTES!$G$2,,,COUNTA(VENTES!G:G),))</f>
        <v>0</v>
      </c>
      <c r="F2546" s="38"/>
      <c r="G2546" s="38"/>
      <c r="H2546" s="38"/>
    </row>
    <row r="2547" spans="1:8">
      <c r="A2547" s="24">
        <f>Listes!A2546</f>
        <v>0</v>
      </c>
      <c r="D2547" s="23">
        <f ca="1">SUMIF(OFFSET(ACHATS!$D$2,,,COUNTA(ACHATS!D:D),),A2547,OFFSET(ACHATS!$G$2,,,COUNTA(ACHATS!G:G),))</f>
        <v>0</v>
      </c>
      <c r="E2547" s="23">
        <f ca="1">SUMIF(OFFSET(VENTES!$D$2,,,COUNTA(VENTES!D:D),),A2547,OFFSET(VENTES!$G$2,,,COUNTA(VENTES!G:G),))</f>
        <v>0</v>
      </c>
      <c r="F2547" s="38"/>
      <c r="G2547" s="38"/>
      <c r="H2547" s="38"/>
    </row>
    <row r="2548" spans="1:8">
      <c r="A2548" s="24">
        <f>Listes!A2547</f>
        <v>0</v>
      </c>
      <c r="D2548" s="23">
        <f ca="1">SUMIF(OFFSET(ACHATS!$D$2,,,COUNTA(ACHATS!D:D),),A2548,OFFSET(ACHATS!$G$2,,,COUNTA(ACHATS!G:G),))</f>
        <v>0</v>
      </c>
      <c r="E2548" s="23">
        <f ca="1">SUMIF(OFFSET(VENTES!$D$2,,,COUNTA(VENTES!D:D),),A2548,OFFSET(VENTES!$G$2,,,COUNTA(VENTES!G:G),))</f>
        <v>0</v>
      </c>
      <c r="F2548" s="38"/>
      <c r="G2548" s="38"/>
      <c r="H2548" s="38"/>
    </row>
    <row r="2549" spans="1:8">
      <c r="A2549" s="24">
        <f>Listes!A2548</f>
        <v>0</v>
      </c>
      <c r="D2549" s="23">
        <f ca="1">SUMIF(OFFSET(ACHATS!$D$2,,,COUNTA(ACHATS!D:D),),A2549,OFFSET(ACHATS!$G$2,,,COUNTA(ACHATS!G:G),))</f>
        <v>0</v>
      </c>
      <c r="E2549" s="23">
        <f ca="1">SUMIF(OFFSET(VENTES!$D$2,,,COUNTA(VENTES!D:D),),A2549,OFFSET(VENTES!$G$2,,,COUNTA(VENTES!G:G),))</f>
        <v>0</v>
      </c>
      <c r="F2549" s="38"/>
      <c r="G2549" s="38"/>
      <c r="H2549" s="38"/>
    </row>
    <row r="2550" spans="1:8">
      <c r="A2550" s="24">
        <f>Listes!A2549</f>
        <v>0</v>
      </c>
      <c r="D2550" s="23">
        <f ca="1">SUMIF(OFFSET(ACHATS!$D$2,,,COUNTA(ACHATS!D:D),),A2550,OFFSET(ACHATS!$G$2,,,COUNTA(ACHATS!G:G),))</f>
        <v>0</v>
      </c>
      <c r="E2550" s="23">
        <f ca="1">SUMIF(OFFSET(VENTES!$D$2,,,COUNTA(VENTES!D:D),),A2550,OFFSET(VENTES!$G$2,,,COUNTA(VENTES!G:G),))</f>
        <v>0</v>
      </c>
      <c r="F2550" s="38"/>
      <c r="G2550" s="38"/>
      <c r="H2550" s="38"/>
    </row>
    <row r="2551" spans="1:8">
      <c r="A2551" s="24">
        <f>Listes!A2550</f>
        <v>0</v>
      </c>
      <c r="D2551" s="23">
        <f ca="1">SUMIF(OFFSET(ACHATS!$D$2,,,COUNTA(ACHATS!D:D),),A2551,OFFSET(ACHATS!$G$2,,,COUNTA(ACHATS!G:G),))</f>
        <v>0</v>
      </c>
      <c r="E2551" s="23">
        <f ca="1">SUMIF(OFFSET(VENTES!$D$2,,,COUNTA(VENTES!D:D),),A2551,OFFSET(VENTES!$G$2,,,COUNTA(VENTES!G:G),))</f>
        <v>0</v>
      </c>
      <c r="F2551" s="38"/>
      <c r="G2551" s="38"/>
      <c r="H2551" s="38"/>
    </row>
    <row r="2552" spans="1:8">
      <c r="A2552" s="24">
        <f>Listes!A2551</f>
        <v>0</v>
      </c>
      <c r="D2552" s="23">
        <f ca="1">SUMIF(OFFSET(ACHATS!$D$2,,,COUNTA(ACHATS!D:D),),A2552,OFFSET(ACHATS!$G$2,,,COUNTA(ACHATS!G:G),))</f>
        <v>0</v>
      </c>
      <c r="E2552" s="23">
        <f ca="1">SUMIF(OFFSET(VENTES!$D$2,,,COUNTA(VENTES!D:D),),A2552,OFFSET(VENTES!$G$2,,,COUNTA(VENTES!G:G),))</f>
        <v>0</v>
      </c>
      <c r="F2552" s="38"/>
      <c r="G2552" s="38"/>
      <c r="H2552" s="38"/>
    </row>
    <row r="2553" spans="1:8">
      <c r="A2553" s="24">
        <f>Listes!A2552</f>
        <v>0</v>
      </c>
      <c r="D2553" s="23">
        <f ca="1">SUMIF(OFFSET(ACHATS!$D$2,,,COUNTA(ACHATS!D:D),),A2553,OFFSET(ACHATS!$G$2,,,COUNTA(ACHATS!G:G),))</f>
        <v>0</v>
      </c>
      <c r="E2553" s="23">
        <f ca="1">SUMIF(OFFSET(VENTES!$D$2,,,COUNTA(VENTES!D:D),),A2553,OFFSET(VENTES!$G$2,,,COUNTA(VENTES!G:G),))</f>
        <v>0</v>
      </c>
      <c r="F2553" s="38"/>
      <c r="G2553" s="38"/>
      <c r="H2553" s="38"/>
    </row>
    <row r="2554" spans="1:8">
      <c r="A2554" s="24">
        <f>Listes!A2553</f>
        <v>0</v>
      </c>
      <c r="D2554" s="23">
        <f ca="1">SUMIF(OFFSET(ACHATS!$D$2,,,COUNTA(ACHATS!D:D),),A2554,OFFSET(ACHATS!$G$2,,,COUNTA(ACHATS!G:G),))</f>
        <v>0</v>
      </c>
      <c r="E2554" s="23">
        <f ca="1">SUMIF(OFFSET(VENTES!$D$2,,,COUNTA(VENTES!D:D),),A2554,OFFSET(VENTES!$G$2,,,COUNTA(VENTES!G:G),))</f>
        <v>0</v>
      </c>
      <c r="F2554" s="38"/>
      <c r="G2554" s="38"/>
      <c r="H2554" s="38"/>
    </row>
    <row r="2555" spans="1:8">
      <c r="A2555" s="24">
        <f>Listes!A2554</f>
        <v>0</v>
      </c>
      <c r="D2555" s="23">
        <f ca="1">SUMIF(OFFSET(ACHATS!$D$2,,,COUNTA(ACHATS!D:D),),A2555,OFFSET(ACHATS!$G$2,,,COUNTA(ACHATS!G:G),))</f>
        <v>0</v>
      </c>
      <c r="E2555" s="23">
        <f ca="1">SUMIF(OFFSET(VENTES!$D$2,,,COUNTA(VENTES!D:D),),A2555,OFFSET(VENTES!$G$2,,,COUNTA(VENTES!G:G),))</f>
        <v>0</v>
      </c>
      <c r="F2555" s="38"/>
      <c r="G2555" s="38"/>
      <c r="H2555" s="38"/>
    </row>
    <row r="2556" spans="1:8">
      <c r="A2556" s="24">
        <f>Listes!A2555</f>
        <v>0</v>
      </c>
      <c r="D2556" s="23">
        <f ca="1">SUMIF(OFFSET(ACHATS!$D$2,,,COUNTA(ACHATS!D:D),),A2556,OFFSET(ACHATS!$G$2,,,COUNTA(ACHATS!G:G),))</f>
        <v>0</v>
      </c>
      <c r="E2556" s="23">
        <f ca="1">SUMIF(OFFSET(VENTES!$D$2,,,COUNTA(VENTES!D:D),),A2556,OFFSET(VENTES!$G$2,,,COUNTA(VENTES!G:G),))</f>
        <v>0</v>
      </c>
      <c r="F2556" s="38"/>
      <c r="G2556" s="38"/>
      <c r="H2556" s="38"/>
    </row>
    <row r="2557" spans="1:8">
      <c r="A2557" s="24">
        <f>Listes!A2556</f>
        <v>0</v>
      </c>
      <c r="D2557" s="23">
        <f ca="1">SUMIF(OFFSET(ACHATS!$D$2,,,COUNTA(ACHATS!D:D),),A2557,OFFSET(ACHATS!$G$2,,,COUNTA(ACHATS!G:G),))</f>
        <v>0</v>
      </c>
      <c r="E2557" s="23">
        <f ca="1">SUMIF(OFFSET(VENTES!$D$2,,,COUNTA(VENTES!D:D),),A2557,OFFSET(VENTES!$G$2,,,COUNTA(VENTES!G:G),))</f>
        <v>0</v>
      </c>
      <c r="F2557" s="38"/>
      <c r="G2557" s="38"/>
      <c r="H2557" s="38"/>
    </row>
    <row r="2558" spans="1:8">
      <c r="A2558" s="24">
        <f>Listes!A2557</f>
        <v>0</v>
      </c>
      <c r="D2558" s="23">
        <f ca="1">SUMIF(OFFSET(ACHATS!$D$2,,,COUNTA(ACHATS!D:D),),A2558,OFFSET(ACHATS!$G$2,,,COUNTA(ACHATS!G:G),))</f>
        <v>0</v>
      </c>
      <c r="E2558" s="23">
        <f ca="1">SUMIF(OFFSET(VENTES!$D$2,,,COUNTA(VENTES!D:D),),A2558,OFFSET(VENTES!$G$2,,,COUNTA(VENTES!G:G),))</f>
        <v>0</v>
      </c>
      <c r="F2558" s="38"/>
      <c r="G2558" s="38"/>
      <c r="H2558" s="38"/>
    </row>
    <row r="2559" spans="1:8">
      <c r="A2559" s="24">
        <f>Listes!A2558</f>
        <v>0</v>
      </c>
      <c r="D2559" s="23">
        <f ca="1">SUMIF(OFFSET(ACHATS!$D$2,,,COUNTA(ACHATS!D:D),),A2559,OFFSET(ACHATS!$G$2,,,COUNTA(ACHATS!G:G),))</f>
        <v>0</v>
      </c>
      <c r="E2559" s="23">
        <f ca="1">SUMIF(OFFSET(VENTES!$D$2,,,COUNTA(VENTES!D:D),),A2559,OFFSET(VENTES!$G$2,,,COUNTA(VENTES!G:G),))</f>
        <v>0</v>
      </c>
      <c r="F2559" s="38"/>
      <c r="G2559" s="38"/>
      <c r="H2559" s="38"/>
    </row>
    <row r="2560" spans="1:8">
      <c r="A2560" s="24">
        <f>Listes!A2559</f>
        <v>0</v>
      </c>
      <c r="D2560" s="23">
        <f ca="1">SUMIF(OFFSET(ACHATS!$D$2,,,COUNTA(ACHATS!D:D),),A2560,OFFSET(ACHATS!$G$2,,,COUNTA(ACHATS!G:G),))</f>
        <v>0</v>
      </c>
      <c r="E2560" s="23">
        <f ca="1">SUMIF(OFFSET(VENTES!$D$2,,,COUNTA(VENTES!D:D),),A2560,OFFSET(VENTES!$G$2,,,COUNTA(VENTES!G:G),))</f>
        <v>0</v>
      </c>
      <c r="F2560" s="38"/>
      <c r="G2560" s="38"/>
      <c r="H2560" s="38"/>
    </row>
    <row r="2561" spans="1:8">
      <c r="A2561" s="24">
        <f>Listes!A2560</f>
        <v>0</v>
      </c>
      <c r="F2561" s="38"/>
      <c r="G2561" s="38"/>
      <c r="H2561" s="38"/>
    </row>
    <row r="2562" spans="1:8">
      <c r="A2562" s="24">
        <f>Listes!A2561</f>
        <v>0</v>
      </c>
      <c r="F2562" s="38"/>
      <c r="G2562" s="38"/>
      <c r="H2562" s="38"/>
    </row>
    <row r="2563" spans="1:8">
      <c r="A2563" s="24">
        <f>Listes!A2562</f>
        <v>0</v>
      </c>
      <c r="F2563" s="38"/>
      <c r="G2563" s="38"/>
      <c r="H2563" s="38"/>
    </row>
    <row r="2564" spans="1:8">
      <c r="A2564" s="24">
        <f>Listes!A2563</f>
        <v>0</v>
      </c>
      <c r="F2564" s="38"/>
      <c r="G2564" s="38"/>
      <c r="H2564" s="38"/>
    </row>
    <row r="2565" spans="1:8">
      <c r="A2565" s="24">
        <f>Listes!A2564</f>
        <v>0</v>
      </c>
      <c r="F2565" s="38"/>
      <c r="G2565" s="38"/>
      <c r="H2565" s="38"/>
    </row>
    <row r="2566" spans="1:8">
      <c r="A2566" s="24">
        <f>Listes!A2565</f>
        <v>0</v>
      </c>
      <c r="F2566" s="38"/>
      <c r="G2566" s="38"/>
      <c r="H2566" s="38"/>
    </row>
    <row r="2567" spans="1:8">
      <c r="A2567" s="24">
        <f>Listes!A2566</f>
        <v>0</v>
      </c>
      <c r="F2567" s="38"/>
      <c r="G2567" s="38"/>
      <c r="H2567" s="38"/>
    </row>
    <row r="2568" spans="1:8">
      <c r="A2568" s="24">
        <f>Listes!A2567</f>
        <v>0</v>
      </c>
      <c r="F2568" s="38"/>
      <c r="G2568" s="38"/>
      <c r="H2568" s="38"/>
    </row>
    <row r="2569" spans="1:8">
      <c r="A2569" s="24">
        <f>Listes!A2568</f>
        <v>0</v>
      </c>
      <c r="F2569" s="38"/>
      <c r="G2569" s="38"/>
      <c r="H2569" s="38"/>
    </row>
    <row r="2570" spans="1:8">
      <c r="A2570" s="24">
        <f>Listes!A2569</f>
        <v>0</v>
      </c>
      <c r="F2570" s="38"/>
      <c r="G2570" s="38"/>
      <c r="H2570" s="38"/>
    </row>
    <row r="2571" spans="1:8">
      <c r="A2571" s="24">
        <f>Listes!A2570</f>
        <v>0</v>
      </c>
      <c r="F2571" s="38"/>
      <c r="G2571" s="38"/>
      <c r="H2571" s="38"/>
    </row>
    <row r="2572" spans="1:8">
      <c r="A2572" s="24">
        <f>Listes!A2571</f>
        <v>0</v>
      </c>
      <c r="F2572" s="38"/>
      <c r="G2572" s="38"/>
      <c r="H2572" s="38"/>
    </row>
    <row r="2573" spans="1:8">
      <c r="A2573" s="24">
        <f>Listes!A2572</f>
        <v>0</v>
      </c>
      <c r="F2573" s="38"/>
      <c r="G2573" s="38"/>
      <c r="H2573" s="38"/>
    </row>
    <row r="2574" spans="1:8">
      <c r="A2574" s="24">
        <f>Listes!A2573</f>
        <v>0</v>
      </c>
      <c r="F2574" s="38"/>
      <c r="G2574" s="38"/>
      <c r="H2574" s="38"/>
    </row>
    <row r="2575" spans="1:8">
      <c r="A2575" s="24">
        <f>Listes!A2574</f>
        <v>0</v>
      </c>
      <c r="F2575" s="38"/>
      <c r="G2575" s="38"/>
      <c r="H2575" s="38"/>
    </row>
    <row r="2576" spans="1:8">
      <c r="A2576" s="24">
        <f>Listes!A2575</f>
        <v>0</v>
      </c>
      <c r="F2576" s="38"/>
      <c r="G2576" s="38"/>
      <c r="H2576" s="38"/>
    </row>
    <row r="2577" spans="1:8">
      <c r="A2577" s="24">
        <f>Listes!A2576</f>
        <v>0</v>
      </c>
      <c r="F2577" s="38"/>
      <c r="G2577" s="38"/>
      <c r="H2577" s="38"/>
    </row>
    <row r="2578" spans="1:8">
      <c r="A2578" s="24">
        <f>Listes!A2577</f>
        <v>0</v>
      </c>
      <c r="F2578" s="38"/>
      <c r="G2578" s="38"/>
      <c r="H2578" s="38"/>
    </row>
    <row r="2579" spans="1:8">
      <c r="A2579" s="24">
        <f>Listes!A2578</f>
        <v>0</v>
      </c>
      <c r="F2579" s="38"/>
      <c r="G2579" s="38"/>
      <c r="H2579" s="38"/>
    </row>
    <row r="2580" spans="1:8">
      <c r="A2580" s="24">
        <f>Listes!A2579</f>
        <v>0</v>
      </c>
      <c r="F2580" s="38"/>
      <c r="G2580" s="38"/>
      <c r="H2580" s="38"/>
    </row>
    <row r="2581" spans="1:8">
      <c r="A2581" s="24">
        <f>Listes!A2580</f>
        <v>0</v>
      </c>
      <c r="F2581" s="38"/>
      <c r="G2581" s="38"/>
      <c r="H2581" s="38"/>
    </row>
    <row r="2582" spans="1:8">
      <c r="A2582" s="24">
        <f>Listes!A2581</f>
        <v>0</v>
      </c>
      <c r="F2582" s="38"/>
      <c r="G2582" s="38"/>
      <c r="H2582" s="38"/>
    </row>
    <row r="2583" spans="1:8">
      <c r="A2583" s="24">
        <f>Listes!A2582</f>
        <v>0</v>
      </c>
      <c r="F2583" s="38"/>
      <c r="G2583" s="38"/>
      <c r="H2583" s="38"/>
    </row>
    <row r="2584" spans="1:8">
      <c r="A2584" s="24">
        <f>Listes!A2583</f>
        <v>0</v>
      </c>
      <c r="F2584" s="38"/>
      <c r="G2584" s="38"/>
      <c r="H2584" s="38"/>
    </row>
    <row r="2585" spans="1:8">
      <c r="A2585" s="24">
        <f>Listes!A2584</f>
        <v>0</v>
      </c>
      <c r="F2585" s="38"/>
      <c r="G2585" s="38"/>
      <c r="H2585" s="38"/>
    </row>
    <row r="2586" spans="1:8">
      <c r="A2586" s="24">
        <f>Listes!A2585</f>
        <v>0</v>
      </c>
      <c r="F2586" s="38"/>
      <c r="G2586" s="38"/>
      <c r="H2586" s="38"/>
    </row>
    <row r="2587" spans="1:8">
      <c r="A2587" s="24">
        <f>Listes!A2586</f>
        <v>0</v>
      </c>
      <c r="F2587" s="38"/>
      <c r="G2587" s="38"/>
      <c r="H2587" s="38"/>
    </row>
    <row r="2588" spans="1:8">
      <c r="A2588" s="24">
        <f>Listes!A2587</f>
        <v>0</v>
      </c>
      <c r="F2588" s="38"/>
      <c r="G2588" s="38"/>
      <c r="H2588" s="38"/>
    </row>
    <row r="2589" spans="1:8">
      <c r="A2589" s="24">
        <f>Listes!A2588</f>
        <v>0</v>
      </c>
      <c r="F2589" s="38"/>
      <c r="G2589" s="38"/>
      <c r="H2589" s="38"/>
    </row>
    <row r="2590" spans="1:8">
      <c r="A2590" s="24">
        <f>Listes!A2589</f>
        <v>0</v>
      </c>
      <c r="F2590" s="38"/>
      <c r="G2590" s="38"/>
      <c r="H2590" s="38"/>
    </row>
    <row r="2591" spans="1:8">
      <c r="A2591" s="24">
        <f>Listes!A2590</f>
        <v>0</v>
      </c>
      <c r="F2591" s="38"/>
      <c r="G2591" s="38"/>
      <c r="H2591" s="38"/>
    </row>
    <row r="2592" spans="1:8">
      <c r="A2592" s="24">
        <f>Listes!A2591</f>
        <v>0</v>
      </c>
      <c r="F2592" s="38"/>
      <c r="G2592" s="38"/>
      <c r="H2592" s="38"/>
    </row>
    <row r="2593" spans="1:8">
      <c r="A2593" s="24">
        <f>Listes!A2592</f>
        <v>0</v>
      </c>
      <c r="F2593" s="38"/>
      <c r="G2593" s="38"/>
      <c r="H2593" s="38"/>
    </row>
    <row r="2594" spans="1:8">
      <c r="A2594" s="24">
        <f>Listes!A2593</f>
        <v>0</v>
      </c>
      <c r="F2594" s="38"/>
      <c r="G2594" s="38"/>
      <c r="H2594" s="38"/>
    </row>
    <row r="2595" spans="1:8">
      <c r="A2595" s="24">
        <f>Listes!A2594</f>
        <v>0</v>
      </c>
      <c r="F2595" s="38"/>
      <c r="G2595" s="38"/>
      <c r="H2595" s="38"/>
    </row>
    <row r="2596" spans="1:8">
      <c r="A2596" s="24">
        <f>Listes!A2595</f>
        <v>0</v>
      </c>
      <c r="F2596" s="38"/>
      <c r="G2596" s="38"/>
      <c r="H2596" s="38"/>
    </row>
    <row r="2597" spans="1:8">
      <c r="A2597" s="24">
        <f>Listes!A2596</f>
        <v>0</v>
      </c>
      <c r="F2597" s="38"/>
      <c r="G2597" s="38"/>
      <c r="H2597" s="38"/>
    </row>
    <row r="2598" spans="1:8">
      <c r="A2598" s="24">
        <f>Listes!A2597</f>
        <v>0</v>
      </c>
      <c r="F2598" s="38"/>
      <c r="G2598" s="38"/>
      <c r="H2598" s="38"/>
    </row>
    <row r="2599" spans="1:8">
      <c r="A2599" s="24">
        <f>Listes!A2598</f>
        <v>0</v>
      </c>
      <c r="F2599" s="38"/>
      <c r="G2599" s="38"/>
      <c r="H2599" s="38"/>
    </row>
    <row r="2600" spans="1:8">
      <c r="A2600" s="24">
        <f>Listes!A2599</f>
        <v>0</v>
      </c>
      <c r="F2600" s="38"/>
      <c r="G2600" s="38"/>
      <c r="H2600" s="38"/>
    </row>
    <row r="2601" spans="1:8">
      <c r="A2601" s="24">
        <f>Listes!A2600</f>
        <v>0</v>
      </c>
      <c r="F2601" s="38"/>
      <c r="G2601" s="38"/>
      <c r="H2601" s="38"/>
    </row>
    <row r="2602" spans="1:8">
      <c r="A2602" s="24">
        <f>Listes!A2601</f>
        <v>0</v>
      </c>
      <c r="F2602" s="38"/>
      <c r="G2602" s="38"/>
      <c r="H2602" s="38"/>
    </row>
    <row r="2603" spans="1:8">
      <c r="A2603" s="24">
        <f>Listes!A2602</f>
        <v>0</v>
      </c>
      <c r="F2603" s="38"/>
      <c r="G2603" s="38"/>
      <c r="H2603" s="38"/>
    </row>
    <row r="2604" spans="1:8">
      <c r="A2604" s="24">
        <f>Listes!A2603</f>
        <v>0</v>
      </c>
      <c r="F2604" s="38"/>
      <c r="G2604" s="38"/>
      <c r="H2604" s="38"/>
    </row>
    <row r="2605" spans="1:8">
      <c r="A2605" s="24">
        <f>Listes!A2604</f>
        <v>0</v>
      </c>
      <c r="F2605" s="38"/>
      <c r="G2605" s="38"/>
      <c r="H2605" s="38"/>
    </row>
    <row r="2606" spans="1:8">
      <c r="A2606" s="24">
        <f>Listes!A2605</f>
        <v>0</v>
      </c>
      <c r="F2606" s="38"/>
      <c r="G2606" s="38"/>
      <c r="H2606" s="38"/>
    </row>
    <row r="2607" spans="1:8">
      <c r="A2607" s="24">
        <f>Listes!A2606</f>
        <v>0</v>
      </c>
      <c r="F2607" s="38"/>
      <c r="G2607" s="38"/>
      <c r="H2607" s="38"/>
    </row>
    <row r="2608" spans="1:8">
      <c r="A2608" s="24">
        <f>Listes!A2607</f>
        <v>0</v>
      </c>
      <c r="F2608" s="38"/>
      <c r="G2608" s="38"/>
      <c r="H2608" s="38"/>
    </row>
    <row r="2609" spans="1:8">
      <c r="A2609" s="24">
        <f>Listes!A2608</f>
        <v>0</v>
      </c>
      <c r="F2609" s="38"/>
      <c r="G2609" s="38"/>
      <c r="H2609" s="38"/>
    </row>
    <row r="2610" spans="1:8">
      <c r="A2610" s="24">
        <f>Listes!A2609</f>
        <v>0</v>
      </c>
      <c r="F2610" s="38"/>
      <c r="G2610" s="38"/>
      <c r="H2610" s="38"/>
    </row>
    <row r="2611" spans="1:8">
      <c r="A2611" s="24">
        <f>Listes!A2610</f>
        <v>0</v>
      </c>
      <c r="F2611" s="38"/>
      <c r="G2611" s="38"/>
      <c r="H2611" s="38"/>
    </row>
    <row r="2612" spans="1:8">
      <c r="A2612" s="24">
        <f>Listes!A2611</f>
        <v>0</v>
      </c>
      <c r="F2612" s="38"/>
      <c r="G2612" s="38"/>
      <c r="H2612" s="38"/>
    </row>
    <row r="2613" spans="1:8">
      <c r="A2613" s="24">
        <f>Listes!A2612</f>
        <v>0</v>
      </c>
      <c r="F2613" s="38"/>
      <c r="G2613" s="38"/>
      <c r="H2613" s="38"/>
    </row>
    <row r="2614" spans="1:8">
      <c r="A2614" s="24">
        <f>Listes!A2613</f>
        <v>0</v>
      </c>
      <c r="F2614" s="38"/>
      <c r="G2614" s="38"/>
      <c r="H2614" s="38"/>
    </row>
    <row r="2615" spans="1:8">
      <c r="A2615" s="24">
        <f>Listes!A2614</f>
        <v>0</v>
      </c>
      <c r="F2615" s="38"/>
      <c r="G2615" s="38"/>
      <c r="H2615" s="38"/>
    </row>
    <row r="2616" spans="1:8">
      <c r="A2616" s="24">
        <f>Listes!A2615</f>
        <v>0</v>
      </c>
      <c r="F2616" s="38"/>
      <c r="G2616" s="38"/>
      <c r="H2616" s="38"/>
    </row>
    <row r="2617" spans="1:8">
      <c r="A2617" s="24">
        <f>Listes!A2616</f>
        <v>0</v>
      </c>
      <c r="F2617" s="38"/>
      <c r="G2617" s="38"/>
      <c r="H2617" s="38"/>
    </row>
    <row r="2618" spans="1:8">
      <c r="A2618" s="24">
        <f>Listes!A2617</f>
        <v>0</v>
      </c>
      <c r="F2618" s="38"/>
      <c r="G2618" s="38"/>
      <c r="H2618" s="38"/>
    </row>
    <row r="2619" spans="1:8">
      <c r="A2619" s="24">
        <f>Listes!A2618</f>
        <v>0</v>
      </c>
      <c r="F2619" s="38"/>
      <c r="G2619" s="38"/>
      <c r="H2619" s="38"/>
    </row>
    <row r="2620" spans="1:8">
      <c r="A2620" s="24">
        <f>Listes!A2619</f>
        <v>0</v>
      </c>
      <c r="F2620" s="38"/>
      <c r="G2620" s="38"/>
      <c r="H2620" s="38"/>
    </row>
    <row r="2621" spans="1:8">
      <c r="A2621" s="24">
        <f>Listes!A2620</f>
        <v>0</v>
      </c>
      <c r="F2621" s="38"/>
      <c r="G2621" s="38"/>
      <c r="H2621" s="38"/>
    </row>
    <row r="2622" spans="1:8">
      <c r="A2622" s="24">
        <f>Listes!A2621</f>
        <v>0</v>
      </c>
      <c r="F2622" s="38"/>
      <c r="G2622" s="38"/>
      <c r="H2622" s="38"/>
    </row>
    <row r="2623" spans="1:8">
      <c r="A2623" s="24">
        <f>Listes!A2622</f>
        <v>0</v>
      </c>
      <c r="F2623" s="38"/>
      <c r="G2623" s="38"/>
      <c r="H2623" s="38"/>
    </row>
    <row r="2624" spans="1:8">
      <c r="A2624" s="24">
        <f>Listes!A2623</f>
        <v>0</v>
      </c>
      <c r="F2624" s="38"/>
      <c r="G2624" s="38"/>
      <c r="H2624" s="38"/>
    </row>
    <row r="2625" spans="1:1">
      <c r="A2625" s="24">
        <f>Listes!A2624</f>
        <v>0</v>
      </c>
    </row>
    <row r="2626" spans="1:1">
      <c r="A2626" s="24">
        <f>Listes!A2625</f>
        <v>0</v>
      </c>
    </row>
    <row r="2627" spans="1:1">
      <c r="A2627" s="24">
        <f>Listes!A2626</f>
        <v>0</v>
      </c>
    </row>
    <row r="2628" spans="1:1">
      <c r="A2628" s="24">
        <f>Listes!A2627</f>
        <v>0</v>
      </c>
    </row>
    <row r="2629" spans="1:1">
      <c r="A2629" s="24">
        <f>Listes!A2628</f>
        <v>0</v>
      </c>
    </row>
    <row r="2630" spans="1:1">
      <c r="A2630" s="24">
        <f>Listes!A2629</f>
        <v>0</v>
      </c>
    </row>
    <row r="2631" spans="1:1">
      <c r="A2631" s="24">
        <f>Listes!A2630</f>
        <v>0</v>
      </c>
    </row>
    <row r="2632" spans="1:1">
      <c r="A2632" s="24">
        <f>Listes!A2631</f>
        <v>0</v>
      </c>
    </row>
    <row r="2633" spans="1:1">
      <c r="A2633" s="24">
        <f>Listes!A2632</f>
        <v>0</v>
      </c>
    </row>
    <row r="2634" spans="1:1">
      <c r="A2634" s="24">
        <f>Listes!A2633</f>
        <v>0</v>
      </c>
    </row>
    <row r="2635" spans="1:1">
      <c r="A2635" s="24">
        <f>Listes!A2634</f>
        <v>0</v>
      </c>
    </row>
    <row r="2636" spans="1:1">
      <c r="A2636" s="24">
        <f>Listes!A2635</f>
        <v>0</v>
      </c>
    </row>
    <row r="2637" spans="1:1">
      <c r="A2637" s="24">
        <f>Listes!A2636</f>
        <v>0</v>
      </c>
    </row>
    <row r="2638" spans="1:1">
      <c r="A2638" s="24">
        <f>Listes!A2637</f>
        <v>0</v>
      </c>
    </row>
    <row r="2639" spans="1:1">
      <c r="A2639" s="24">
        <f>Listes!A2638</f>
        <v>0</v>
      </c>
    </row>
    <row r="2640" spans="1:1">
      <c r="A2640" s="24">
        <f>Listes!A2639</f>
        <v>0</v>
      </c>
    </row>
    <row r="2641" spans="1:1">
      <c r="A2641" s="24">
        <f>Listes!A2640</f>
        <v>0</v>
      </c>
    </row>
    <row r="2642" spans="1:1">
      <c r="A2642" s="24">
        <f>Listes!A2641</f>
        <v>0</v>
      </c>
    </row>
    <row r="2643" spans="1:1">
      <c r="A2643" s="24">
        <f>Listes!A2642</f>
        <v>0</v>
      </c>
    </row>
    <row r="2644" spans="1:1">
      <c r="A2644" s="24">
        <f>Listes!A2643</f>
        <v>0</v>
      </c>
    </row>
    <row r="2645" spans="1:1">
      <c r="A2645" s="24">
        <f>Listes!A2644</f>
        <v>0</v>
      </c>
    </row>
    <row r="2646" spans="1:1">
      <c r="A2646" s="24">
        <f>Listes!A2645</f>
        <v>0</v>
      </c>
    </row>
    <row r="2647" spans="1:1">
      <c r="A2647" s="24">
        <f>Listes!A2646</f>
        <v>0</v>
      </c>
    </row>
    <row r="2648" spans="1:1">
      <c r="A2648" s="24">
        <f>Listes!A2647</f>
        <v>0</v>
      </c>
    </row>
    <row r="2649" spans="1:1">
      <c r="A2649" s="24">
        <f>Listes!A2648</f>
        <v>0</v>
      </c>
    </row>
    <row r="2650" spans="1:1">
      <c r="A2650" s="24">
        <f>Listes!A2649</f>
        <v>0</v>
      </c>
    </row>
    <row r="2651" spans="1:1">
      <c r="A2651" s="24">
        <f>Listes!A2650</f>
        <v>0</v>
      </c>
    </row>
    <row r="2652" spans="1:1">
      <c r="A2652" s="24">
        <f>Listes!A2651</f>
        <v>0</v>
      </c>
    </row>
    <row r="2653" spans="1:1">
      <c r="A2653" s="24">
        <f>Listes!A2652</f>
        <v>0</v>
      </c>
    </row>
    <row r="2654" spans="1:1">
      <c r="A2654" s="24">
        <f>Listes!A2653</f>
        <v>0</v>
      </c>
    </row>
    <row r="2655" spans="1:1">
      <c r="A2655" s="24">
        <f>Listes!A2654</f>
        <v>0</v>
      </c>
    </row>
    <row r="2656" spans="1:1">
      <c r="A2656" s="24">
        <f>Listes!A2655</f>
        <v>0</v>
      </c>
    </row>
    <row r="2657" spans="1:1">
      <c r="A2657" s="24">
        <f>Listes!A2656</f>
        <v>0</v>
      </c>
    </row>
    <row r="2658" spans="1:1">
      <c r="A2658" s="24">
        <f>Listes!A2657</f>
        <v>0</v>
      </c>
    </row>
    <row r="2659" spans="1:1">
      <c r="A2659" s="24">
        <f>Listes!A2658</f>
        <v>0</v>
      </c>
    </row>
    <row r="2660" spans="1:1">
      <c r="A2660" s="24">
        <f>Listes!A2659</f>
        <v>0</v>
      </c>
    </row>
    <row r="2661" spans="1:1">
      <c r="A2661" s="24">
        <f>Listes!A2660</f>
        <v>0</v>
      </c>
    </row>
    <row r="2662" spans="1:1">
      <c r="A2662" s="24">
        <f>Listes!A2661</f>
        <v>0</v>
      </c>
    </row>
    <row r="2663" spans="1:1">
      <c r="A2663" s="24">
        <f>Listes!A2662</f>
        <v>0</v>
      </c>
    </row>
    <row r="2664" spans="1:1">
      <c r="A2664" s="24">
        <f>Listes!A2663</f>
        <v>0</v>
      </c>
    </row>
    <row r="2665" spans="1:1">
      <c r="A2665" s="24">
        <f>Listes!A2664</f>
        <v>0</v>
      </c>
    </row>
    <row r="2666" spans="1:1">
      <c r="A2666" s="24">
        <f>Listes!A2665</f>
        <v>0</v>
      </c>
    </row>
    <row r="2667" spans="1:1">
      <c r="A2667" s="24">
        <f>Listes!A2666</f>
        <v>0</v>
      </c>
    </row>
    <row r="2668" spans="1:1">
      <c r="A2668" s="24">
        <f>Listes!A2667</f>
        <v>0</v>
      </c>
    </row>
    <row r="2669" spans="1:1">
      <c r="A2669" s="24">
        <f>Listes!A2668</f>
        <v>0</v>
      </c>
    </row>
    <row r="2670" spans="1:1">
      <c r="A2670" s="24">
        <f>Listes!A2669</f>
        <v>0</v>
      </c>
    </row>
    <row r="2671" spans="1:1">
      <c r="A2671" s="24">
        <f>Listes!A2670</f>
        <v>0</v>
      </c>
    </row>
    <row r="2672" spans="1:1">
      <c r="A2672" s="24">
        <f>Listes!A2671</f>
        <v>0</v>
      </c>
    </row>
    <row r="2673" spans="1:1">
      <c r="A2673" s="24">
        <f>Listes!A2672</f>
        <v>0</v>
      </c>
    </row>
    <row r="2674" spans="1:1">
      <c r="A2674" s="24">
        <f>Listes!A2673</f>
        <v>0</v>
      </c>
    </row>
    <row r="2675" spans="1:1">
      <c r="A2675" s="24">
        <f>Listes!A2674</f>
        <v>0</v>
      </c>
    </row>
    <row r="2676" spans="1:1">
      <c r="A2676" s="24">
        <f>Listes!A2675</f>
        <v>0</v>
      </c>
    </row>
    <row r="2677" spans="1:1">
      <c r="A2677" s="24">
        <f>Listes!A2676</f>
        <v>0</v>
      </c>
    </row>
    <row r="2678" spans="1:1">
      <c r="A2678" s="24">
        <f>Listes!A2677</f>
        <v>0</v>
      </c>
    </row>
    <row r="2679" spans="1:1">
      <c r="A2679" s="24">
        <f>Listes!A2678</f>
        <v>0</v>
      </c>
    </row>
    <row r="2680" spans="1:1">
      <c r="A2680" s="24">
        <f>Listes!A2679</f>
        <v>0</v>
      </c>
    </row>
    <row r="2681" spans="1:1">
      <c r="A2681" s="24">
        <f>Listes!A2680</f>
        <v>0</v>
      </c>
    </row>
    <row r="2682" spans="1:1">
      <c r="A2682" s="24">
        <f>Listes!A2681</f>
        <v>0</v>
      </c>
    </row>
    <row r="2683" spans="1:1">
      <c r="A2683" s="24">
        <f>Listes!A2682</f>
        <v>0</v>
      </c>
    </row>
    <row r="2684" spans="1:1">
      <c r="A2684" s="24">
        <f>Listes!A2683</f>
        <v>0</v>
      </c>
    </row>
    <row r="2685" spans="1:1">
      <c r="A2685" s="24">
        <f>Listes!A2684</f>
        <v>0</v>
      </c>
    </row>
    <row r="2686" spans="1:1">
      <c r="A2686" s="24">
        <f>Listes!A2685</f>
        <v>0</v>
      </c>
    </row>
    <row r="2687" spans="1:1">
      <c r="A2687" s="24">
        <f>Listes!A2686</f>
        <v>0</v>
      </c>
    </row>
    <row r="2688" spans="1:1">
      <c r="A2688" s="24">
        <f>Listes!A2687</f>
        <v>0</v>
      </c>
    </row>
    <row r="2689" spans="1:1">
      <c r="A2689" s="24">
        <f>Listes!A2688</f>
        <v>0</v>
      </c>
    </row>
    <row r="2690" spans="1:1">
      <c r="A2690" s="24">
        <f>Listes!A2689</f>
        <v>0</v>
      </c>
    </row>
    <row r="2691" spans="1:1">
      <c r="A2691" s="24">
        <f>Listes!A2690</f>
        <v>0</v>
      </c>
    </row>
    <row r="2692" spans="1:1">
      <c r="A2692" s="24">
        <f>Listes!A2691</f>
        <v>0</v>
      </c>
    </row>
    <row r="2693" spans="1:1">
      <c r="A2693" s="24">
        <f>Listes!A2692</f>
        <v>0</v>
      </c>
    </row>
    <row r="2694" spans="1:1">
      <c r="A2694" s="24">
        <f>Listes!A2693</f>
        <v>0</v>
      </c>
    </row>
    <row r="2695" spans="1:1">
      <c r="A2695" s="24">
        <f>Listes!A2694</f>
        <v>0</v>
      </c>
    </row>
    <row r="2696" spans="1:1">
      <c r="A2696" s="24">
        <f>Listes!A2695</f>
        <v>0</v>
      </c>
    </row>
    <row r="2697" spans="1:1">
      <c r="A2697" s="24">
        <f>Listes!A2696</f>
        <v>0</v>
      </c>
    </row>
    <row r="2698" spans="1:1">
      <c r="A2698" s="24">
        <f>Listes!A2697</f>
        <v>0</v>
      </c>
    </row>
    <row r="2699" spans="1:1">
      <c r="A2699" s="24">
        <f>Listes!A2698</f>
        <v>0</v>
      </c>
    </row>
    <row r="2700" spans="1:1">
      <c r="A2700" s="24">
        <f>Listes!A2699</f>
        <v>0</v>
      </c>
    </row>
    <row r="2701" spans="1:1">
      <c r="A2701" s="24">
        <f>Listes!A2700</f>
        <v>0</v>
      </c>
    </row>
    <row r="2702" spans="1:1">
      <c r="A2702" s="24">
        <f>Listes!A2701</f>
        <v>0</v>
      </c>
    </row>
    <row r="2703" spans="1:1">
      <c r="A2703" s="24">
        <f>Listes!A2702</f>
        <v>0</v>
      </c>
    </row>
    <row r="2704" spans="1:1">
      <c r="A2704" s="24">
        <f>Listes!A2703</f>
        <v>0</v>
      </c>
    </row>
    <row r="2705" spans="1:1">
      <c r="A2705" s="24">
        <f>Listes!A2704</f>
        <v>0</v>
      </c>
    </row>
    <row r="2706" spans="1:1">
      <c r="A2706" s="24">
        <f>Listes!A2705</f>
        <v>0</v>
      </c>
    </row>
    <row r="2707" spans="1:1">
      <c r="A2707" s="24">
        <f>Listes!A2706</f>
        <v>0</v>
      </c>
    </row>
    <row r="2708" spans="1:1">
      <c r="A2708" s="24">
        <f>Listes!A2707</f>
        <v>0</v>
      </c>
    </row>
    <row r="2709" spans="1:1">
      <c r="A2709" s="24">
        <f>Listes!A2708</f>
        <v>0</v>
      </c>
    </row>
    <row r="2710" spans="1:1">
      <c r="A2710" s="24">
        <f>Listes!A2709</f>
        <v>0</v>
      </c>
    </row>
    <row r="2711" spans="1:1">
      <c r="A2711" s="24">
        <f>Listes!A2710</f>
        <v>0</v>
      </c>
    </row>
    <row r="2712" spans="1:1">
      <c r="A2712" s="24">
        <f>Listes!A2711</f>
        <v>0</v>
      </c>
    </row>
    <row r="2713" spans="1:1">
      <c r="A2713" s="24">
        <f>Listes!A2712</f>
        <v>0</v>
      </c>
    </row>
    <row r="2714" spans="1:1">
      <c r="A2714" s="24">
        <f>Listes!A2713</f>
        <v>0</v>
      </c>
    </row>
    <row r="2715" spans="1:1">
      <c r="A2715" s="24">
        <f>Listes!A2714</f>
        <v>0</v>
      </c>
    </row>
    <row r="2716" spans="1:1">
      <c r="A2716" s="24">
        <f>Listes!A2715</f>
        <v>0</v>
      </c>
    </row>
    <row r="2717" spans="1:1">
      <c r="A2717" s="24">
        <f>Listes!A2716</f>
        <v>0</v>
      </c>
    </row>
    <row r="2718" spans="1:1">
      <c r="A2718" s="24">
        <f>Listes!A2717</f>
        <v>0</v>
      </c>
    </row>
    <row r="2719" spans="1:1">
      <c r="A2719" s="24">
        <f>Listes!A2718</f>
        <v>0</v>
      </c>
    </row>
    <row r="2720" spans="1:1">
      <c r="A2720" s="24">
        <f>Listes!A2719</f>
        <v>0</v>
      </c>
    </row>
    <row r="2721" spans="1:1">
      <c r="A2721" s="24">
        <f>Listes!A2720</f>
        <v>0</v>
      </c>
    </row>
    <row r="2722" spans="1:1">
      <c r="A2722" s="24">
        <f>Listes!A2721</f>
        <v>0</v>
      </c>
    </row>
    <row r="2723" spans="1:1">
      <c r="A2723" s="24">
        <f>Listes!A2722</f>
        <v>0</v>
      </c>
    </row>
    <row r="2724" spans="1:1">
      <c r="A2724" s="24">
        <f>Listes!A2723</f>
        <v>0</v>
      </c>
    </row>
    <row r="2725" spans="1:1">
      <c r="A2725" s="24">
        <f>Listes!A2724</f>
        <v>0</v>
      </c>
    </row>
    <row r="2726" spans="1:1">
      <c r="A2726" s="24">
        <f>Listes!A2725</f>
        <v>0</v>
      </c>
    </row>
    <row r="2727" spans="1:1">
      <c r="A2727" s="24">
        <f>Listes!A2726</f>
        <v>0</v>
      </c>
    </row>
    <row r="2728" spans="1:1">
      <c r="A2728" s="24">
        <f>Listes!A2727</f>
        <v>0</v>
      </c>
    </row>
    <row r="2729" spans="1:1">
      <c r="A2729" s="24">
        <f>Listes!A2728</f>
        <v>0</v>
      </c>
    </row>
    <row r="2730" spans="1:1">
      <c r="A2730" s="24">
        <f>Listes!A2729</f>
        <v>0</v>
      </c>
    </row>
    <row r="2731" spans="1:1">
      <c r="A2731" s="24">
        <f>Listes!A2730</f>
        <v>0</v>
      </c>
    </row>
    <row r="2732" spans="1:1">
      <c r="A2732" s="24">
        <f>Listes!A2731</f>
        <v>0</v>
      </c>
    </row>
    <row r="2733" spans="1:1">
      <c r="A2733" s="24">
        <f>Listes!A2732</f>
        <v>0</v>
      </c>
    </row>
    <row r="2734" spans="1:1">
      <c r="A2734" s="24">
        <f>Listes!A2733</f>
        <v>0</v>
      </c>
    </row>
    <row r="2735" spans="1:1">
      <c r="A2735" s="24">
        <f>Listes!A2734</f>
        <v>0</v>
      </c>
    </row>
    <row r="2736" spans="1:1">
      <c r="A2736" s="24">
        <f>Listes!A2735</f>
        <v>0</v>
      </c>
    </row>
    <row r="2737" spans="1:1">
      <c r="A2737" s="24">
        <f>Listes!A2736</f>
        <v>0</v>
      </c>
    </row>
    <row r="2738" spans="1:1">
      <c r="A2738" s="24">
        <f>Listes!A2737</f>
        <v>0</v>
      </c>
    </row>
    <row r="2739" spans="1:1">
      <c r="A2739" s="24">
        <f>Listes!A2738</f>
        <v>0</v>
      </c>
    </row>
    <row r="2740" spans="1:1">
      <c r="A2740" s="24">
        <f>Listes!A2739</f>
        <v>0</v>
      </c>
    </row>
    <row r="2741" spans="1:1">
      <c r="A2741" s="24">
        <f>Listes!A2740</f>
        <v>0</v>
      </c>
    </row>
    <row r="2742" spans="1:1">
      <c r="A2742" s="24">
        <f>Listes!A2741</f>
        <v>0</v>
      </c>
    </row>
    <row r="2743" spans="1:1">
      <c r="A2743" s="24">
        <f>Listes!A2742</f>
        <v>0</v>
      </c>
    </row>
    <row r="2744" spans="1:1">
      <c r="A2744" s="24">
        <f>Listes!A2743</f>
        <v>0</v>
      </c>
    </row>
    <row r="2745" spans="1:1">
      <c r="A2745" s="24">
        <f>Listes!A2744</f>
        <v>0</v>
      </c>
    </row>
    <row r="2746" spans="1:1">
      <c r="A2746" s="24">
        <f>Listes!A2745</f>
        <v>0</v>
      </c>
    </row>
    <row r="2747" spans="1:1">
      <c r="A2747" s="24">
        <f>Listes!A2746</f>
        <v>0</v>
      </c>
    </row>
    <row r="2748" spans="1:1">
      <c r="A2748" s="24">
        <f>Listes!A2747</f>
        <v>0</v>
      </c>
    </row>
    <row r="2749" spans="1:1">
      <c r="A2749" s="24">
        <f>Listes!A2748</f>
        <v>0</v>
      </c>
    </row>
    <row r="2750" spans="1:1">
      <c r="A2750" s="24">
        <f>Listes!A2749</f>
        <v>0</v>
      </c>
    </row>
    <row r="2751" spans="1:1">
      <c r="A2751" s="24">
        <f>Listes!A2750</f>
        <v>0</v>
      </c>
    </row>
    <row r="2752" spans="1:1">
      <c r="A2752" s="24">
        <f>Listes!A2751</f>
        <v>0</v>
      </c>
    </row>
    <row r="2753" spans="1:1">
      <c r="A2753" s="24">
        <f>Listes!A2752</f>
        <v>0</v>
      </c>
    </row>
    <row r="2754" spans="1:1">
      <c r="A2754" s="24">
        <f>Listes!A2753</f>
        <v>0</v>
      </c>
    </row>
    <row r="2755" spans="1:1">
      <c r="A2755" s="24">
        <f>Listes!A2754</f>
        <v>0</v>
      </c>
    </row>
    <row r="2756" spans="1:1">
      <c r="A2756" s="24">
        <f>Listes!A2755</f>
        <v>0</v>
      </c>
    </row>
    <row r="2757" spans="1:1">
      <c r="A2757" s="24">
        <f>Listes!A2756</f>
        <v>0</v>
      </c>
    </row>
    <row r="2758" spans="1:1">
      <c r="A2758" s="24">
        <f>Listes!A2757</f>
        <v>0</v>
      </c>
    </row>
    <row r="2759" spans="1:1">
      <c r="A2759" s="24">
        <f>Listes!A2758</f>
        <v>0</v>
      </c>
    </row>
    <row r="2760" spans="1:1">
      <c r="A2760" s="24">
        <f>Listes!A2759</f>
        <v>0</v>
      </c>
    </row>
    <row r="2761" spans="1:1">
      <c r="A2761" s="24">
        <f>Listes!A2760</f>
        <v>0</v>
      </c>
    </row>
    <row r="2762" spans="1:1">
      <c r="A2762" s="24">
        <f>Listes!A2761</f>
        <v>0</v>
      </c>
    </row>
    <row r="2763" spans="1:1">
      <c r="A2763" s="24">
        <f>Listes!A2762</f>
        <v>0</v>
      </c>
    </row>
    <row r="2764" spans="1:1">
      <c r="A2764" s="24">
        <f>Listes!A2763</f>
        <v>0</v>
      </c>
    </row>
    <row r="2765" spans="1:1">
      <c r="A2765" s="24">
        <f>Listes!A2764</f>
        <v>0</v>
      </c>
    </row>
    <row r="2766" spans="1:1">
      <c r="A2766" s="24">
        <f>Listes!A2765</f>
        <v>0</v>
      </c>
    </row>
    <row r="2767" spans="1:1">
      <c r="A2767" s="24">
        <f>Listes!A2766</f>
        <v>0</v>
      </c>
    </row>
    <row r="2768" spans="1:1">
      <c r="A2768" s="24">
        <f>Listes!A2767</f>
        <v>0</v>
      </c>
    </row>
    <row r="2769" spans="1:1">
      <c r="A2769" s="24">
        <f>Listes!A2768</f>
        <v>0</v>
      </c>
    </row>
    <row r="2770" spans="1:1">
      <c r="A2770" s="24">
        <f>Listes!A2769</f>
        <v>0</v>
      </c>
    </row>
    <row r="2771" spans="1:1">
      <c r="A2771" s="24">
        <f>Listes!A2770</f>
        <v>0</v>
      </c>
    </row>
    <row r="2772" spans="1:1">
      <c r="A2772" s="24">
        <f>Listes!A2771</f>
        <v>0</v>
      </c>
    </row>
    <row r="2773" spans="1:1">
      <c r="A2773" s="24">
        <f>Listes!A2772</f>
        <v>0</v>
      </c>
    </row>
    <row r="2774" spans="1:1">
      <c r="A2774" s="24">
        <f>Listes!A2773</f>
        <v>0</v>
      </c>
    </row>
    <row r="2775" spans="1:1">
      <c r="A2775" s="24">
        <f>Listes!A2774</f>
        <v>0</v>
      </c>
    </row>
    <row r="2776" spans="1:1">
      <c r="A2776" s="24">
        <f>Listes!A2775</f>
        <v>0</v>
      </c>
    </row>
    <row r="2777" spans="1:1">
      <c r="A2777" s="24">
        <f>Listes!A2776</f>
        <v>0</v>
      </c>
    </row>
    <row r="2778" spans="1:1">
      <c r="A2778" s="24">
        <f>Listes!A2777</f>
        <v>0</v>
      </c>
    </row>
    <row r="2779" spans="1:1">
      <c r="A2779" s="24">
        <f>Listes!A2778</f>
        <v>0</v>
      </c>
    </row>
    <row r="2780" spans="1:1">
      <c r="A2780" s="24">
        <f>Listes!A2779</f>
        <v>0</v>
      </c>
    </row>
    <row r="2781" spans="1:1">
      <c r="A2781" s="24">
        <f>Listes!A2780</f>
        <v>0</v>
      </c>
    </row>
    <row r="2782" spans="1:1">
      <c r="A2782" s="24">
        <f>Listes!A2781</f>
        <v>0</v>
      </c>
    </row>
    <row r="2783" spans="1:1">
      <c r="A2783" s="24">
        <f>Listes!A2782</f>
        <v>0</v>
      </c>
    </row>
    <row r="2784" spans="1:1">
      <c r="A2784" s="24">
        <f>Listes!A2783</f>
        <v>0</v>
      </c>
    </row>
    <row r="2785" spans="1:1">
      <c r="A2785" s="24">
        <f>Listes!A2784</f>
        <v>0</v>
      </c>
    </row>
    <row r="2786" spans="1:1">
      <c r="A2786" s="24">
        <f>Listes!A2785</f>
        <v>0</v>
      </c>
    </row>
    <row r="2787" spans="1:1">
      <c r="A2787" s="24">
        <f>Listes!A2786</f>
        <v>0</v>
      </c>
    </row>
    <row r="2788" spans="1:1">
      <c r="A2788" s="24">
        <f>Listes!A2787</f>
        <v>0</v>
      </c>
    </row>
    <row r="2789" spans="1:1">
      <c r="A2789" s="24">
        <f>Listes!A2788</f>
        <v>0</v>
      </c>
    </row>
    <row r="2790" spans="1:1">
      <c r="A2790" s="24">
        <f>Listes!A2789</f>
        <v>0</v>
      </c>
    </row>
    <row r="2791" spans="1:1">
      <c r="A2791" s="24">
        <f>Listes!A2790</f>
        <v>0</v>
      </c>
    </row>
    <row r="2792" spans="1:1">
      <c r="A2792" s="24">
        <f>Listes!A2791</f>
        <v>0</v>
      </c>
    </row>
    <row r="2793" spans="1:1">
      <c r="A2793" s="24">
        <f>Listes!A2792</f>
        <v>0</v>
      </c>
    </row>
    <row r="2794" spans="1:1">
      <c r="A2794" s="24">
        <f>Listes!A2793</f>
        <v>0</v>
      </c>
    </row>
    <row r="2795" spans="1:1">
      <c r="A2795" s="24">
        <f>Listes!A2794</f>
        <v>0</v>
      </c>
    </row>
    <row r="2796" spans="1:1">
      <c r="A2796" s="24">
        <f>Listes!A2795</f>
        <v>0</v>
      </c>
    </row>
    <row r="2797" spans="1:1">
      <c r="A2797" s="24">
        <f>Listes!A2796</f>
        <v>0</v>
      </c>
    </row>
    <row r="2798" spans="1:1">
      <c r="A2798" s="24">
        <f>Listes!A2797</f>
        <v>0</v>
      </c>
    </row>
    <row r="2799" spans="1:1">
      <c r="A2799" s="24">
        <f>Listes!A2798</f>
        <v>0</v>
      </c>
    </row>
    <row r="2800" spans="1:1">
      <c r="A2800" s="24">
        <f>Listes!A2799</f>
        <v>0</v>
      </c>
    </row>
    <row r="2801" spans="1:1">
      <c r="A2801" s="24">
        <f>Listes!A2800</f>
        <v>0</v>
      </c>
    </row>
    <row r="2802" spans="1:1">
      <c r="A2802" s="24">
        <f>Listes!A2801</f>
        <v>0</v>
      </c>
    </row>
    <row r="2803" spans="1:1">
      <c r="A2803" s="24">
        <f>Listes!A2802</f>
        <v>0</v>
      </c>
    </row>
    <row r="2804" spans="1:1">
      <c r="A2804" s="24">
        <f>Listes!A2803</f>
        <v>0</v>
      </c>
    </row>
    <row r="2805" spans="1:1">
      <c r="A2805" s="24">
        <f>Listes!A2804</f>
        <v>0</v>
      </c>
    </row>
    <row r="2806" spans="1:1">
      <c r="A2806" s="24">
        <f>Listes!A2805</f>
        <v>0</v>
      </c>
    </row>
    <row r="2807" spans="1:1">
      <c r="A2807" s="24">
        <f>Listes!A2806</f>
        <v>0</v>
      </c>
    </row>
    <row r="2808" spans="1:1">
      <c r="A2808" s="24">
        <f>Listes!A2807</f>
        <v>0</v>
      </c>
    </row>
    <row r="2809" spans="1:1">
      <c r="A2809" s="24">
        <f>Listes!A2808</f>
        <v>0</v>
      </c>
    </row>
    <row r="2810" spans="1:1">
      <c r="A2810" s="24">
        <f>Listes!A2809</f>
        <v>0</v>
      </c>
    </row>
    <row r="2811" spans="1:1">
      <c r="A2811" s="24">
        <f>Listes!A2810</f>
        <v>0</v>
      </c>
    </row>
    <row r="2812" spans="1:1">
      <c r="A2812" s="24">
        <f>Listes!A2811</f>
        <v>0</v>
      </c>
    </row>
    <row r="2813" spans="1:1">
      <c r="A2813" s="24">
        <f>Listes!A2812</f>
        <v>0</v>
      </c>
    </row>
    <row r="2814" spans="1:1">
      <c r="A2814" s="24">
        <f>Listes!A2813</f>
        <v>0</v>
      </c>
    </row>
    <row r="2815" spans="1:1">
      <c r="A2815" s="24">
        <f>Listes!A2814</f>
        <v>0</v>
      </c>
    </row>
    <row r="2816" spans="1:1">
      <c r="A2816" s="24">
        <f>Listes!A2815</f>
        <v>0</v>
      </c>
    </row>
    <row r="2817" spans="1:1">
      <c r="A2817" s="24">
        <f>Listes!A2816</f>
        <v>0</v>
      </c>
    </row>
    <row r="2818" spans="1:1">
      <c r="A2818" s="24">
        <f>Listes!A2817</f>
        <v>0</v>
      </c>
    </row>
    <row r="2819" spans="1:1">
      <c r="A2819" s="24">
        <f>Listes!A2818</f>
        <v>0</v>
      </c>
    </row>
    <row r="2820" spans="1:1">
      <c r="A2820" s="24">
        <f>Listes!A2819</f>
        <v>0</v>
      </c>
    </row>
    <row r="2821" spans="1:1">
      <c r="A2821" s="24">
        <f>Listes!A2820</f>
        <v>0</v>
      </c>
    </row>
    <row r="2822" spans="1:1">
      <c r="A2822" s="24">
        <f>Listes!A2821</f>
        <v>0</v>
      </c>
    </row>
    <row r="2823" spans="1:1">
      <c r="A2823" s="24">
        <f>Listes!A2822</f>
        <v>0</v>
      </c>
    </row>
    <row r="2824" spans="1:1">
      <c r="A2824" s="24">
        <f>Listes!A2823</f>
        <v>0</v>
      </c>
    </row>
    <row r="2825" spans="1:1">
      <c r="A2825" s="24">
        <f>Listes!A2824</f>
        <v>0</v>
      </c>
    </row>
    <row r="2826" spans="1:1">
      <c r="A2826" s="24">
        <f>Listes!A2825</f>
        <v>0</v>
      </c>
    </row>
    <row r="2827" spans="1:1">
      <c r="A2827" s="24">
        <f>Listes!A2826</f>
        <v>0</v>
      </c>
    </row>
    <row r="2828" spans="1:1">
      <c r="A2828" s="24">
        <f>Listes!A2827</f>
        <v>0</v>
      </c>
    </row>
    <row r="2829" spans="1:1">
      <c r="A2829" s="24">
        <f>Listes!A2828</f>
        <v>0</v>
      </c>
    </row>
    <row r="2830" spans="1:1">
      <c r="A2830" s="24">
        <f>Listes!A2829</f>
        <v>0</v>
      </c>
    </row>
    <row r="2831" spans="1:1">
      <c r="A2831" s="24">
        <f>Listes!A2830</f>
        <v>0</v>
      </c>
    </row>
    <row r="2832" spans="1:1">
      <c r="A2832" s="24">
        <f>Listes!A2831</f>
        <v>0</v>
      </c>
    </row>
    <row r="2833" spans="1:1">
      <c r="A2833" s="24">
        <f>Listes!A2832</f>
        <v>0</v>
      </c>
    </row>
    <row r="2834" spans="1:1">
      <c r="A2834" s="24">
        <f>Listes!A2833</f>
        <v>0</v>
      </c>
    </row>
    <row r="2835" spans="1:1">
      <c r="A2835" s="24">
        <f>Listes!A2834</f>
        <v>0</v>
      </c>
    </row>
    <row r="2836" spans="1:1">
      <c r="A2836" s="24">
        <f>Listes!A2835</f>
        <v>0</v>
      </c>
    </row>
    <row r="2837" spans="1:1">
      <c r="A2837" s="24">
        <f>Listes!A2836</f>
        <v>0</v>
      </c>
    </row>
    <row r="2838" spans="1:1">
      <c r="A2838" s="24">
        <f>Listes!A2837</f>
        <v>0</v>
      </c>
    </row>
    <row r="2839" spans="1:1">
      <c r="A2839" s="24">
        <f>Listes!A2838</f>
        <v>0</v>
      </c>
    </row>
    <row r="2840" spans="1:1">
      <c r="A2840" s="24">
        <f>Listes!A2839</f>
        <v>0</v>
      </c>
    </row>
    <row r="2841" spans="1:1">
      <c r="A2841" s="24">
        <f>Listes!A2840</f>
        <v>0</v>
      </c>
    </row>
    <row r="2842" spans="1:1">
      <c r="A2842" s="24">
        <f>Listes!A2841</f>
        <v>0</v>
      </c>
    </row>
    <row r="2843" spans="1:1">
      <c r="A2843" s="24">
        <f>Listes!A2842</f>
        <v>0</v>
      </c>
    </row>
    <row r="2844" spans="1:1">
      <c r="A2844" s="24">
        <f>Listes!A2843</f>
        <v>0</v>
      </c>
    </row>
    <row r="2845" spans="1:1">
      <c r="A2845" s="24">
        <f>Listes!A2844</f>
        <v>0</v>
      </c>
    </row>
    <row r="2846" spans="1:1">
      <c r="A2846" s="24">
        <f>Listes!A2845</f>
        <v>0</v>
      </c>
    </row>
    <row r="2847" spans="1:1">
      <c r="A2847" s="24">
        <f>Listes!A2846</f>
        <v>0</v>
      </c>
    </row>
    <row r="2848" spans="1:1">
      <c r="A2848" s="24">
        <f>Listes!A2847</f>
        <v>0</v>
      </c>
    </row>
    <row r="2849" spans="1:1">
      <c r="A2849" s="24">
        <f>Listes!A2848</f>
        <v>0</v>
      </c>
    </row>
    <row r="2850" spans="1:1">
      <c r="A2850" s="24">
        <f>Listes!A2849</f>
        <v>0</v>
      </c>
    </row>
    <row r="2851" spans="1:1">
      <c r="A2851" s="24">
        <f>Listes!A2850</f>
        <v>0</v>
      </c>
    </row>
    <row r="2852" spans="1:1">
      <c r="A2852" s="24">
        <f>Listes!A2851</f>
        <v>0</v>
      </c>
    </row>
    <row r="2853" spans="1:1">
      <c r="A2853" s="24">
        <f>Listes!A2852</f>
        <v>0</v>
      </c>
    </row>
    <row r="2854" spans="1:1">
      <c r="A2854" s="24">
        <f>Listes!A2853</f>
        <v>0</v>
      </c>
    </row>
    <row r="2855" spans="1:1">
      <c r="A2855" s="24">
        <f>Listes!A2854</f>
        <v>0</v>
      </c>
    </row>
    <row r="2856" spans="1:1">
      <c r="A2856" s="24">
        <f>Listes!A2855</f>
        <v>0</v>
      </c>
    </row>
    <row r="2857" spans="1:1">
      <c r="A2857" s="24">
        <f>Listes!A2856</f>
        <v>0</v>
      </c>
    </row>
    <row r="2858" spans="1:1">
      <c r="A2858" s="24">
        <f>Listes!A2857</f>
        <v>0</v>
      </c>
    </row>
    <row r="2859" spans="1:1">
      <c r="A2859" s="24">
        <f>Listes!A2858</f>
        <v>0</v>
      </c>
    </row>
    <row r="2860" spans="1:1">
      <c r="A2860" s="24">
        <f>Listes!A2859</f>
        <v>0</v>
      </c>
    </row>
    <row r="2861" spans="1:1">
      <c r="A2861" s="24">
        <f>Listes!A2860</f>
        <v>0</v>
      </c>
    </row>
    <row r="2862" spans="1:1">
      <c r="A2862" s="24">
        <f>Listes!A2861</f>
        <v>0</v>
      </c>
    </row>
    <row r="2863" spans="1:1">
      <c r="A2863" s="24">
        <f>Listes!A2862</f>
        <v>0</v>
      </c>
    </row>
    <row r="2864" spans="1:1">
      <c r="A2864" s="24">
        <f>Listes!A2863</f>
        <v>0</v>
      </c>
    </row>
    <row r="2865" spans="1:1">
      <c r="A2865" s="24">
        <f>Listes!A2864</f>
        <v>0</v>
      </c>
    </row>
    <row r="2866" spans="1:1">
      <c r="A2866" s="24">
        <f>Listes!A2865</f>
        <v>0</v>
      </c>
    </row>
    <row r="2867" spans="1:1">
      <c r="A2867" s="24">
        <f>Listes!A2866</f>
        <v>0</v>
      </c>
    </row>
    <row r="2868" spans="1:1">
      <c r="A2868" s="24">
        <f>Listes!A2867</f>
        <v>0</v>
      </c>
    </row>
    <row r="2869" spans="1:1">
      <c r="A2869" s="24">
        <f>Listes!A2868</f>
        <v>0</v>
      </c>
    </row>
    <row r="2870" spans="1:1">
      <c r="A2870" s="24">
        <f>Listes!A2869</f>
        <v>0</v>
      </c>
    </row>
    <row r="2871" spans="1:1">
      <c r="A2871" s="24">
        <f>Listes!A2870</f>
        <v>0</v>
      </c>
    </row>
    <row r="2872" spans="1:1">
      <c r="A2872" s="24">
        <f>Listes!A2871</f>
        <v>0</v>
      </c>
    </row>
    <row r="2873" spans="1:1">
      <c r="A2873" s="24">
        <f>Listes!A2872</f>
        <v>0</v>
      </c>
    </row>
    <row r="2874" spans="1:1">
      <c r="A2874" s="24">
        <f>Listes!A2873</f>
        <v>0</v>
      </c>
    </row>
    <row r="2875" spans="1:1">
      <c r="A2875" s="24">
        <f>Listes!A2874</f>
        <v>0</v>
      </c>
    </row>
    <row r="2876" spans="1:1">
      <c r="A2876" s="24">
        <f>Listes!A2875</f>
        <v>0</v>
      </c>
    </row>
    <row r="2877" spans="1:1">
      <c r="A2877" s="24">
        <f>Listes!A2876</f>
        <v>0</v>
      </c>
    </row>
    <row r="2878" spans="1:1">
      <c r="A2878" s="24">
        <f>Listes!A2877</f>
        <v>0</v>
      </c>
    </row>
    <row r="2879" spans="1:1">
      <c r="A2879" s="24">
        <f>Listes!A2878</f>
        <v>0</v>
      </c>
    </row>
    <row r="2880" spans="1:1">
      <c r="A2880" s="24">
        <f>Listes!A2879</f>
        <v>0</v>
      </c>
    </row>
    <row r="2881" spans="1:1">
      <c r="A2881" s="24">
        <f>Listes!A2880</f>
        <v>0</v>
      </c>
    </row>
    <row r="2882" spans="1:1">
      <c r="A2882" s="24">
        <f>Listes!A2881</f>
        <v>0</v>
      </c>
    </row>
    <row r="2883" spans="1:1">
      <c r="A2883" s="24">
        <f>Listes!A2882</f>
        <v>0</v>
      </c>
    </row>
    <row r="2884" spans="1:1">
      <c r="A2884" s="24">
        <f>Listes!A2883</f>
        <v>0</v>
      </c>
    </row>
    <row r="2885" spans="1:1">
      <c r="A2885" s="24">
        <f>Listes!A2884</f>
        <v>0</v>
      </c>
    </row>
    <row r="2886" spans="1:1">
      <c r="A2886" s="24">
        <f>Listes!A2885</f>
        <v>0</v>
      </c>
    </row>
    <row r="2887" spans="1:1">
      <c r="A2887" s="24">
        <f>Listes!A2886</f>
        <v>0</v>
      </c>
    </row>
    <row r="2888" spans="1:1">
      <c r="A2888" s="24">
        <f>Listes!A2887</f>
        <v>0</v>
      </c>
    </row>
    <row r="2889" spans="1:1">
      <c r="A2889" s="24">
        <f>Listes!A2888</f>
        <v>0</v>
      </c>
    </row>
    <row r="2890" spans="1:1">
      <c r="A2890" s="24">
        <f>Listes!A2889</f>
        <v>0</v>
      </c>
    </row>
    <row r="2891" spans="1:1">
      <c r="A2891" s="24">
        <f>Listes!A2890</f>
        <v>0</v>
      </c>
    </row>
    <row r="2892" spans="1:1">
      <c r="A2892" s="24">
        <f>Listes!A2891</f>
        <v>0</v>
      </c>
    </row>
    <row r="2893" spans="1:1">
      <c r="A2893" s="24">
        <f>Listes!A2892</f>
        <v>0</v>
      </c>
    </row>
    <row r="2894" spans="1:1">
      <c r="A2894" s="24">
        <f>Listes!A2893</f>
        <v>0</v>
      </c>
    </row>
    <row r="2895" spans="1:1">
      <c r="A2895" s="24">
        <f>Listes!A2894</f>
        <v>0</v>
      </c>
    </row>
    <row r="2896" spans="1:1">
      <c r="A2896" s="24">
        <f>Listes!A2895</f>
        <v>0</v>
      </c>
    </row>
    <row r="2897" spans="1:1">
      <c r="A2897" s="24">
        <f>Listes!A2896</f>
        <v>0</v>
      </c>
    </row>
    <row r="2898" spans="1:1">
      <c r="A2898" s="24">
        <f>Listes!A2897</f>
        <v>0</v>
      </c>
    </row>
    <row r="2899" spans="1:1">
      <c r="A2899" s="24">
        <f>Listes!A2898</f>
        <v>0</v>
      </c>
    </row>
    <row r="2900" spans="1:1">
      <c r="A2900" s="24">
        <f>Listes!A2899</f>
        <v>0</v>
      </c>
    </row>
    <row r="2901" spans="1:1">
      <c r="A2901" s="24">
        <f>Listes!A2900</f>
        <v>0</v>
      </c>
    </row>
    <row r="2902" spans="1:1">
      <c r="A2902" s="24">
        <f>Listes!A2901</f>
        <v>0</v>
      </c>
    </row>
    <row r="2903" spans="1:1">
      <c r="A2903" s="24">
        <f>Listes!A2902</f>
        <v>0</v>
      </c>
    </row>
    <row r="2904" spans="1:1">
      <c r="A2904" s="24">
        <f>Listes!A2903</f>
        <v>0</v>
      </c>
    </row>
    <row r="2905" spans="1:1">
      <c r="A2905" s="24">
        <f>Listes!A2904</f>
        <v>0</v>
      </c>
    </row>
    <row r="2906" spans="1:1">
      <c r="A2906" s="24">
        <f>Listes!A2905</f>
        <v>0</v>
      </c>
    </row>
    <row r="2907" spans="1:1">
      <c r="A2907" s="24">
        <f>Listes!A2906</f>
        <v>0</v>
      </c>
    </row>
    <row r="2908" spans="1:1">
      <c r="A2908" s="24">
        <f>Listes!A2907</f>
        <v>0</v>
      </c>
    </row>
    <row r="2909" spans="1:1">
      <c r="A2909" s="24">
        <f>Listes!A2908</f>
        <v>0</v>
      </c>
    </row>
    <row r="2910" spans="1:1">
      <c r="A2910" s="24">
        <f>Listes!A2909</f>
        <v>0</v>
      </c>
    </row>
    <row r="2911" spans="1:1">
      <c r="A2911" s="24">
        <f>Listes!A2910</f>
        <v>0</v>
      </c>
    </row>
    <row r="2912" spans="1:1">
      <c r="A2912" s="24">
        <f>Listes!A2911</f>
        <v>0</v>
      </c>
    </row>
    <row r="2913" spans="1:1">
      <c r="A2913" s="24">
        <f>Listes!A2912</f>
        <v>0</v>
      </c>
    </row>
    <row r="2914" spans="1:1">
      <c r="A2914" s="24">
        <f>Listes!A2913</f>
        <v>0</v>
      </c>
    </row>
    <row r="2915" spans="1:1">
      <c r="A2915" s="24">
        <f>Listes!A2914</f>
        <v>0</v>
      </c>
    </row>
    <row r="2916" spans="1:1">
      <c r="A2916" s="24">
        <f>Listes!A2915</f>
        <v>0</v>
      </c>
    </row>
    <row r="2917" spans="1:1">
      <c r="A2917" s="24">
        <f>Listes!A2916</f>
        <v>0</v>
      </c>
    </row>
    <row r="2918" spans="1:1">
      <c r="A2918" s="24">
        <f>Listes!A2917</f>
        <v>0</v>
      </c>
    </row>
    <row r="2919" spans="1:1">
      <c r="A2919" s="24">
        <f>Listes!A2918</f>
        <v>0</v>
      </c>
    </row>
    <row r="2920" spans="1:1">
      <c r="A2920" s="24">
        <f>Listes!A2919</f>
        <v>0</v>
      </c>
    </row>
    <row r="2921" spans="1:1">
      <c r="A2921" s="24">
        <f>Listes!A2920</f>
        <v>0</v>
      </c>
    </row>
    <row r="2922" spans="1:1">
      <c r="A2922" s="24">
        <f>Listes!A2921</f>
        <v>0</v>
      </c>
    </row>
    <row r="2923" spans="1:1">
      <c r="A2923" s="24">
        <f>Listes!A2922</f>
        <v>0</v>
      </c>
    </row>
    <row r="2924" spans="1:1">
      <c r="A2924" s="24">
        <f>Listes!A2923</f>
        <v>0</v>
      </c>
    </row>
    <row r="2925" spans="1:1">
      <c r="A2925" s="24">
        <f>Listes!A2924</f>
        <v>0</v>
      </c>
    </row>
    <row r="2926" spans="1:1">
      <c r="A2926" s="24">
        <f>Listes!A2925</f>
        <v>0</v>
      </c>
    </row>
    <row r="2927" spans="1:1">
      <c r="A2927" s="24">
        <f>Listes!A2926</f>
        <v>0</v>
      </c>
    </row>
    <row r="2928" spans="1:1">
      <c r="A2928" s="24">
        <f>Listes!A2927</f>
        <v>0</v>
      </c>
    </row>
    <row r="2929" spans="1:1">
      <c r="A2929" s="24">
        <f>Listes!A2928</f>
        <v>0</v>
      </c>
    </row>
    <row r="2930" spans="1:1">
      <c r="A2930" s="24">
        <f>Listes!A2929</f>
        <v>0</v>
      </c>
    </row>
    <row r="2931" spans="1:1">
      <c r="A2931" s="24">
        <f>Listes!A2930</f>
        <v>0</v>
      </c>
    </row>
    <row r="2932" spans="1:1">
      <c r="A2932" s="24">
        <f>Listes!A2931</f>
        <v>0</v>
      </c>
    </row>
    <row r="2933" spans="1:1">
      <c r="A2933" s="24">
        <f>Listes!A2932</f>
        <v>0</v>
      </c>
    </row>
    <row r="2934" spans="1:1">
      <c r="A2934" s="24">
        <f>Listes!A2933</f>
        <v>0</v>
      </c>
    </row>
    <row r="2935" spans="1:1">
      <c r="A2935" s="24">
        <f>Listes!A2934</f>
        <v>0</v>
      </c>
    </row>
    <row r="2936" spans="1:1">
      <c r="A2936" s="24">
        <f>Listes!A2935</f>
        <v>0</v>
      </c>
    </row>
    <row r="2937" spans="1:1">
      <c r="A2937" s="24">
        <f>Listes!A2936</f>
        <v>0</v>
      </c>
    </row>
    <row r="2938" spans="1:1">
      <c r="A2938" s="24">
        <f>Listes!A2937</f>
        <v>0</v>
      </c>
    </row>
    <row r="2939" spans="1:1">
      <c r="A2939" s="24">
        <f>Listes!A2938</f>
        <v>0</v>
      </c>
    </row>
    <row r="2940" spans="1:1">
      <c r="A2940" s="24">
        <f>Listes!A2939</f>
        <v>0</v>
      </c>
    </row>
    <row r="2941" spans="1:1">
      <c r="A2941" s="24">
        <f>Listes!A2940</f>
        <v>0</v>
      </c>
    </row>
    <row r="2942" spans="1:1">
      <c r="A2942" s="24">
        <f>Listes!A2941</f>
        <v>0</v>
      </c>
    </row>
    <row r="2943" spans="1:1">
      <c r="A2943" s="24">
        <f>Listes!A2942</f>
        <v>0</v>
      </c>
    </row>
    <row r="2944" spans="1:1">
      <c r="A2944" s="24">
        <f>Listes!A2943</f>
        <v>0</v>
      </c>
    </row>
    <row r="2945" spans="1:1">
      <c r="A2945" s="24">
        <f>Listes!A2944</f>
        <v>0</v>
      </c>
    </row>
    <row r="2946" spans="1:1">
      <c r="A2946" s="24">
        <f>Listes!A2945</f>
        <v>0</v>
      </c>
    </row>
    <row r="2947" spans="1:1">
      <c r="A2947" s="24">
        <f>Listes!A2946</f>
        <v>0</v>
      </c>
    </row>
    <row r="2948" spans="1:1">
      <c r="A2948" s="24">
        <f>Listes!A2947</f>
        <v>0</v>
      </c>
    </row>
    <row r="2949" spans="1:1">
      <c r="A2949" s="24">
        <f>Listes!A2948</f>
        <v>0</v>
      </c>
    </row>
    <row r="2950" spans="1:1">
      <c r="A2950" s="24">
        <f>Listes!A2949</f>
        <v>0</v>
      </c>
    </row>
    <row r="2951" spans="1:1">
      <c r="A2951" s="24">
        <f>Listes!A2950</f>
        <v>0</v>
      </c>
    </row>
    <row r="2952" spans="1:1">
      <c r="A2952" s="24">
        <f>Listes!A2951</f>
        <v>0</v>
      </c>
    </row>
    <row r="2953" spans="1:1">
      <c r="A2953" s="24">
        <f>Listes!A2952</f>
        <v>0</v>
      </c>
    </row>
    <row r="2954" spans="1:1">
      <c r="A2954" s="24">
        <f>Listes!A2953</f>
        <v>0</v>
      </c>
    </row>
    <row r="2955" spans="1:1">
      <c r="A2955" s="24">
        <f>Listes!A2954</f>
        <v>0</v>
      </c>
    </row>
    <row r="2956" spans="1:1">
      <c r="A2956" s="24">
        <f>Listes!A2955</f>
        <v>0</v>
      </c>
    </row>
    <row r="2957" spans="1:1">
      <c r="A2957" s="24">
        <f>Listes!A2956</f>
        <v>0</v>
      </c>
    </row>
    <row r="2958" spans="1:1">
      <c r="A2958" s="24">
        <f>Listes!A2957</f>
        <v>0</v>
      </c>
    </row>
    <row r="2959" spans="1:1">
      <c r="A2959" s="24">
        <f>Listes!A2958</f>
        <v>0</v>
      </c>
    </row>
    <row r="2960" spans="1:1">
      <c r="A2960" s="24">
        <f>Listes!A2959</f>
        <v>0</v>
      </c>
    </row>
    <row r="2961" spans="1:1">
      <c r="A2961" s="24">
        <f>Listes!A2960</f>
        <v>0</v>
      </c>
    </row>
    <row r="2962" spans="1:1">
      <c r="A2962" s="24">
        <f>Listes!A2961</f>
        <v>0</v>
      </c>
    </row>
    <row r="2963" spans="1:1">
      <c r="A2963" s="24">
        <f>Listes!A2962</f>
        <v>0</v>
      </c>
    </row>
    <row r="2964" spans="1:1">
      <c r="A2964" s="24">
        <f>Listes!A2963</f>
        <v>0</v>
      </c>
    </row>
    <row r="2965" spans="1:1">
      <c r="A2965" s="24">
        <f>Listes!A2964</f>
        <v>0</v>
      </c>
    </row>
    <row r="2966" spans="1:1">
      <c r="A2966" s="24">
        <f>Listes!A2965</f>
        <v>0</v>
      </c>
    </row>
    <row r="2967" spans="1:1">
      <c r="A2967" s="24">
        <f>Listes!A2966</f>
        <v>0</v>
      </c>
    </row>
    <row r="2968" spans="1:1">
      <c r="A2968" s="24">
        <f>Listes!A2967</f>
        <v>0</v>
      </c>
    </row>
    <row r="2969" spans="1:1">
      <c r="A2969" s="24">
        <f>Listes!A2968</f>
        <v>0</v>
      </c>
    </row>
    <row r="2970" spans="1:1">
      <c r="A2970" s="24">
        <f>Listes!A2969</f>
        <v>0</v>
      </c>
    </row>
    <row r="2971" spans="1:1">
      <c r="A2971" s="24">
        <f>Listes!A2970</f>
        <v>0</v>
      </c>
    </row>
    <row r="2972" spans="1:1">
      <c r="A2972" s="24">
        <f>Listes!A2971</f>
        <v>0</v>
      </c>
    </row>
    <row r="2973" spans="1:1">
      <c r="A2973" s="24">
        <f>Listes!A2972</f>
        <v>0</v>
      </c>
    </row>
    <row r="2974" spans="1:1">
      <c r="A2974" s="24">
        <f>Listes!A2973</f>
        <v>0</v>
      </c>
    </row>
    <row r="2975" spans="1:1">
      <c r="A2975" s="24">
        <f>Listes!A2974</f>
        <v>0</v>
      </c>
    </row>
    <row r="2976" spans="1:1">
      <c r="A2976" s="24">
        <f>Listes!A2975</f>
        <v>0</v>
      </c>
    </row>
    <row r="2977" spans="1:1">
      <c r="A2977" s="24">
        <f>Listes!A2976</f>
        <v>0</v>
      </c>
    </row>
    <row r="2978" spans="1:1">
      <c r="A2978" s="24">
        <f>Listes!A2977</f>
        <v>0</v>
      </c>
    </row>
    <row r="2979" spans="1:1">
      <c r="A2979" s="24">
        <f>Listes!A2978</f>
        <v>0</v>
      </c>
    </row>
    <row r="2980" spans="1:1">
      <c r="A2980" s="24">
        <f>Listes!A2979</f>
        <v>0</v>
      </c>
    </row>
    <row r="2981" spans="1:1">
      <c r="A2981" s="24">
        <f>Listes!A2980</f>
        <v>0</v>
      </c>
    </row>
    <row r="2982" spans="1:1">
      <c r="A2982" s="24">
        <f>Listes!A2981</f>
        <v>0</v>
      </c>
    </row>
    <row r="2983" spans="1:1">
      <c r="A2983" s="24">
        <f>Listes!A2982</f>
        <v>0</v>
      </c>
    </row>
    <row r="2984" spans="1:1">
      <c r="A2984" s="24">
        <f>Listes!A2983</f>
        <v>0</v>
      </c>
    </row>
    <row r="2985" spans="1:1">
      <c r="A2985" s="24">
        <f>Listes!A2984</f>
        <v>0</v>
      </c>
    </row>
    <row r="2986" spans="1:1">
      <c r="A2986" s="24">
        <f>Listes!A2985</f>
        <v>0</v>
      </c>
    </row>
    <row r="2987" spans="1:1">
      <c r="A2987" s="24">
        <f>Listes!A2986</f>
        <v>0</v>
      </c>
    </row>
    <row r="2988" spans="1:1">
      <c r="A2988" s="24">
        <f>Listes!A2987</f>
        <v>0</v>
      </c>
    </row>
    <row r="2989" spans="1:1">
      <c r="A2989" s="24">
        <f>Listes!A2988</f>
        <v>0</v>
      </c>
    </row>
    <row r="2990" spans="1:1">
      <c r="A2990" s="24">
        <f>Listes!A2989</f>
        <v>0</v>
      </c>
    </row>
    <row r="2991" spans="1:1">
      <c r="A2991" s="24">
        <f>Listes!A2990</f>
        <v>0</v>
      </c>
    </row>
    <row r="2992" spans="1:1">
      <c r="A2992" s="24">
        <f>Listes!A2991</f>
        <v>0</v>
      </c>
    </row>
    <row r="2993" spans="1:1">
      <c r="A2993" s="24">
        <f>Listes!A2992</f>
        <v>0</v>
      </c>
    </row>
    <row r="2994" spans="1:1">
      <c r="A2994" s="24">
        <f>Listes!A2993</f>
        <v>0</v>
      </c>
    </row>
    <row r="2995" spans="1:1">
      <c r="A2995" s="24">
        <f>Listes!A2994</f>
        <v>0</v>
      </c>
    </row>
    <row r="2996" spans="1:1">
      <c r="A2996" s="24">
        <f>Listes!A2995</f>
        <v>0</v>
      </c>
    </row>
    <row r="2997" spans="1:1">
      <c r="A2997" s="24">
        <f>Listes!A2996</f>
        <v>0</v>
      </c>
    </row>
    <row r="2998" spans="1:1">
      <c r="A2998" s="24">
        <f>Listes!A2997</f>
        <v>0</v>
      </c>
    </row>
    <row r="2999" spans="1:1">
      <c r="A2999" s="24">
        <f>Listes!A2998</f>
        <v>0</v>
      </c>
    </row>
    <row r="3000" spans="1:1">
      <c r="A3000" s="24">
        <f>Listes!A2999</f>
        <v>0</v>
      </c>
    </row>
    <row r="3001" spans="1:1">
      <c r="A3001" s="24">
        <f>Listes!A3000</f>
        <v>0</v>
      </c>
    </row>
    <row r="3002" spans="1:1">
      <c r="A3002" s="24">
        <f>Listes!A3001</f>
        <v>0</v>
      </c>
    </row>
    <row r="3003" spans="1:1">
      <c r="A3003" s="24">
        <f>Listes!A3002</f>
        <v>0</v>
      </c>
    </row>
    <row r="3004" spans="1:1">
      <c r="A3004" s="24">
        <f>Listes!A3003</f>
        <v>0</v>
      </c>
    </row>
    <row r="3005" spans="1:1">
      <c r="A3005" s="24">
        <f>Listes!A3004</f>
        <v>0</v>
      </c>
    </row>
    <row r="3006" spans="1:1">
      <c r="A3006" s="24">
        <f>Listes!A3005</f>
        <v>0</v>
      </c>
    </row>
    <row r="3007" spans="1:1">
      <c r="A3007" s="24">
        <f>Listes!A3006</f>
        <v>0</v>
      </c>
    </row>
    <row r="3008" spans="1:1">
      <c r="A3008" s="24">
        <f>Listes!A3007</f>
        <v>0</v>
      </c>
    </row>
    <row r="3009" spans="1:1">
      <c r="A3009" s="24">
        <f>Listes!A3008</f>
        <v>0</v>
      </c>
    </row>
    <row r="3010" spans="1:1">
      <c r="A3010" s="24">
        <f>Listes!A3009</f>
        <v>0</v>
      </c>
    </row>
    <row r="3011" spans="1:1">
      <c r="A3011" s="24">
        <f>Listes!A3010</f>
        <v>0</v>
      </c>
    </row>
    <row r="3012" spans="1:1">
      <c r="A3012" s="24">
        <f>Listes!A3011</f>
        <v>0</v>
      </c>
    </row>
    <row r="3013" spans="1:1">
      <c r="A3013" s="24">
        <f>Listes!A3012</f>
        <v>0</v>
      </c>
    </row>
    <row r="3014" spans="1:1">
      <c r="A3014" s="24">
        <f>Listes!A3013</f>
        <v>0</v>
      </c>
    </row>
    <row r="3015" spans="1:1">
      <c r="A3015" s="24">
        <f>Listes!A3014</f>
        <v>0</v>
      </c>
    </row>
    <row r="3016" spans="1:1">
      <c r="A3016" s="24">
        <f>Listes!A3015</f>
        <v>0</v>
      </c>
    </row>
    <row r="3017" spans="1:1">
      <c r="A3017" s="24">
        <f>Listes!A3016</f>
        <v>0</v>
      </c>
    </row>
    <row r="3018" spans="1:1">
      <c r="A3018" s="24">
        <f>Listes!A3017</f>
        <v>0</v>
      </c>
    </row>
    <row r="3019" spans="1:1">
      <c r="A3019" s="24">
        <f>Listes!A3018</f>
        <v>0</v>
      </c>
    </row>
    <row r="3020" spans="1:1">
      <c r="A3020" s="24">
        <f>Listes!A3019</f>
        <v>0</v>
      </c>
    </row>
    <row r="3021" spans="1:1">
      <c r="A3021" s="24">
        <f>Listes!A3020</f>
        <v>0</v>
      </c>
    </row>
    <row r="3022" spans="1:1">
      <c r="A3022" s="24">
        <f>Listes!A3021</f>
        <v>0</v>
      </c>
    </row>
    <row r="3023" spans="1:1">
      <c r="A3023" s="24">
        <f>Listes!A3022</f>
        <v>0</v>
      </c>
    </row>
    <row r="3024" spans="1:1">
      <c r="A3024" s="24">
        <f>Listes!A3023</f>
        <v>0</v>
      </c>
    </row>
    <row r="3025" spans="1:1">
      <c r="A3025" s="24">
        <f>Listes!A3024</f>
        <v>0</v>
      </c>
    </row>
    <row r="3026" spans="1:1">
      <c r="A3026" s="24">
        <f>Listes!A3025</f>
        <v>0</v>
      </c>
    </row>
    <row r="3027" spans="1:1">
      <c r="A3027" s="24">
        <f>Listes!A3026</f>
        <v>0</v>
      </c>
    </row>
    <row r="3028" spans="1:1">
      <c r="A3028" s="24">
        <f>Listes!A3027</f>
        <v>0</v>
      </c>
    </row>
    <row r="3029" spans="1:1">
      <c r="A3029" s="24">
        <f>Listes!A3028</f>
        <v>0</v>
      </c>
    </row>
    <row r="3030" spans="1:1">
      <c r="A3030" s="24">
        <f>Listes!A3029</f>
        <v>0</v>
      </c>
    </row>
    <row r="3031" spans="1:1">
      <c r="A3031" s="24">
        <f>Listes!A3030</f>
        <v>0</v>
      </c>
    </row>
    <row r="3032" spans="1:1">
      <c r="A3032" s="24">
        <f>Listes!A3031</f>
        <v>0</v>
      </c>
    </row>
    <row r="3033" spans="1:1">
      <c r="A3033" s="24">
        <f>Listes!A3032</f>
        <v>0</v>
      </c>
    </row>
    <row r="3034" spans="1:1">
      <c r="A3034" s="24">
        <f>Listes!A3033</f>
        <v>0</v>
      </c>
    </row>
    <row r="3035" spans="1:1">
      <c r="A3035" s="24">
        <f>Listes!A3034</f>
        <v>0</v>
      </c>
    </row>
    <row r="3036" spans="1:1">
      <c r="A3036" s="24">
        <f>Listes!A3035</f>
        <v>0</v>
      </c>
    </row>
    <row r="3037" spans="1:1">
      <c r="A3037" s="24">
        <f>Listes!A3036</f>
        <v>0</v>
      </c>
    </row>
    <row r="3038" spans="1:1">
      <c r="A3038" s="24">
        <f>Listes!A3037</f>
        <v>0</v>
      </c>
    </row>
    <row r="3039" spans="1:1">
      <c r="A3039" s="24">
        <f>Listes!A3038</f>
        <v>0</v>
      </c>
    </row>
    <row r="3040" spans="1:1">
      <c r="A3040" s="24">
        <f>Listes!A3039</f>
        <v>0</v>
      </c>
    </row>
    <row r="3041" spans="1:1">
      <c r="A3041" s="24">
        <f>Listes!A3040</f>
        <v>0</v>
      </c>
    </row>
    <row r="3042" spans="1:1">
      <c r="A3042" s="24">
        <f>Listes!A3041</f>
        <v>0</v>
      </c>
    </row>
    <row r="3043" spans="1:1">
      <c r="A3043" s="24">
        <f>Listes!A3042</f>
        <v>0</v>
      </c>
    </row>
    <row r="3044" spans="1:1">
      <c r="A3044" s="24">
        <f>Listes!A3043</f>
        <v>0</v>
      </c>
    </row>
    <row r="3045" spans="1:1">
      <c r="A3045" s="24">
        <f>Listes!A3044</f>
        <v>0</v>
      </c>
    </row>
    <row r="3046" spans="1:1">
      <c r="A3046" s="24">
        <f>Listes!A3045</f>
        <v>0</v>
      </c>
    </row>
    <row r="3047" spans="1:1">
      <c r="A3047" s="24">
        <f>Listes!A3046</f>
        <v>0</v>
      </c>
    </row>
    <row r="3048" spans="1:1">
      <c r="A3048" s="24">
        <f>Listes!A3047</f>
        <v>0</v>
      </c>
    </row>
    <row r="3049" spans="1:1">
      <c r="A3049" s="24">
        <f>Listes!A3048</f>
        <v>0</v>
      </c>
    </row>
    <row r="3050" spans="1:1">
      <c r="A3050" s="24">
        <f>Listes!A3049</f>
        <v>0</v>
      </c>
    </row>
    <row r="3051" spans="1:1">
      <c r="A3051" s="24">
        <f>Listes!A3050</f>
        <v>0</v>
      </c>
    </row>
    <row r="3052" spans="1:1">
      <c r="A3052" s="24">
        <f>Listes!A3051</f>
        <v>0</v>
      </c>
    </row>
    <row r="3053" spans="1:1">
      <c r="A3053" s="24">
        <f>Listes!A3052</f>
        <v>0</v>
      </c>
    </row>
    <row r="3054" spans="1:1">
      <c r="A3054" s="24">
        <f>Listes!A3053</f>
        <v>0</v>
      </c>
    </row>
    <row r="3055" spans="1:1">
      <c r="A3055" s="24">
        <f>Listes!A3054</f>
        <v>0</v>
      </c>
    </row>
    <row r="3056" spans="1:1">
      <c r="A3056" s="24">
        <f>Listes!A3055</f>
        <v>0</v>
      </c>
    </row>
    <row r="3057" spans="1:1">
      <c r="A3057" s="24">
        <f>Listes!A3056</f>
        <v>0</v>
      </c>
    </row>
    <row r="3058" spans="1:1">
      <c r="A3058" s="24">
        <f>Listes!A3057</f>
        <v>0</v>
      </c>
    </row>
    <row r="3059" spans="1:1">
      <c r="A3059" s="24">
        <f>Listes!A3058</f>
        <v>0</v>
      </c>
    </row>
    <row r="3060" spans="1:1">
      <c r="A3060" s="24">
        <f>Listes!A3059</f>
        <v>0</v>
      </c>
    </row>
    <row r="3061" spans="1:1">
      <c r="A3061" s="24">
        <f>Listes!A3060</f>
        <v>0</v>
      </c>
    </row>
    <row r="3062" spans="1:1">
      <c r="A3062" s="24">
        <f>Listes!A3061</f>
        <v>0</v>
      </c>
    </row>
    <row r="3063" spans="1:1">
      <c r="A3063" s="24">
        <f>Listes!A3062</f>
        <v>0</v>
      </c>
    </row>
    <row r="3064" spans="1:1">
      <c r="A3064" s="24">
        <f>Listes!A3063</f>
        <v>0</v>
      </c>
    </row>
    <row r="3065" spans="1:1">
      <c r="A3065" s="24">
        <f>Listes!A3064</f>
        <v>0</v>
      </c>
    </row>
    <row r="3066" spans="1:1">
      <c r="A3066" s="24">
        <f>Listes!A3065</f>
        <v>0</v>
      </c>
    </row>
    <row r="3067" spans="1:1">
      <c r="A3067" s="24">
        <f>Listes!A3066</f>
        <v>0</v>
      </c>
    </row>
    <row r="3068" spans="1:1">
      <c r="A3068" s="24">
        <f>Listes!A3067</f>
        <v>0</v>
      </c>
    </row>
    <row r="3069" spans="1:1">
      <c r="A3069" s="24">
        <f>Listes!A3068</f>
        <v>0</v>
      </c>
    </row>
    <row r="3070" spans="1:1">
      <c r="A3070" s="24">
        <f>Listes!A3069</f>
        <v>0</v>
      </c>
    </row>
    <row r="3071" spans="1:1">
      <c r="A3071" s="24">
        <f>Listes!A3070</f>
        <v>0</v>
      </c>
    </row>
    <row r="3072" spans="1:1">
      <c r="A3072" s="24">
        <f>Listes!A3071</f>
        <v>0</v>
      </c>
    </row>
    <row r="3073" spans="1:1">
      <c r="A3073" s="24">
        <f>Listes!A3072</f>
        <v>0</v>
      </c>
    </row>
    <row r="3074" spans="1:1">
      <c r="A3074" s="24">
        <f>Listes!A3073</f>
        <v>0</v>
      </c>
    </row>
    <row r="3075" spans="1:1">
      <c r="A3075" s="24">
        <f>Listes!A3074</f>
        <v>0</v>
      </c>
    </row>
    <row r="3076" spans="1:1">
      <c r="A3076" s="24">
        <f>Listes!A3075</f>
        <v>0</v>
      </c>
    </row>
    <row r="3077" spans="1:1">
      <c r="A3077" s="24">
        <f>Listes!A3076</f>
        <v>0</v>
      </c>
    </row>
    <row r="3078" spans="1:1">
      <c r="A3078" s="24">
        <f>Listes!A3077</f>
        <v>0</v>
      </c>
    </row>
    <row r="3079" spans="1:1">
      <c r="A3079" s="24">
        <f>Listes!A3078</f>
        <v>0</v>
      </c>
    </row>
    <row r="3080" spans="1:1">
      <c r="A3080" s="24">
        <f>Listes!A3079</f>
        <v>0</v>
      </c>
    </row>
    <row r="3081" spans="1:1">
      <c r="A3081" s="24">
        <f>Listes!A3080</f>
        <v>0</v>
      </c>
    </row>
    <row r="3082" spans="1:1">
      <c r="A3082" s="24">
        <f>Listes!A3081</f>
        <v>0</v>
      </c>
    </row>
    <row r="3083" spans="1:1">
      <c r="A3083" s="24">
        <f>Listes!A3082</f>
        <v>0</v>
      </c>
    </row>
    <row r="3084" spans="1:1">
      <c r="A3084" s="24">
        <f>Listes!A3083</f>
        <v>0</v>
      </c>
    </row>
    <row r="3085" spans="1:1">
      <c r="A3085" s="24">
        <f>Listes!A3084</f>
        <v>0</v>
      </c>
    </row>
    <row r="3086" spans="1:1">
      <c r="A3086" s="24">
        <f>Listes!A3085</f>
        <v>0</v>
      </c>
    </row>
    <row r="3087" spans="1:1">
      <c r="A3087" s="24">
        <f>Listes!A3086</f>
        <v>0</v>
      </c>
    </row>
    <row r="3088" spans="1:1">
      <c r="A3088" s="24">
        <f>Listes!A3087</f>
        <v>0</v>
      </c>
    </row>
    <row r="3089" spans="1:1">
      <c r="A3089" s="24">
        <f>Listes!A3088</f>
        <v>0</v>
      </c>
    </row>
    <row r="3090" spans="1:1">
      <c r="A3090" s="24">
        <f>Listes!A3089</f>
        <v>0</v>
      </c>
    </row>
    <row r="3091" spans="1:1">
      <c r="A3091" s="24">
        <f>Listes!A3090</f>
        <v>0</v>
      </c>
    </row>
    <row r="3092" spans="1:1">
      <c r="A3092" s="24">
        <f>Listes!A3091</f>
        <v>0</v>
      </c>
    </row>
    <row r="3093" spans="1:1">
      <c r="A3093" s="24">
        <f>Listes!A3092</f>
        <v>0</v>
      </c>
    </row>
    <row r="3094" spans="1:1">
      <c r="A3094" s="24">
        <f>Listes!A3093</f>
        <v>0</v>
      </c>
    </row>
    <row r="3095" spans="1:1">
      <c r="A3095" s="24">
        <f>Listes!A3094</f>
        <v>0</v>
      </c>
    </row>
    <row r="3096" spans="1:1">
      <c r="A3096" s="24">
        <f>Listes!A3095</f>
        <v>0</v>
      </c>
    </row>
    <row r="3097" spans="1:1">
      <c r="A3097" s="24">
        <f>Listes!A3096</f>
        <v>0</v>
      </c>
    </row>
    <row r="3098" spans="1:1">
      <c r="A3098" s="24">
        <f>Listes!A3097</f>
        <v>0</v>
      </c>
    </row>
    <row r="3099" spans="1:1">
      <c r="A3099" s="24">
        <f>Listes!A3098</f>
        <v>0</v>
      </c>
    </row>
    <row r="3100" spans="1:1">
      <c r="A3100" s="24">
        <f>Listes!A3099</f>
        <v>0</v>
      </c>
    </row>
    <row r="3101" spans="1:1">
      <c r="A3101" s="24">
        <f>Listes!A3100</f>
        <v>0</v>
      </c>
    </row>
    <row r="3102" spans="1:1">
      <c r="A3102" s="24">
        <f>Listes!A3101</f>
        <v>0</v>
      </c>
    </row>
    <row r="3103" spans="1:1">
      <c r="A3103" s="24">
        <f>Listes!A3102</f>
        <v>0</v>
      </c>
    </row>
    <row r="3104" spans="1:1">
      <c r="A3104" s="24">
        <f>Listes!A3103</f>
        <v>0</v>
      </c>
    </row>
    <row r="3105" spans="1:1">
      <c r="A3105" s="24">
        <f>Listes!A3104</f>
        <v>0</v>
      </c>
    </row>
    <row r="3106" spans="1:1">
      <c r="A3106" s="24">
        <f>Listes!A3105</f>
        <v>0</v>
      </c>
    </row>
    <row r="3107" spans="1:1">
      <c r="A3107" s="24">
        <f>Listes!A3106</f>
        <v>0</v>
      </c>
    </row>
    <row r="3108" spans="1:1">
      <c r="A3108" s="24">
        <f>Listes!A3107</f>
        <v>0</v>
      </c>
    </row>
    <row r="3109" spans="1:1">
      <c r="A3109" s="24">
        <f>Listes!A3108</f>
        <v>0</v>
      </c>
    </row>
    <row r="3110" spans="1:1">
      <c r="A3110" s="24">
        <f>Listes!A3109</f>
        <v>0</v>
      </c>
    </row>
    <row r="3111" spans="1:1">
      <c r="A3111" s="24">
        <f>Listes!A3110</f>
        <v>0</v>
      </c>
    </row>
    <row r="3112" spans="1:1">
      <c r="A3112" s="24">
        <f>Listes!A3111</f>
        <v>0</v>
      </c>
    </row>
    <row r="3113" spans="1:1">
      <c r="A3113" s="24">
        <f>Listes!A3112</f>
        <v>0</v>
      </c>
    </row>
    <row r="3114" spans="1:1">
      <c r="A3114" s="24">
        <f>Listes!A3113</f>
        <v>0</v>
      </c>
    </row>
    <row r="3115" spans="1:1">
      <c r="A3115" s="24">
        <f>Listes!A3114</f>
        <v>0</v>
      </c>
    </row>
    <row r="3116" spans="1:1">
      <c r="A3116" s="24">
        <f>Listes!A3115</f>
        <v>0</v>
      </c>
    </row>
    <row r="3117" spans="1:1">
      <c r="A3117" s="24">
        <f>Listes!A3116</f>
        <v>0</v>
      </c>
    </row>
    <row r="3118" spans="1:1">
      <c r="A3118" s="24">
        <f>Listes!A3117</f>
        <v>0</v>
      </c>
    </row>
    <row r="3119" spans="1:1">
      <c r="A3119" s="24">
        <f>Listes!A3118</f>
        <v>0</v>
      </c>
    </row>
    <row r="3120" spans="1:1">
      <c r="A3120" s="24">
        <f>Listes!A3119</f>
        <v>0</v>
      </c>
    </row>
    <row r="3121" spans="1:1">
      <c r="A3121" s="24">
        <f>Listes!A3120</f>
        <v>0</v>
      </c>
    </row>
    <row r="3122" spans="1:1">
      <c r="A3122" s="24">
        <f>Listes!A3121</f>
        <v>0</v>
      </c>
    </row>
    <row r="3123" spans="1:1">
      <c r="A3123" s="24">
        <f>Listes!A3122</f>
        <v>0</v>
      </c>
    </row>
    <row r="3124" spans="1:1">
      <c r="A3124" s="24">
        <f>Listes!A3123</f>
        <v>0</v>
      </c>
    </row>
    <row r="3125" spans="1:1">
      <c r="A3125" s="24">
        <f>Listes!A3124</f>
        <v>0</v>
      </c>
    </row>
    <row r="3126" spans="1:1">
      <c r="A3126" s="24">
        <f>Listes!A3125</f>
        <v>0</v>
      </c>
    </row>
    <row r="3127" spans="1:1">
      <c r="A3127" s="24">
        <f>Listes!A3126</f>
        <v>0</v>
      </c>
    </row>
    <row r="3128" spans="1:1">
      <c r="A3128" s="24">
        <f>Listes!A3127</f>
        <v>0</v>
      </c>
    </row>
    <row r="3129" spans="1:1">
      <c r="A3129" s="24">
        <f>Listes!A3128</f>
        <v>0</v>
      </c>
    </row>
    <row r="3130" spans="1:1">
      <c r="A3130" s="24">
        <f>Listes!A3129</f>
        <v>0</v>
      </c>
    </row>
    <row r="3131" spans="1:1">
      <c r="A3131" s="24">
        <f>Listes!A3130</f>
        <v>0</v>
      </c>
    </row>
    <row r="3132" spans="1:1">
      <c r="A3132" s="24">
        <f>Listes!A3131</f>
        <v>0</v>
      </c>
    </row>
    <row r="3133" spans="1:1">
      <c r="A3133" s="24">
        <f>Listes!A3132</f>
        <v>0</v>
      </c>
    </row>
    <row r="3134" spans="1:1">
      <c r="A3134" s="24">
        <f>Listes!A3133</f>
        <v>0</v>
      </c>
    </row>
    <row r="3135" spans="1:1">
      <c r="A3135" s="24">
        <f>Listes!A3134</f>
        <v>0</v>
      </c>
    </row>
    <row r="3136" spans="1:1">
      <c r="A3136" s="24">
        <f>Listes!A3135</f>
        <v>0</v>
      </c>
    </row>
    <row r="3137" spans="1:1">
      <c r="A3137" s="24">
        <f>Listes!A3136</f>
        <v>0</v>
      </c>
    </row>
    <row r="3138" spans="1:1">
      <c r="A3138" s="24">
        <f>Listes!A3137</f>
        <v>0</v>
      </c>
    </row>
    <row r="3139" spans="1:1">
      <c r="A3139" s="24">
        <f>Listes!A3138</f>
        <v>0</v>
      </c>
    </row>
    <row r="3140" spans="1:1">
      <c r="A3140" s="24">
        <f>Listes!A3139</f>
        <v>0</v>
      </c>
    </row>
    <row r="3141" spans="1:1">
      <c r="A3141" s="24">
        <f>Listes!A3140</f>
        <v>0</v>
      </c>
    </row>
    <row r="3142" spans="1:1">
      <c r="A3142" s="24">
        <f>Listes!A3141</f>
        <v>0</v>
      </c>
    </row>
    <row r="3143" spans="1:1">
      <c r="A3143" s="24">
        <f>Listes!A3142</f>
        <v>0</v>
      </c>
    </row>
    <row r="3144" spans="1:1">
      <c r="A3144" s="24">
        <f>Listes!A3143</f>
        <v>0</v>
      </c>
    </row>
    <row r="3145" spans="1:1">
      <c r="A3145" s="24">
        <f>Listes!A3144</f>
        <v>0</v>
      </c>
    </row>
    <row r="3146" spans="1:1">
      <c r="A3146" s="24">
        <f>Listes!A3145</f>
        <v>0</v>
      </c>
    </row>
    <row r="3147" spans="1:1">
      <c r="A3147" s="24">
        <f>Listes!A3146</f>
        <v>0</v>
      </c>
    </row>
    <row r="3148" spans="1:1">
      <c r="A3148" s="24">
        <f>Listes!A3147</f>
        <v>0</v>
      </c>
    </row>
    <row r="3149" spans="1:1">
      <c r="A3149" s="24">
        <f>Listes!A3148</f>
        <v>0</v>
      </c>
    </row>
    <row r="3150" spans="1:1">
      <c r="A3150" s="24">
        <f>Listes!A3149</f>
        <v>0</v>
      </c>
    </row>
    <row r="3151" spans="1:1">
      <c r="A3151" s="24">
        <f>Listes!A3150</f>
        <v>0</v>
      </c>
    </row>
    <row r="3152" spans="1:1">
      <c r="A3152" s="24">
        <f>Listes!A3151</f>
        <v>0</v>
      </c>
    </row>
    <row r="3153" spans="1:1">
      <c r="A3153" s="24">
        <f>Listes!A3152</f>
        <v>0</v>
      </c>
    </row>
    <row r="3154" spans="1:1">
      <c r="A3154" s="24">
        <f>Listes!A3153</f>
        <v>0</v>
      </c>
    </row>
    <row r="3155" spans="1:1">
      <c r="A3155" s="24">
        <f>Listes!A3154</f>
        <v>0</v>
      </c>
    </row>
    <row r="3156" spans="1:1">
      <c r="A3156" s="24">
        <f>Listes!A3155</f>
        <v>0</v>
      </c>
    </row>
    <row r="3157" spans="1:1">
      <c r="A3157" s="24">
        <f>Listes!A3156</f>
        <v>0</v>
      </c>
    </row>
    <row r="3158" spans="1:1">
      <c r="A3158" s="24">
        <f>Listes!A3157</f>
        <v>0</v>
      </c>
    </row>
    <row r="3159" spans="1:1">
      <c r="A3159" s="24">
        <f>Listes!A3158</f>
        <v>0</v>
      </c>
    </row>
    <row r="3160" spans="1:1">
      <c r="A3160" s="24">
        <f>Listes!A3159</f>
        <v>0</v>
      </c>
    </row>
    <row r="3161" spans="1:1">
      <c r="A3161" s="24">
        <f>Listes!A3160</f>
        <v>0</v>
      </c>
    </row>
    <row r="3162" spans="1:1">
      <c r="A3162" s="24">
        <f>Listes!A3161</f>
        <v>0</v>
      </c>
    </row>
    <row r="3163" spans="1:1">
      <c r="A3163" s="24">
        <f>Listes!A3162</f>
        <v>0</v>
      </c>
    </row>
    <row r="3164" spans="1:1">
      <c r="A3164" s="24">
        <f>Listes!A3163</f>
        <v>0</v>
      </c>
    </row>
    <row r="3165" spans="1:1">
      <c r="A3165" s="24">
        <f>Listes!A3164</f>
        <v>0</v>
      </c>
    </row>
    <row r="3166" spans="1:1">
      <c r="A3166" s="24">
        <f>Listes!A3165</f>
        <v>0</v>
      </c>
    </row>
    <row r="3167" spans="1:1">
      <c r="A3167" s="24">
        <f>Listes!A3166</f>
        <v>0</v>
      </c>
    </row>
    <row r="3168" spans="1:1">
      <c r="A3168" s="24">
        <f>Listes!A3167</f>
        <v>0</v>
      </c>
    </row>
    <row r="3169" spans="1:1">
      <c r="A3169" s="24">
        <f>Listes!A3168</f>
        <v>0</v>
      </c>
    </row>
    <row r="3170" spans="1:1">
      <c r="A3170" s="24">
        <f>Listes!A3169</f>
        <v>0</v>
      </c>
    </row>
    <row r="3171" spans="1:1">
      <c r="A3171" s="24">
        <f>Listes!A3170</f>
        <v>0</v>
      </c>
    </row>
    <row r="3172" spans="1:1">
      <c r="A3172" s="24">
        <f>Listes!A3171</f>
        <v>0</v>
      </c>
    </row>
    <row r="3173" spans="1:1">
      <c r="A3173" s="24">
        <f>Listes!A3172</f>
        <v>0</v>
      </c>
    </row>
    <row r="3174" spans="1:1">
      <c r="A3174" s="24">
        <f>Listes!A3173</f>
        <v>0</v>
      </c>
    </row>
    <row r="3175" spans="1:1">
      <c r="A3175" s="24">
        <f>Listes!A3174</f>
        <v>0</v>
      </c>
    </row>
    <row r="3176" spans="1:1">
      <c r="A3176" s="24">
        <f>Listes!A3175</f>
        <v>0</v>
      </c>
    </row>
    <row r="3177" spans="1:1">
      <c r="A3177" s="24">
        <f>Listes!A3176</f>
        <v>0</v>
      </c>
    </row>
    <row r="3178" spans="1:1">
      <c r="A3178" s="24">
        <f>Listes!A3177</f>
        <v>0</v>
      </c>
    </row>
    <row r="3179" spans="1:1">
      <c r="A3179" s="24">
        <f>Listes!A3178</f>
        <v>0</v>
      </c>
    </row>
    <row r="3180" spans="1:1">
      <c r="A3180" s="24">
        <f>Listes!A3179</f>
        <v>0</v>
      </c>
    </row>
    <row r="3181" spans="1:1">
      <c r="A3181" s="24">
        <f>Listes!A3180</f>
        <v>0</v>
      </c>
    </row>
    <row r="3182" spans="1:1">
      <c r="A3182" s="24">
        <f>Listes!A3181</f>
        <v>0</v>
      </c>
    </row>
    <row r="3183" spans="1:1">
      <c r="A3183" s="24">
        <f>Listes!A3182</f>
        <v>0</v>
      </c>
    </row>
    <row r="3184" spans="1:1">
      <c r="A3184" s="24">
        <f>Listes!A3183</f>
        <v>0</v>
      </c>
    </row>
    <row r="3185" spans="1:1">
      <c r="A3185" s="24">
        <f>Listes!A3184</f>
        <v>0</v>
      </c>
    </row>
    <row r="3186" spans="1:1">
      <c r="A3186" s="24">
        <f>Listes!A3185</f>
        <v>0</v>
      </c>
    </row>
    <row r="3187" spans="1:1">
      <c r="A3187" s="24">
        <f>Listes!A3186</f>
        <v>0</v>
      </c>
    </row>
    <row r="3188" spans="1:1">
      <c r="A3188" s="24">
        <f>Listes!A3187</f>
        <v>0</v>
      </c>
    </row>
    <row r="3189" spans="1:1">
      <c r="A3189" s="24">
        <f>Listes!A3188</f>
        <v>0</v>
      </c>
    </row>
    <row r="3190" spans="1:1">
      <c r="A3190" s="24">
        <f>Listes!A3189</f>
        <v>0</v>
      </c>
    </row>
    <row r="3191" spans="1:1">
      <c r="A3191" s="24">
        <f>Listes!A3190</f>
        <v>0</v>
      </c>
    </row>
    <row r="3192" spans="1:1">
      <c r="A3192" s="24">
        <f>Listes!A3191</f>
        <v>0</v>
      </c>
    </row>
    <row r="3193" spans="1:1">
      <c r="A3193" s="24">
        <f>Listes!A3192</f>
        <v>0</v>
      </c>
    </row>
    <row r="3194" spans="1:1">
      <c r="A3194" s="24">
        <f>Listes!A3193</f>
        <v>0</v>
      </c>
    </row>
    <row r="3195" spans="1:1">
      <c r="A3195" s="24">
        <f>Listes!A3194</f>
        <v>0</v>
      </c>
    </row>
    <row r="3196" spans="1:1">
      <c r="A3196" s="24">
        <f>Listes!A3195</f>
        <v>0</v>
      </c>
    </row>
    <row r="3197" spans="1:1">
      <c r="A3197" s="24">
        <f>Listes!A3196</f>
        <v>0</v>
      </c>
    </row>
    <row r="3198" spans="1:1">
      <c r="A3198" s="24">
        <f>Listes!A3197</f>
        <v>0</v>
      </c>
    </row>
    <row r="3199" spans="1:1">
      <c r="A3199" s="24">
        <f>Listes!A3198</f>
        <v>0</v>
      </c>
    </row>
    <row r="3200" spans="1:1">
      <c r="A3200" s="24">
        <f>Listes!A3199</f>
        <v>0</v>
      </c>
    </row>
    <row r="3201" spans="1:1">
      <c r="A3201" s="24">
        <f>Listes!A3200</f>
        <v>0</v>
      </c>
    </row>
    <row r="3202" spans="1:1">
      <c r="A3202" s="24">
        <f>Listes!A3201</f>
        <v>0</v>
      </c>
    </row>
    <row r="3203" spans="1:1">
      <c r="A3203" s="24">
        <f>Listes!A3202</f>
        <v>0</v>
      </c>
    </row>
    <row r="3204" spans="1:1">
      <c r="A3204" s="24">
        <f>Listes!A3203</f>
        <v>0</v>
      </c>
    </row>
    <row r="3205" spans="1:1">
      <c r="A3205" s="24">
        <f>Listes!A3204</f>
        <v>0</v>
      </c>
    </row>
    <row r="3206" spans="1:1">
      <c r="A3206" s="24">
        <f>Listes!A3205</f>
        <v>0</v>
      </c>
    </row>
    <row r="3207" spans="1:1">
      <c r="A3207" s="24">
        <f>Listes!A3206</f>
        <v>0</v>
      </c>
    </row>
    <row r="3208" spans="1:1">
      <c r="A3208" s="24">
        <f>Listes!A3207</f>
        <v>0</v>
      </c>
    </row>
    <row r="3209" spans="1:1">
      <c r="A3209" s="24">
        <f>Listes!A3208</f>
        <v>0</v>
      </c>
    </row>
    <row r="3210" spans="1:1">
      <c r="A3210" s="24">
        <f>Listes!A3209</f>
        <v>0</v>
      </c>
    </row>
    <row r="3211" spans="1:1">
      <c r="A3211" s="24">
        <f>Listes!A3210</f>
        <v>0</v>
      </c>
    </row>
    <row r="3212" spans="1:1">
      <c r="A3212" s="24">
        <f>Listes!A3211</f>
        <v>0</v>
      </c>
    </row>
    <row r="3213" spans="1:1">
      <c r="A3213" s="24">
        <f>Listes!A3212</f>
        <v>0</v>
      </c>
    </row>
    <row r="3214" spans="1:1">
      <c r="A3214" s="24">
        <f>Listes!A3213</f>
        <v>0</v>
      </c>
    </row>
    <row r="3215" spans="1:1">
      <c r="A3215" s="24">
        <f>Listes!A3214</f>
        <v>0</v>
      </c>
    </row>
    <row r="3216" spans="1:1">
      <c r="A3216" s="24">
        <f>Listes!A3215</f>
        <v>0</v>
      </c>
    </row>
    <row r="3217" spans="1:1">
      <c r="A3217" s="24">
        <f>Listes!A3216</f>
        <v>0</v>
      </c>
    </row>
    <row r="3218" spans="1:1">
      <c r="A3218" s="24">
        <f>Listes!A3217</f>
        <v>0</v>
      </c>
    </row>
    <row r="3219" spans="1:1">
      <c r="A3219" s="24">
        <f>Listes!A3218</f>
        <v>0</v>
      </c>
    </row>
    <row r="3220" spans="1:1">
      <c r="A3220" s="24">
        <f>Listes!A3219</f>
        <v>0</v>
      </c>
    </row>
    <row r="3221" spans="1:1">
      <c r="A3221" s="24">
        <f>Listes!A3220</f>
        <v>0</v>
      </c>
    </row>
    <row r="3222" spans="1:1">
      <c r="A3222" s="24">
        <f>Listes!A3221</f>
        <v>0</v>
      </c>
    </row>
    <row r="3223" spans="1:1">
      <c r="A3223" s="24">
        <f>Listes!A3222</f>
        <v>0</v>
      </c>
    </row>
    <row r="3224" spans="1:1">
      <c r="A3224" s="24">
        <f>Listes!A3223</f>
        <v>0</v>
      </c>
    </row>
    <row r="3225" spans="1:1">
      <c r="A3225" s="24">
        <f>Listes!A3224</f>
        <v>0</v>
      </c>
    </row>
    <row r="3226" spans="1:1">
      <c r="A3226" s="24">
        <f>Listes!A3225</f>
        <v>0</v>
      </c>
    </row>
    <row r="3227" spans="1:1">
      <c r="A3227" s="24">
        <f>Listes!A3226</f>
        <v>0</v>
      </c>
    </row>
    <row r="3228" spans="1:1">
      <c r="A3228" s="24">
        <f>Listes!A3227</f>
        <v>0</v>
      </c>
    </row>
    <row r="3229" spans="1:1">
      <c r="A3229" s="24">
        <f>Listes!A3228</f>
        <v>0</v>
      </c>
    </row>
    <row r="3230" spans="1:1">
      <c r="A3230" s="24">
        <f>Listes!A3229</f>
        <v>0</v>
      </c>
    </row>
    <row r="3231" spans="1:1">
      <c r="A3231" s="24">
        <f>Listes!A3230</f>
        <v>0</v>
      </c>
    </row>
    <row r="3232" spans="1:1">
      <c r="A3232" s="24">
        <f>Listes!A3231</f>
        <v>0</v>
      </c>
    </row>
    <row r="3233" spans="1:1">
      <c r="A3233" s="24">
        <f>Listes!A3232</f>
        <v>0</v>
      </c>
    </row>
    <row r="3234" spans="1:1">
      <c r="A3234" s="24">
        <f>Listes!A3233</f>
        <v>0</v>
      </c>
    </row>
    <row r="3235" spans="1:1">
      <c r="A3235" s="24">
        <f>Listes!A3234</f>
        <v>0</v>
      </c>
    </row>
    <row r="3236" spans="1:1">
      <c r="A3236" s="24">
        <f>Listes!A3235</f>
        <v>0</v>
      </c>
    </row>
    <row r="3237" spans="1:1">
      <c r="A3237" s="24">
        <f>Listes!A3236</f>
        <v>0</v>
      </c>
    </row>
    <row r="3238" spans="1:1">
      <c r="A3238" s="24">
        <f>Listes!A3237</f>
        <v>0</v>
      </c>
    </row>
    <row r="3239" spans="1:1">
      <c r="A3239" s="24">
        <f>Listes!A3238</f>
        <v>0</v>
      </c>
    </row>
    <row r="3240" spans="1:1">
      <c r="A3240" s="24">
        <f>Listes!A3239</f>
        <v>0</v>
      </c>
    </row>
    <row r="3241" spans="1:1">
      <c r="A3241" s="24">
        <f>Listes!A3240</f>
        <v>0</v>
      </c>
    </row>
    <row r="3242" spans="1:1">
      <c r="A3242" s="24">
        <f>Listes!A3241</f>
        <v>0</v>
      </c>
    </row>
    <row r="3243" spans="1:1">
      <c r="A3243" s="24">
        <f>Listes!A3242</f>
        <v>0</v>
      </c>
    </row>
    <row r="3244" spans="1:1">
      <c r="A3244" s="24">
        <f>Listes!A3243</f>
        <v>0</v>
      </c>
    </row>
    <row r="3245" spans="1:1">
      <c r="A3245" s="24">
        <f>Listes!A3244</f>
        <v>0</v>
      </c>
    </row>
    <row r="3246" spans="1:1">
      <c r="A3246" s="24">
        <f>Listes!A3245</f>
        <v>0</v>
      </c>
    </row>
    <row r="3247" spans="1:1">
      <c r="A3247" s="24">
        <f>Listes!A3246</f>
        <v>0</v>
      </c>
    </row>
    <row r="3248" spans="1:1">
      <c r="A3248" s="24">
        <f>Listes!A3247</f>
        <v>0</v>
      </c>
    </row>
    <row r="3249" spans="1:1">
      <c r="A3249" s="24">
        <f>Listes!A3248</f>
        <v>0</v>
      </c>
    </row>
    <row r="3250" spans="1:1">
      <c r="A3250" s="24">
        <f>Listes!A3249</f>
        <v>0</v>
      </c>
    </row>
    <row r="3251" spans="1:1">
      <c r="A3251" s="24">
        <f>Listes!A3250</f>
        <v>0</v>
      </c>
    </row>
    <row r="3252" spans="1:1">
      <c r="A3252" s="24">
        <f>Listes!A3251</f>
        <v>0</v>
      </c>
    </row>
    <row r="3253" spans="1:1">
      <c r="A3253" s="24">
        <f>Listes!A3252</f>
        <v>0</v>
      </c>
    </row>
    <row r="3254" spans="1:1">
      <c r="A3254" s="24">
        <f>Listes!A3253</f>
        <v>0</v>
      </c>
    </row>
    <row r="3255" spans="1:1">
      <c r="A3255" s="24">
        <f>Listes!A3254</f>
        <v>0</v>
      </c>
    </row>
    <row r="3256" spans="1:1">
      <c r="A3256" s="24">
        <f>Listes!A3255</f>
        <v>0</v>
      </c>
    </row>
    <row r="3257" spans="1:1">
      <c r="A3257" s="24">
        <f>Listes!A3256</f>
        <v>0</v>
      </c>
    </row>
    <row r="3258" spans="1:1">
      <c r="A3258" s="24">
        <f>Listes!A3257</f>
        <v>0</v>
      </c>
    </row>
    <row r="3259" spans="1:1">
      <c r="A3259" s="24">
        <f>Listes!A3258</f>
        <v>0</v>
      </c>
    </row>
    <row r="3260" spans="1:1">
      <c r="A3260" s="24">
        <f>Listes!A3259</f>
        <v>0</v>
      </c>
    </row>
    <row r="3261" spans="1:1">
      <c r="A3261" s="24">
        <f>Listes!A3260</f>
        <v>0</v>
      </c>
    </row>
    <row r="3262" spans="1:1">
      <c r="A3262" s="24">
        <f>Listes!A3261</f>
        <v>0</v>
      </c>
    </row>
    <row r="3263" spans="1:1">
      <c r="A3263" s="24">
        <f>Listes!A3262</f>
        <v>0</v>
      </c>
    </row>
    <row r="3264" spans="1:1">
      <c r="A3264" s="24">
        <f>Listes!A3263</f>
        <v>0</v>
      </c>
    </row>
    <row r="3265" spans="1:1">
      <c r="A3265" s="24">
        <f>Listes!A3264</f>
        <v>0</v>
      </c>
    </row>
    <row r="3266" spans="1:1">
      <c r="A3266" s="24">
        <f>Listes!A3265</f>
        <v>0</v>
      </c>
    </row>
    <row r="3267" spans="1:1">
      <c r="A3267" s="24">
        <f>Listes!A3266</f>
        <v>0</v>
      </c>
    </row>
    <row r="3268" spans="1:1">
      <c r="A3268" s="24">
        <f>Listes!A3267</f>
        <v>0</v>
      </c>
    </row>
    <row r="3269" spans="1:1">
      <c r="A3269" s="24">
        <f>Listes!A3268</f>
        <v>0</v>
      </c>
    </row>
    <row r="3270" spans="1:1">
      <c r="A3270" s="24">
        <f>Listes!A3269</f>
        <v>0</v>
      </c>
    </row>
    <row r="3271" spans="1:1">
      <c r="A3271" s="24">
        <f>Listes!A3270</f>
        <v>0</v>
      </c>
    </row>
    <row r="3272" spans="1:1">
      <c r="A3272" s="24">
        <f>Listes!A3271</f>
        <v>0</v>
      </c>
    </row>
    <row r="3273" spans="1:1">
      <c r="A3273" s="24">
        <f>Listes!A3272</f>
        <v>0</v>
      </c>
    </row>
    <row r="3274" spans="1:1">
      <c r="A3274" s="24">
        <f>Listes!A3273</f>
        <v>0</v>
      </c>
    </row>
    <row r="3275" spans="1:1">
      <c r="A3275" s="24">
        <f>Listes!A3274</f>
        <v>0</v>
      </c>
    </row>
    <row r="3276" spans="1:1">
      <c r="A3276" s="24">
        <f>Listes!A3275</f>
        <v>0</v>
      </c>
    </row>
    <row r="3277" spans="1:1">
      <c r="A3277" s="24">
        <f>Listes!A3276</f>
        <v>0</v>
      </c>
    </row>
    <row r="3278" spans="1:1">
      <c r="A3278" s="24">
        <f>Listes!A3277</f>
        <v>0</v>
      </c>
    </row>
    <row r="3279" spans="1:1">
      <c r="A3279" s="24">
        <f>Listes!A3278</f>
        <v>0</v>
      </c>
    </row>
    <row r="3280" spans="1:1">
      <c r="A3280" s="24">
        <f>Listes!A3279</f>
        <v>0</v>
      </c>
    </row>
    <row r="3281" spans="1:1">
      <c r="A3281" s="24">
        <f>Listes!A3280</f>
        <v>0</v>
      </c>
    </row>
    <row r="3282" spans="1:1">
      <c r="A3282" s="24">
        <f>Listes!A3281</f>
        <v>0</v>
      </c>
    </row>
    <row r="3283" spans="1:1">
      <c r="A3283" s="24">
        <f>Listes!A3282</f>
        <v>0</v>
      </c>
    </row>
    <row r="3284" spans="1:1">
      <c r="A3284" s="24">
        <f>Listes!A3283</f>
        <v>0</v>
      </c>
    </row>
    <row r="3285" spans="1:1">
      <c r="A3285" s="24">
        <f>Listes!A3284</f>
        <v>0</v>
      </c>
    </row>
    <row r="3286" spans="1:1">
      <c r="A3286" s="24">
        <f>Listes!A3285</f>
        <v>0</v>
      </c>
    </row>
    <row r="3287" spans="1:1">
      <c r="A3287" s="24">
        <f>Listes!A3286</f>
        <v>0</v>
      </c>
    </row>
    <row r="3288" spans="1:1">
      <c r="A3288" s="24">
        <f>Listes!A3287</f>
        <v>0</v>
      </c>
    </row>
    <row r="3289" spans="1:1">
      <c r="A3289" s="24">
        <f>Listes!A3288</f>
        <v>0</v>
      </c>
    </row>
    <row r="3290" spans="1:1">
      <c r="A3290" s="24">
        <f>Listes!A3289</f>
        <v>0</v>
      </c>
    </row>
    <row r="3291" spans="1:1">
      <c r="A3291" s="24">
        <f>Listes!A3290</f>
        <v>0</v>
      </c>
    </row>
    <row r="3292" spans="1:1">
      <c r="A3292" s="24">
        <f>Listes!A3291</f>
        <v>0</v>
      </c>
    </row>
    <row r="3293" spans="1:1">
      <c r="A3293" s="24">
        <f>Listes!A3292</f>
        <v>0</v>
      </c>
    </row>
    <row r="3294" spans="1:1">
      <c r="A3294" s="24">
        <f>Listes!A3293</f>
        <v>0</v>
      </c>
    </row>
    <row r="3295" spans="1:1">
      <c r="A3295" s="24">
        <f>Listes!A3294</f>
        <v>0</v>
      </c>
    </row>
    <row r="3296" spans="1:1">
      <c r="A3296" s="24">
        <f>Listes!A3295</f>
        <v>0</v>
      </c>
    </row>
    <row r="3297" spans="1:1">
      <c r="A3297" s="24">
        <f>Listes!A3296</f>
        <v>0</v>
      </c>
    </row>
    <row r="3298" spans="1:1">
      <c r="A3298" s="24">
        <f>Listes!A3297</f>
        <v>0</v>
      </c>
    </row>
    <row r="3299" spans="1:1">
      <c r="A3299" s="24">
        <f>Listes!A3298</f>
        <v>0</v>
      </c>
    </row>
    <row r="3300" spans="1:1">
      <c r="A3300" s="24">
        <f>Listes!A3299</f>
        <v>0</v>
      </c>
    </row>
    <row r="3301" spans="1:1">
      <c r="A3301" s="24">
        <f>Listes!A3300</f>
        <v>0</v>
      </c>
    </row>
    <row r="3302" spans="1:1">
      <c r="A3302" s="24">
        <f>Listes!A3301</f>
        <v>0</v>
      </c>
    </row>
    <row r="3303" spans="1:1">
      <c r="A3303" s="24">
        <f>Listes!A3302</f>
        <v>0</v>
      </c>
    </row>
    <row r="3304" spans="1:1">
      <c r="A3304" s="24">
        <f>Listes!A3303</f>
        <v>0</v>
      </c>
    </row>
    <row r="3305" spans="1:1">
      <c r="A3305" s="24">
        <f>Listes!A3304</f>
        <v>0</v>
      </c>
    </row>
    <row r="3306" spans="1:1">
      <c r="A3306" s="24">
        <f>Listes!A3305</f>
        <v>0</v>
      </c>
    </row>
    <row r="3307" spans="1:1">
      <c r="A3307" s="24">
        <f>Listes!A3306</f>
        <v>0</v>
      </c>
    </row>
    <row r="3308" spans="1:1">
      <c r="A3308" s="24">
        <f>Listes!A3307</f>
        <v>0</v>
      </c>
    </row>
    <row r="3309" spans="1:1">
      <c r="A3309" s="24">
        <f>Listes!A3308</f>
        <v>0</v>
      </c>
    </row>
    <row r="3310" spans="1:1">
      <c r="A3310" s="24">
        <f>Listes!A3309</f>
        <v>0</v>
      </c>
    </row>
    <row r="3311" spans="1:1">
      <c r="A3311" s="24">
        <f>Listes!A3310</f>
        <v>0</v>
      </c>
    </row>
    <row r="3312" spans="1:1">
      <c r="A3312" s="24">
        <f>Listes!A3311</f>
        <v>0</v>
      </c>
    </row>
    <row r="3313" spans="1:1">
      <c r="A3313" s="24">
        <f>Listes!A3312</f>
        <v>0</v>
      </c>
    </row>
    <row r="3314" spans="1:1">
      <c r="A3314" s="24">
        <f>Listes!A3313</f>
        <v>0</v>
      </c>
    </row>
    <row r="3315" spans="1:1">
      <c r="A3315" s="24">
        <f>Listes!A3314</f>
        <v>0</v>
      </c>
    </row>
    <row r="3316" spans="1:1">
      <c r="A3316" s="24">
        <f>Listes!A3315</f>
        <v>0</v>
      </c>
    </row>
    <row r="3317" spans="1:1">
      <c r="A3317" s="24">
        <f>Listes!A3316</f>
        <v>0</v>
      </c>
    </row>
    <row r="3318" spans="1:1">
      <c r="A3318" s="24">
        <f>Listes!A3317</f>
        <v>0</v>
      </c>
    </row>
    <row r="3319" spans="1:1">
      <c r="A3319" s="24">
        <f>Listes!A3318</f>
        <v>0</v>
      </c>
    </row>
    <row r="3320" spans="1:1">
      <c r="A3320" s="24">
        <f>Listes!A3319</f>
        <v>0</v>
      </c>
    </row>
    <row r="3321" spans="1:1">
      <c r="A3321" s="24">
        <f>Listes!A3320</f>
        <v>0</v>
      </c>
    </row>
    <row r="3322" spans="1:1">
      <c r="A3322" s="24">
        <f>Listes!A3321</f>
        <v>0</v>
      </c>
    </row>
    <row r="3323" spans="1:1">
      <c r="A3323" s="24">
        <f>Listes!A3322</f>
        <v>0</v>
      </c>
    </row>
    <row r="3324" spans="1:1">
      <c r="A3324" s="24">
        <f>Listes!A3323</f>
        <v>0</v>
      </c>
    </row>
    <row r="3325" spans="1:1">
      <c r="A3325" s="24">
        <f>Listes!A3324</f>
        <v>0</v>
      </c>
    </row>
    <row r="3326" spans="1:1">
      <c r="A3326" s="24">
        <f>Listes!A3325</f>
        <v>0</v>
      </c>
    </row>
    <row r="3327" spans="1:1">
      <c r="A3327" s="24">
        <f>Listes!A3326</f>
        <v>0</v>
      </c>
    </row>
    <row r="3328" spans="1:1">
      <c r="A3328" s="24">
        <f>Listes!A3327</f>
        <v>0</v>
      </c>
    </row>
    <row r="3329" spans="1:1">
      <c r="A3329" s="24">
        <f>Listes!A3328</f>
        <v>0</v>
      </c>
    </row>
    <row r="3330" spans="1:1">
      <c r="A3330" s="24">
        <f>Listes!A3329</f>
        <v>0</v>
      </c>
    </row>
    <row r="3331" spans="1:1">
      <c r="A3331" s="24">
        <f>Listes!A3330</f>
        <v>0</v>
      </c>
    </row>
    <row r="3332" spans="1:1">
      <c r="A3332" s="24">
        <f>Listes!A3331</f>
        <v>0</v>
      </c>
    </row>
    <row r="3333" spans="1:1">
      <c r="A3333" s="24">
        <f>Listes!A3332</f>
        <v>0</v>
      </c>
    </row>
    <row r="3334" spans="1:1">
      <c r="A3334" s="24">
        <f>Listes!A3333</f>
        <v>0</v>
      </c>
    </row>
    <row r="3335" spans="1:1">
      <c r="A3335" s="24">
        <f>Listes!A3334</f>
        <v>0</v>
      </c>
    </row>
    <row r="3336" spans="1:1">
      <c r="A3336" s="24">
        <f>Listes!A3335</f>
        <v>0</v>
      </c>
    </row>
    <row r="3337" spans="1:1">
      <c r="A3337" s="24">
        <f>Listes!A3336</f>
        <v>0</v>
      </c>
    </row>
    <row r="3338" spans="1:1">
      <c r="A3338" s="24">
        <f>Listes!A3337</f>
        <v>0</v>
      </c>
    </row>
    <row r="3339" spans="1:1">
      <c r="A3339" s="24">
        <f>Listes!A3338</f>
        <v>0</v>
      </c>
    </row>
    <row r="3340" spans="1:1">
      <c r="A3340" s="24">
        <f>Listes!A3339</f>
        <v>0</v>
      </c>
    </row>
    <row r="3341" spans="1:1">
      <c r="A3341" s="24">
        <f>Listes!A3340</f>
        <v>0</v>
      </c>
    </row>
    <row r="3342" spans="1:1">
      <c r="A3342" s="24">
        <f>Listes!A3341</f>
        <v>0</v>
      </c>
    </row>
    <row r="3343" spans="1:1">
      <c r="A3343" s="24">
        <f>Listes!A3342</f>
        <v>0</v>
      </c>
    </row>
    <row r="3344" spans="1:1">
      <c r="A3344" s="24">
        <f>Listes!A3343</f>
        <v>0</v>
      </c>
    </row>
    <row r="3345" spans="1:1">
      <c r="A3345" s="24">
        <f>Listes!A3344</f>
        <v>0</v>
      </c>
    </row>
    <row r="3346" spans="1:1">
      <c r="A3346" s="24">
        <f>Listes!A3345</f>
        <v>0</v>
      </c>
    </row>
    <row r="3347" spans="1:1">
      <c r="A3347" s="24">
        <f>Listes!A3346</f>
        <v>0</v>
      </c>
    </row>
    <row r="3348" spans="1:1">
      <c r="A3348" s="24">
        <f>Listes!A3347</f>
        <v>0</v>
      </c>
    </row>
    <row r="3349" spans="1:1">
      <c r="A3349" s="24">
        <f>Listes!A3348</f>
        <v>0</v>
      </c>
    </row>
    <row r="3350" spans="1:1">
      <c r="A3350" s="24">
        <f>Listes!A3349</f>
        <v>0</v>
      </c>
    </row>
    <row r="3351" spans="1:1">
      <c r="A3351" s="24">
        <f>Listes!A3350</f>
        <v>0</v>
      </c>
    </row>
    <row r="3352" spans="1:1">
      <c r="A3352" s="24">
        <f>Listes!A3351</f>
        <v>0</v>
      </c>
    </row>
    <row r="3353" spans="1:1">
      <c r="A3353" s="24">
        <f>Listes!A3352</f>
        <v>0</v>
      </c>
    </row>
    <row r="3354" spans="1:1">
      <c r="A3354" s="24">
        <f>Listes!A3353</f>
        <v>0</v>
      </c>
    </row>
    <row r="3355" spans="1:1">
      <c r="A3355" s="24">
        <f>Listes!A3354</f>
        <v>0</v>
      </c>
    </row>
    <row r="3356" spans="1:1">
      <c r="A3356" s="24">
        <f>Listes!A3355</f>
        <v>0</v>
      </c>
    </row>
    <row r="3357" spans="1:1">
      <c r="A3357" s="24">
        <f>Listes!A3356</f>
        <v>0</v>
      </c>
    </row>
    <row r="3358" spans="1:1">
      <c r="A3358" s="24">
        <f>Listes!A3357</f>
        <v>0</v>
      </c>
    </row>
    <row r="3359" spans="1:1">
      <c r="A3359" s="24">
        <f>Listes!A3358</f>
        <v>0</v>
      </c>
    </row>
    <row r="3360" spans="1:1">
      <c r="A3360" s="24">
        <f>Listes!A3359</f>
        <v>0</v>
      </c>
    </row>
    <row r="3361" spans="1:1">
      <c r="A3361" s="24">
        <f>Listes!A3360</f>
        <v>0</v>
      </c>
    </row>
    <row r="3362" spans="1:1">
      <c r="A3362" s="24">
        <f>Listes!A3361</f>
        <v>0</v>
      </c>
    </row>
    <row r="3363" spans="1:1">
      <c r="A3363" s="24">
        <f>Listes!A3362</f>
        <v>0</v>
      </c>
    </row>
    <row r="3364" spans="1:1">
      <c r="A3364" s="24">
        <f>Listes!A3363</f>
        <v>0</v>
      </c>
    </row>
    <row r="3365" spans="1:1">
      <c r="A3365" s="24">
        <f>Listes!A3364</f>
        <v>0</v>
      </c>
    </row>
    <row r="3366" spans="1:1">
      <c r="A3366" s="24">
        <f>Listes!A3365</f>
        <v>0</v>
      </c>
    </row>
    <row r="3367" spans="1:1">
      <c r="A3367" s="24">
        <f>Listes!A3366</f>
        <v>0</v>
      </c>
    </row>
    <row r="3368" spans="1:1">
      <c r="A3368" s="24">
        <f>Listes!A3367</f>
        <v>0</v>
      </c>
    </row>
    <row r="3369" spans="1:1">
      <c r="A3369" s="24">
        <f>Listes!A3368</f>
        <v>0</v>
      </c>
    </row>
    <row r="3370" spans="1:1">
      <c r="A3370" s="24">
        <f>Listes!A3369</f>
        <v>0</v>
      </c>
    </row>
    <row r="3371" spans="1:1">
      <c r="A3371" s="24">
        <f>Listes!A3370</f>
        <v>0</v>
      </c>
    </row>
    <row r="3372" spans="1:1">
      <c r="A3372" s="24">
        <f>Listes!A3371</f>
        <v>0</v>
      </c>
    </row>
    <row r="3373" spans="1:1">
      <c r="A3373" s="24">
        <f>Listes!A3372</f>
        <v>0</v>
      </c>
    </row>
    <row r="3374" spans="1:1">
      <c r="A3374" s="24">
        <f>Listes!A3373</f>
        <v>0</v>
      </c>
    </row>
    <row r="3375" spans="1:1">
      <c r="A3375" s="24">
        <f>Listes!A3374</f>
        <v>0</v>
      </c>
    </row>
    <row r="3376" spans="1:1">
      <c r="A3376" s="24">
        <f>Listes!A3375</f>
        <v>0</v>
      </c>
    </row>
    <row r="3377" spans="1:1">
      <c r="A3377" s="24">
        <f>Listes!A3376</f>
        <v>0</v>
      </c>
    </row>
    <row r="3378" spans="1:1">
      <c r="A3378" s="24">
        <f>Listes!A3377</f>
        <v>0</v>
      </c>
    </row>
    <row r="3379" spans="1:1">
      <c r="A3379" s="24">
        <f>Listes!A3378</f>
        <v>0</v>
      </c>
    </row>
    <row r="3380" spans="1:1">
      <c r="A3380" s="24">
        <f>Listes!A3379</f>
        <v>0</v>
      </c>
    </row>
    <row r="3381" spans="1:1">
      <c r="A3381" s="24">
        <f>Listes!A3380</f>
        <v>0</v>
      </c>
    </row>
    <row r="3382" spans="1:1">
      <c r="A3382" s="24">
        <f>Listes!A3381</f>
        <v>0</v>
      </c>
    </row>
    <row r="3383" spans="1:1">
      <c r="A3383" s="24">
        <f>Listes!A3382</f>
        <v>0</v>
      </c>
    </row>
    <row r="3384" spans="1:1">
      <c r="A3384" s="24">
        <f>Listes!A3383</f>
        <v>0</v>
      </c>
    </row>
    <row r="3385" spans="1:1">
      <c r="A3385" s="24">
        <f>Listes!A3384</f>
        <v>0</v>
      </c>
    </row>
    <row r="3386" spans="1:1">
      <c r="A3386" s="24">
        <f>Listes!A3385</f>
        <v>0</v>
      </c>
    </row>
    <row r="3387" spans="1:1">
      <c r="A3387" s="24">
        <f>Listes!A3386</f>
        <v>0</v>
      </c>
    </row>
    <row r="3388" spans="1:1">
      <c r="A3388" s="24">
        <f>Listes!A3387</f>
        <v>0</v>
      </c>
    </row>
    <row r="3389" spans="1:1">
      <c r="A3389" s="24">
        <f>Listes!A3388</f>
        <v>0</v>
      </c>
    </row>
    <row r="3390" spans="1:1">
      <c r="A3390" s="24">
        <f>Listes!A3389</f>
        <v>0</v>
      </c>
    </row>
    <row r="3391" spans="1:1">
      <c r="A3391" s="24">
        <f>Listes!A3390</f>
        <v>0</v>
      </c>
    </row>
    <row r="3392" spans="1:1">
      <c r="A3392" s="24">
        <f>Listes!A3391</f>
        <v>0</v>
      </c>
    </row>
    <row r="3393" spans="1:1">
      <c r="A3393" s="24">
        <f>Listes!A3392</f>
        <v>0</v>
      </c>
    </row>
    <row r="3394" spans="1:1">
      <c r="A3394" s="24">
        <f>Listes!A3393</f>
        <v>0</v>
      </c>
    </row>
    <row r="3395" spans="1:1">
      <c r="A3395" s="24">
        <f>Listes!A3394</f>
        <v>0</v>
      </c>
    </row>
    <row r="3396" spans="1:1">
      <c r="A3396" s="24">
        <f>Listes!A3395</f>
        <v>0</v>
      </c>
    </row>
    <row r="3397" spans="1:1">
      <c r="A3397" s="24">
        <f>Listes!A3396</f>
        <v>0</v>
      </c>
    </row>
    <row r="3398" spans="1:1">
      <c r="A3398" s="24">
        <f>Listes!A3397</f>
        <v>0</v>
      </c>
    </row>
    <row r="3399" spans="1:1">
      <c r="A3399" s="24">
        <f>Listes!A3398</f>
        <v>0</v>
      </c>
    </row>
    <row r="3400" spans="1:1">
      <c r="A3400" s="24">
        <f>Listes!A3399</f>
        <v>0</v>
      </c>
    </row>
    <row r="3401" spans="1:1">
      <c r="A3401" s="24">
        <f>Listes!A3400</f>
        <v>0</v>
      </c>
    </row>
    <row r="3402" spans="1:1">
      <c r="A3402" s="24">
        <f>Listes!A3401</f>
        <v>0</v>
      </c>
    </row>
    <row r="3403" spans="1:1">
      <c r="A3403" s="24">
        <f>Listes!A3402</f>
        <v>0</v>
      </c>
    </row>
    <row r="3404" spans="1:1">
      <c r="A3404" s="24">
        <f>Listes!A3403</f>
        <v>0</v>
      </c>
    </row>
    <row r="3405" spans="1:1">
      <c r="A3405" s="24">
        <f>Listes!A3404</f>
        <v>0</v>
      </c>
    </row>
    <row r="3406" spans="1:1">
      <c r="A3406" s="24">
        <f>Listes!A3405</f>
        <v>0</v>
      </c>
    </row>
    <row r="3407" spans="1:1">
      <c r="A3407" s="24">
        <f>Listes!A3406</f>
        <v>0</v>
      </c>
    </row>
    <row r="3408" spans="1:1">
      <c r="A3408" s="24">
        <f>Listes!A3407</f>
        <v>0</v>
      </c>
    </row>
    <row r="3409" spans="1:1">
      <c r="A3409" s="24">
        <f>Listes!A3408</f>
        <v>0</v>
      </c>
    </row>
    <row r="3410" spans="1:1">
      <c r="A3410" s="24">
        <f>Listes!A3409</f>
        <v>0</v>
      </c>
    </row>
    <row r="3411" spans="1:1">
      <c r="A3411" s="24">
        <f>Listes!A3410</f>
        <v>0</v>
      </c>
    </row>
    <row r="3412" spans="1:1">
      <c r="A3412" s="24">
        <f>Listes!A3411</f>
        <v>0</v>
      </c>
    </row>
    <row r="3413" spans="1:1">
      <c r="A3413" s="24">
        <f>Listes!A3412</f>
        <v>0</v>
      </c>
    </row>
    <row r="3414" spans="1:1">
      <c r="A3414" s="24">
        <f>Listes!A3413</f>
        <v>0</v>
      </c>
    </row>
    <row r="3415" spans="1:1">
      <c r="A3415" s="24">
        <f>Listes!A3414</f>
        <v>0</v>
      </c>
    </row>
    <row r="3416" spans="1:1">
      <c r="A3416" s="24">
        <f>Listes!A3415</f>
        <v>0</v>
      </c>
    </row>
    <row r="3417" spans="1:1">
      <c r="A3417" s="24">
        <f>Listes!A3416</f>
        <v>0</v>
      </c>
    </row>
    <row r="3418" spans="1:1">
      <c r="A3418" s="24">
        <f>Listes!A3417</f>
        <v>0</v>
      </c>
    </row>
    <row r="3419" spans="1:1">
      <c r="A3419" s="24">
        <f>Listes!A3418</f>
        <v>0</v>
      </c>
    </row>
    <row r="3420" spans="1:1">
      <c r="A3420" s="24">
        <f>Listes!A3419</f>
        <v>0</v>
      </c>
    </row>
    <row r="3421" spans="1:1">
      <c r="A3421" s="24">
        <f>Listes!A3420</f>
        <v>0</v>
      </c>
    </row>
    <row r="3422" spans="1:1">
      <c r="A3422" s="24">
        <f>Listes!A3421</f>
        <v>0</v>
      </c>
    </row>
    <row r="3423" spans="1:1">
      <c r="A3423" s="24">
        <f>Listes!A3422</f>
        <v>0</v>
      </c>
    </row>
    <row r="3424" spans="1:1">
      <c r="A3424" s="24">
        <f>Listes!A3423</f>
        <v>0</v>
      </c>
    </row>
    <row r="3425" spans="1:1">
      <c r="A3425" s="24">
        <f>Listes!A3424</f>
        <v>0</v>
      </c>
    </row>
    <row r="3426" spans="1:1">
      <c r="A3426" s="24">
        <f>Listes!A3425</f>
        <v>0</v>
      </c>
    </row>
    <row r="3427" spans="1:1">
      <c r="A3427" s="24">
        <f>Listes!A3426</f>
        <v>0</v>
      </c>
    </row>
    <row r="3428" spans="1:1">
      <c r="A3428" s="24">
        <f>Listes!A3427</f>
        <v>0</v>
      </c>
    </row>
    <row r="3429" spans="1:1">
      <c r="A3429" s="24">
        <f>Listes!A3428</f>
        <v>0</v>
      </c>
    </row>
    <row r="3430" spans="1:1">
      <c r="A3430" s="24">
        <f>Listes!A3429</f>
        <v>0</v>
      </c>
    </row>
    <row r="3431" spans="1:1">
      <c r="A3431" s="24">
        <f>Listes!A3430</f>
        <v>0</v>
      </c>
    </row>
    <row r="3432" spans="1:1">
      <c r="A3432" s="24">
        <f>Listes!A3431</f>
        <v>0</v>
      </c>
    </row>
    <row r="3433" spans="1:1">
      <c r="A3433" s="24">
        <f>Listes!A3432</f>
        <v>0</v>
      </c>
    </row>
    <row r="3434" spans="1:1">
      <c r="A3434" s="24">
        <f>Listes!A3433</f>
        <v>0</v>
      </c>
    </row>
    <row r="3435" spans="1:1">
      <c r="A3435" s="24">
        <f>Listes!A3434</f>
        <v>0</v>
      </c>
    </row>
    <row r="3436" spans="1:1">
      <c r="A3436" s="24">
        <f>Listes!A3435</f>
        <v>0</v>
      </c>
    </row>
    <row r="3437" spans="1:1">
      <c r="A3437" s="24">
        <f>Listes!A3436</f>
        <v>0</v>
      </c>
    </row>
    <row r="3438" spans="1:1">
      <c r="A3438" s="24">
        <f>Listes!A3437</f>
        <v>0</v>
      </c>
    </row>
    <row r="3439" spans="1:1">
      <c r="A3439" s="24">
        <f>Listes!A3438</f>
        <v>0</v>
      </c>
    </row>
    <row r="3440" spans="1:1">
      <c r="A3440" s="24">
        <f>Listes!A3439</f>
        <v>0</v>
      </c>
    </row>
    <row r="3441" spans="1:1">
      <c r="A3441" s="24">
        <f>Listes!A3440</f>
        <v>0</v>
      </c>
    </row>
    <row r="3442" spans="1:1">
      <c r="A3442" s="24">
        <f>Listes!A3441</f>
        <v>0</v>
      </c>
    </row>
    <row r="3443" spans="1:1">
      <c r="A3443" s="24">
        <f>Listes!A3442</f>
        <v>0</v>
      </c>
    </row>
    <row r="3444" spans="1:1">
      <c r="A3444" s="24">
        <f>Listes!A3443</f>
        <v>0</v>
      </c>
    </row>
    <row r="3445" spans="1:1">
      <c r="A3445" s="24">
        <f>Listes!A3444</f>
        <v>0</v>
      </c>
    </row>
    <row r="3446" spans="1:1">
      <c r="A3446" s="24">
        <f>Listes!A3445</f>
        <v>0</v>
      </c>
    </row>
    <row r="3447" spans="1:1">
      <c r="A3447" s="24">
        <f>Listes!A3446</f>
        <v>0</v>
      </c>
    </row>
    <row r="3448" spans="1:1">
      <c r="A3448" s="24">
        <f>Listes!A3447</f>
        <v>0</v>
      </c>
    </row>
    <row r="3449" spans="1:1">
      <c r="A3449" s="24">
        <f>Listes!A3448</f>
        <v>0</v>
      </c>
    </row>
    <row r="3450" spans="1:1">
      <c r="A3450" s="24">
        <f>Listes!A3449</f>
        <v>0</v>
      </c>
    </row>
    <row r="3451" spans="1:1">
      <c r="A3451" s="24">
        <f>Listes!A3450</f>
        <v>0</v>
      </c>
    </row>
    <row r="3452" spans="1:1">
      <c r="A3452" s="24">
        <f>Listes!A3451</f>
        <v>0</v>
      </c>
    </row>
    <row r="3453" spans="1:1">
      <c r="A3453" s="24">
        <f>Listes!A3452</f>
        <v>0</v>
      </c>
    </row>
    <row r="3454" spans="1:1">
      <c r="A3454" s="24">
        <f>Listes!A3453</f>
        <v>0</v>
      </c>
    </row>
    <row r="3455" spans="1:1">
      <c r="A3455" s="24">
        <f>Listes!A3454</f>
        <v>0</v>
      </c>
    </row>
    <row r="3456" spans="1:1">
      <c r="A3456" s="24">
        <f>Listes!A3455</f>
        <v>0</v>
      </c>
    </row>
    <row r="3457" spans="1:1">
      <c r="A3457" s="24">
        <f>Listes!A3456</f>
        <v>0</v>
      </c>
    </row>
    <row r="3458" spans="1:1">
      <c r="A3458" s="24">
        <f>Listes!A3457</f>
        <v>0</v>
      </c>
    </row>
    <row r="3459" spans="1:1">
      <c r="A3459" s="24">
        <f>Listes!A3458</f>
        <v>0</v>
      </c>
    </row>
    <row r="3460" spans="1:1">
      <c r="A3460" s="24">
        <f>Listes!A3459</f>
        <v>0</v>
      </c>
    </row>
    <row r="3461" spans="1:1">
      <c r="A3461" s="24">
        <f>Listes!A3460</f>
        <v>0</v>
      </c>
    </row>
    <row r="3462" spans="1:1">
      <c r="A3462" s="24">
        <f>Listes!A3461</f>
        <v>0</v>
      </c>
    </row>
    <row r="3463" spans="1:1">
      <c r="A3463" s="24">
        <f>Listes!A3462</f>
        <v>0</v>
      </c>
    </row>
    <row r="3464" spans="1:1">
      <c r="A3464" s="24">
        <f>Listes!A3463</f>
        <v>0</v>
      </c>
    </row>
    <row r="3465" spans="1:1">
      <c r="A3465" s="24">
        <f>Listes!A3464</f>
        <v>0</v>
      </c>
    </row>
    <row r="3466" spans="1:1">
      <c r="A3466" s="24">
        <f>Listes!A3465</f>
        <v>0</v>
      </c>
    </row>
    <row r="3467" spans="1:1">
      <c r="A3467" s="24">
        <f>Listes!A3466</f>
        <v>0</v>
      </c>
    </row>
    <row r="3468" spans="1:1">
      <c r="A3468" s="24">
        <f>Listes!A3467</f>
        <v>0</v>
      </c>
    </row>
    <row r="3469" spans="1:1">
      <c r="A3469" s="24">
        <f>Listes!A3468</f>
        <v>0</v>
      </c>
    </row>
    <row r="3470" spans="1:1">
      <c r="A3470" s="24">
        <f>Listes!A3469</f>
        <v>0</v>
      </c>
    </row>
    <row r="3471" spans="1:1">
      <c r="A3471" s="24">
        <f>Listes!A3470</f>
        <v>0</v>
      </c>
    </row>
    <row r="3472" spans="1:1">
      <c r="A3472" s="24">
        <f>Listes!A3471</f>
        <v>0</v>
      </c>
    </row>
    <row r="3473" spans="1:1">
      <c r="A3473" s="24">
        <f>Listes!A3472</f>
        <v>0</v>
      </c>
    </row>
    <row r="3474" spans="1:1">
      <c r="A3474" s="24">
        <f>Listes!A3473</f>
        <v>0</v>
      </c>
    </row>
    <row r="3475" spans="1:1">
      <c r="A3475" s="24">
        <f>Listes!A3474</f>
        <v>0</v>
      </c>
    </row>
    <row r="3476" spans="1:1">
      <c r="A3476" s="24">
        <f>Listes!A3475</f>
        <v>0</v>
      </c>
    </row>
    <row r="3477" spans="1:1">
      <c r="A3477" s="24">
        <f>Listes!A3476</f>
        <v>0</v>
      </c>
    </row>
    <row r="3478" spans="1:1">
      <c r="A3478" s="24">
        <f>Listes!A3477</f>
        <v>0</v>
      </c>
    </row>
    <row r="3479" spans="1:1">
      <c r="A3479" s="24">
        <f>Listes!A3478</f>
        <v>0</v>
      </c>
    </row>
    <row r="3480" spans="1:1">
      <c r="A3480" s="24">
        <f>Listes!A3479</f>
        <v>0</v>
      </c>
    </row>
    <row r="3481" spans="1:1">
      <c r="A3481" s="24">
        <f>Listes!A3480</f>
        <v>0</v>
      </c>
    </row>
    <row r="3482" spans="1:1">
      <c r="A3482" s="24">
        <f>Listes!A3481</f>
        <v>0</v>
      </c>
    </row>
    <row r="3483" spans="1:1">
      <c r="A3483" s="24">
        <f>Listes!A3482</f>
        <v>0</v>
      </c>
    </row>
    <row r="3484" spans="1:1">
      <c r="A3484" s="24">
        <f>Listes!A3483</f>
        <v>0</v>
      </c>
    </row>
    <row r="3485" spans="1:1">
      <c r="A3485" s="24">
        <f>Listes!A3484</f>
        <v>0</v>
      </c>
    </row>
    <row r="3486" spans="1:1">
      <c r="A3486" s="24">
        <f>Listes!A3485</f>
        <v>0</v>
      </c>
    </row>
    <row r="3487" spans="1:1">
      <c r="A3487" s="24">
        <f>Listes!A3486</f>
        <v>0</v>
      </c>
    </row>
    <row r="3488" spans="1:1">
      <c r="A3488" s="24">
        <f>Listes!A3487</f>
        <v>0</v>
      </c>
    </row>
    <row r="3489" spans="1:1">
      <c r="A3489" s="24">
        <f>Listes!A3488</f>
        <v>0</v>
      </c>
    </row>
    <row r="3490" spans="1:1">
      <c r="A3490" s="24">
        <f>Listes!A3489</f>
        <v>0</v>
      </c>
    </row>
    <row r="3491" spans="1:1">
      <c r="A3491" s="24">
        <f>Listes!A3490</f>
        <v>0</v>
      </c>
    </row>
    <row r="3492" spans="1:1">
      <c r="A3492" s="24">
        <f>Listes!A3491</f>
        <v>0</v>
      </c>
    </row>
    <row r="3493" spans="1:1">
      <c r="A3493" s="24">
        <f>Listes!A3492</f>
        <v>0</v>
      </c>
    </row>
    <row r="3494" spans="1:1">
      <c r="A3494" s="24">
        <f>Listes!A3493</f>
        <v>0</v>
      </c>
    </row>
    <row r="3495" spans="1:1">
      <c r="A3495" s="24">
        <f>Listes!A3494</f>
        <v>0</v>
      </c>
    </row>
    <row r="3496" spans="1:1">
      <c r="A3496" s="24">
        <f>Listes!A3495</f>
        <v>0</v>
      </c>
    </row>
    <row r="3497" spans="1:1">
      <c r="A3497" s="24">
        <f>Listes!A3496</f>
        <v>0</v>
      </c>
    </row>
    <row r="3498" spans="1:1">
      <c r="A3498" s="24">
        <f>Listes!A3497</f>
        <v>0</v>
      </c>
    </row>
    <row r="3499" spans="1:1">
      <c r="A3499" s="24">
        <f>Listes!A3498</f>
        <v>0</v>
      </c>
    </row>
    <row r="3500" spans="1:1">
      <c r="A3500" s="24">
        <f>Listes!A3499</f>
        <v>0</v>
      </c>
    </row>
    <row r="3501" spans="1:1">
      <c r="A3501" s="24">
        <f>Listes!A3500</f>
        <v>0</v>
      </c>
    </row>
    <row r="3502" spans="1:1">
      <c r="A3502" s="24">
        <f>Listes!A3501</f>
        <v>0</v>
      </c>
    </row>
    <row r="3503" spans="1:1">
      <c r="A3503" s="24">
        <f>Listes!A3502</f>
        <v>0</v>
      </c>
    </row>
    <row r="3504" spans="1:1">
      <c r="A3504" s="24">
        <f>Listes!A3503</f>
        <v>0</v>
      </c>
    </row>
    <row r="3505" spans="1:1">
      <c r="A3505" s="24">
        <f>Listes!A3504</f>
        <v>0</v>
      </c>
    </row>
    <row r="3506" spans="1:1">
      <c r="A3506" s="24">
        <f>Listes!A3505</f>
        <v>0</v>
      </c>
    </row>
    <row r="3507" spans="1:1">
      <c r="A3507" s="24">
        <f>Listes!A3506</f>
        <v>0</v>
      </c>
    </row>
    <row r="3508" spans="1:1">
      <c r="A3508" s="24">
        <f>Listes!A3507</f>
        <v>0</v>
      </c>
    </row>
    <row r="3509" spans="1:1">
      <c r="A3509" s="24">
        <f>Listes!A3508</f>
        <v>0</v>
      </c>
    </row>
    <row r="3510" spans="1:1">
      <c r="A3510" s="24">
        <f>Listes!A3509</f>
        <v>0</v>
      </c>
    </row>
    <row r="3511" spans="1:1">
      <c r="A3511" s="24">
        <f>Listes!A3510</f>
        <v>0</v>
      </c>
    </row>
    <row r="3512" spans="1:1">
      <c r="A3512" s="24">
        <f>Listes!A3511</f>
        <v>0</v>
      </c>
    </row>
    <row r="3513" spans="1:1">
      <c r="A3513" s="24">
        <f>Listes!A3512</f>
        <v>0</v>
      </c>
    </row>
    <row r="3514" spans="1:1">
      <c r="A3514" s="24">
        <f>Listes!A3513</f>
        <v>0</v>
      </c>
    </row>
    <row r="3515" spans="1:1">
      <c r="A3515" s="24">
        <f>Listes!A3514</f>
        <v>0</v>
      </c>
    </row>
    <row r="3516" spans="1:1">
      <c r="A3516" s="24">
        <f>Listes!A3515</f>
        <v>0</v>
      </c>
    </row>
    <row r="3517" spans="1:1">
      <c r="A3517" s="24">
        <f>Listes!A3516</f>
        <v>0</v>
      </c>
    </row>
    <row r="3518" spans="1:1">
      <c r="A3518" s="24">
        <f>Listes!A3517</f>
        <v>0</v>
      </c>
    </row>
    <row r="3519" spans="1:1">
      <c r="A3519" s="24">
        <f>Listes!A3518</f>
        <v>0</v>
      </c>
    </row>
    <row r="3520" spans="1:1">
      <c r="A3520" s="24">
        <f>Listes!A3519</f>
        <v>0</v>
      </c>
    </row>
    <row r="3521" spans="1:1">
      <c r="A3521" s="24">
        <f>Listes!A3520</f>
        <v>0</v>
      </c>
    </row>
    <row r="3522" spans="1:1">
      <c r="A3522" s="24">
        <f>Listes!A3521</f>
        <v>0</v>
      </c>
    </row>
    <row r="3523" spans="1:1">
      <c r="A3523" s="24">
        <f>Listes!A3522</f>
        <v>0</v>
      </c>
    </row>
    <row r="3524" spans="1:1">
      <c r="A3524" s="24">
        <f>Listes!A3523</f>
        <v>0</v>
      </c>
    </row>
    <row r="3525" spans="1:1">
      <c r="A3525" s="24">
        <f>Listes!A3524</f>
        <v>0</v>
      </c>
    </row>
    <row r="3526" spans="1:1">
      <c r="A3526" s="24">
        <f>Listes!A3525</f>
        <v>0</v>
      </c>
    </row>
    <row r="3527" spans="1:1">
      <c r="A3527" s="24">
        <f>Listes!A3526</f>
        <v>0</v>
      </c>
    </row>
    <row r="3528" spans="1:1">
      <c r="A3528" s="24">
        <f>Listes!A3527</f>
        <v>0</v>
      </c>
    </row>
    <row r="3529" spans="1:1">
      <c r="A3529" s="24">
        <f>Listes!A3528</f>
        <v>0</v>
      </c>
    </row>
    <row r="3530" spans="1:1">
      <c r="A3530" s="24">
        <f>Listes!A3529</f>
        <v>0</v>
      </c>
    </row>
    <row r="3531" spans="1:1">
      <c r="A3531" s="24">
        <f>Listes!A3530</f>
        <v>0</v>
      </c>
    </row>
    <row r="3532" spans="1:1">
      <c r="A3532" s="24">
        <f>Listes!A3531</f>
        <v>0</v>
      </c>
    </row>
    <row r="3533" spans="1:1">
      <c r="A3533" s="24">
        <f>Listes!A3532</f>
        <v>0</v>
      </c>
    </row>
    <row r="3534" spans="1:1">
      <c r="A3534" s="24">
        <f>Listes!A3533</f>
        <v>0</v>
      </c>
    </row>
    <row r="3535" spans="1:1">
      <c r="A3535" s="24">
        <f>Listes!A3534</f>
        <v>0</v>
      </c>
    </row>
    <row r="3536" spans="1:1">
      <c r="A3536" s="24">
        <f>Listes!A3535</f>
        <v>0</v>
      </c>
    </row>
    <row r="3537" spans="1:1">
      <c r="A3537" s="24">
        <f>Listes!A3536</f>
        <v>0</v>
      </c>
    </row>
    <row r="3538" spans="1:1">
      <c r="A3538" s="24">
        <f>Listes!A3537</f>
        <v>0</v>
      </c>
    </row>
    <row r="3539" spans="1:1">
      <c r="A3539" s="24">
        <f>Listes!A3538</f>
        <v>0</v>
      </c>
    </row>
    <row r="3540" spans="1:1">
      <c r="A3540" s="24">
        <f>Listes!A3539</f>
        <v>0</v>
      </c>
    </row>
    <row r="3541" spans="1:1">
      <c r="A3541" s="24">
        <f>Listes!A3540</f>
        <v>0</v>
      </c>
    </row>
    <row r="3542" spans="1:1">
      <c r="A3542" s="24">
        <f>Listes!A3541</f>
        <v>0</v>
      </c>
    </row>
    <row r="3543" spans="1:1">
      <c r="A3543" s="24">
        <f>Listes!A3542</f>
        <v>0</v>
      </c>
    </row>
    <row r="3544" spans="1:1">
      <c r="A3544" s="24">
        <f>Listes!A3543</f>
        <v>0</v>
      </c>
    </row>
    <row r="3545" spans="1:1">
      <c r="A3545" s="24">
        <f>Listes!A3544</f>
        <v>0</v>
      </c>
    </row>
    <row r="3546" spans="1:1">
      <c r="A3546" s="24">
        <f>Listes!A3545</f>
        <v>0</v>
      </c>
    </row>
    <row r="3547" spans="1:1">
      <c r="A3547" s="24">
        <f>Listes!A3546</f>
        <v>0</v>
      </c>
    </row>
    <row r="3548" spans="1:1">
      <c r="A3548" s="24">
        <f>Listes!A3547</f>
        <v>0</v>
      </c>
    </row>
    <row r="3549" spans="1:1">
      <c r="A3549" s="24">
        <f>Listes!A3548</f>
        <v>0</v>
      </c>
    </row>
    <row r="3550" spans="1:1">
      <c r="A3550" s="24">
        <f>Listes!A3549</f>
        <v>0</v>
      </c>
    </row>
    <row r="3551" spans="1:1">
      <c r="A3551" s="24">
        <f>Listes!A3550</f>
        <v>0</v>
      </c>
    </row>
    <row r="3552" spans="1:1">
      <c r="A3552" s="24">
        <f>Listes!A3551</f>
        <v>0</v>
      </c>
    </row>
    <row r="3553" spans="1:1">
      <c r="A3553" s="24">
        <f>Listes!A3552</f>
        <v>0</v>
      </c>
    </row>
    <row r="3554" spans="1:1">
      <c r="A3554" s="24">
        <f>Listes!A3553</f>
        <v>0</v>
      </c>
    </row>
    <row r="3555" spans="1:1">
      <c r="A3555" s="24">
        <f>Listes!A3554</f>
        <v>0</v>
      </c>
    </row>
    <row r="3556" spans="1:1">
      <c r="A3556" s="24">
        <f>Listes!A3555</f>
        <v>0</v>
      </c>
    </row>
    <row r="3557" spans="1:1">
      <c r="A3557" s="24">
        <f>Listes!A3556</f>
        <v>0</v>
      </c>
    </row>
    <row r="3558" spans="1:1">
      <c r="A3558" s="24">
        <f>Listes!A3557</f>
        <v>0</v>
      </c>
    </row>
    <row r="3559" spans="1:1">
      <c r="A3559" s="24">
        <f>Listes!A3558</f>
        <v>0</v>
      </c>
    </row>
    <row r="3560" spans="1:1">
      <c r="A3560" s="24">
        <f>Listes!A3559</f>
        <v>0</v>
      </c>
    </row>
    <row r="3561" spans="1:1">
      <c r="A3561" s="24">
        <f>Listes!A3560</f>
        <v>0</v>
      </c>
    </row>
    <row r="3562" spans="1:1">
      <c r="A3562" s="24">
        <f>Listes!A3561</f>
        <v>0</v>
      </c>
    </row>
    <row r="3563" spans="1:1">
      <c r="A3563" s="24">
        <f>Listes!A3562</f>
        <v>0</v>
      </c>
    </row>
    <row r="3564" spans="1:1">
      <c r="A3564" s="24">
        <f>Listes!A3563</f>
        <v>0</v>
      </c>
    </row>
    <row r="3565" spans="1:1">
      <c r="A3565" s="24">
        <f>Listes!A3564</f>
        <v>0</v>
      </c>
    </row>
    <row r="3566" spans="1:1">
      <c r="A3566" s="24">
        <f>Listes!A3565</f>
        <v>0</v>
      </c>
    </row>
    <row r="3567" spans="1:1">
      <c r="A3567" s="24">
        <f>Listes!A3566</f>
        <v>0</v>
      </c>
    </row>
    <row r="3568" spans="1:1">
      <c r="A3568" s="24">
        <f>Listes!A3567</f>
        <v>0</v>
      </c>
    </row>
    <row r="3569" spans="1:1">
      <c r="A3569" s="24">
        <f>Listes!A3568</f>
        <v>0</v>
      </c>
    </row>
    <row r="3570" spans="1:1">
      <c r="A3570" s="24">
        <f>Listes!A3569</f>
        <v>0</v>
      </c>
    </row>
    <row r="3571" spans="1:1">
      <c r="A3571" s="24">
        <f>Listes!A3570</f>
        <v>0</v>
      </c>
    </row>
    <row r="3572" spans="1:1">
      <c r="A3572" s="24">
        <f>Listes!A3571</f>
        <v>0</v>
      </c>
    </row>
    <row r="3573" spans="1:1">
      <c r="A3573" s="24">
        <f>Listes!A3572</f>
        <v>0</v>
      </c>
    </row>
    <row r="3574" spans="1:1">
      <c r="A3574" s="24">
        <f>Listes!A3573</f>
        <v>0</v>
      </c>
    </row>
    <row r="3575" spans="1:1">
      <c r="A3575" s="24">
        <f>Listes!A3574</f>
        <v>0</v>
      </c>
    </row>
    <row r="3576" spans="1:1">
      <c r="A3576" s="24">
        <f>Listes!A3575</f>
        <v>0</v>
      </c>
    </row>
    <row r="3577" spans="1:1">
      <c r="A3577" s="24">
        <f>Listes!A3576</f>
        <v>0</v>
      </c>
    </row>
    <row r="3578" spans="1:1">
      <c r="A3578" s="24">
        <f>Listes!A3577</f>
        <v>0</v>
      </c>
    </row>
    <row r="3579" spans="1:1">
      <c r="A3579" s="24">
        <f>Listes!A3578</f>
        <v>0</v>
      </c>
    </row>
    <row r="3580" spans="1:1">
      <c r="A3580" s="24">
        <f>Listes!A3579</f>
        <v>0</v>
      </c>
    </row>
    <row r="3581" spans="1:1">
      <c r="A3581" s="24">
        <f>Listes!A3580</f>
        <v>0</v>
      </c>
    </row>
    <row r="3582" spans="1:1">
      <c r="A3582" s="24">
        <f>Listes!A3581</f>
        <v>0</v>
      </c>
    </row>
    <row r="3583" spans="1:1">
      <c r="A3583" s="24">
        <f>Listes!A3582</f>
        <v>0</v>
      </c>
    </row>
    <row r="3584" spans="1:1">
      <c r="A3584" s="24">
        <f>Listes!A3583</f>
        <v>0</v>
      </c>
    </row>
    <row r="3585" spans="1:1">
      <c r="A3585" s="24">
        <f>Listes!A3584</f>
        <v>0</v>
      </c>
    </row>
    <row r="3586" spans="1:1">
      <c r="A3586" s="24">
        <f>Listes!A3585</f>
        <v>0</v>
      </c>
    </row>
    <row r="3587" spans="1:1">
      <c r="A3587" s="24">
        <f>Listes!A3586</f>
        <v>0</v>
      </c>
    </row>
    <row r="3588" spans="1:1">
      <c r="A3588" s="24">
        <f>Listes!A3587</f>
        <v>0</v>
      </c>
    </row>
    <row r="3589" spans="1:1">
      <c r="A3589" s="24">
        <f>Listes!A3588</f>
        <v>0</v>
      </c>
    </row>
    <row r="3590" spans="1:1">
      <c r="A3590" s="24">
        <f>Listes!A3589</f>
        <v>0</v>
      </c>
    </row>
    <row r="3591" spans="1:1">
      <c r="A3591" s="24">
        <f>Listes!A3590</f>
        <v>0</v>
      </c>
    </row>
    <row r="3592" spans="1:1">
      <c r="A3592" s="24">
        <f>Listes!A3591</f>
        <v>0</v>
      </c>
    </row>
    <row r="3593" spans="1:1">
      <c r="A3593" s="24">
        <f>Listes!A3592</f>
        <v>0</v>
      </c>
    </row>
    <row r="3594" spans="1:1">
      <c r="A3594" s="24">
        <f>Listes!A3593</f>
        <v>0</v>
      </c>
    </row>
    <row r="3595" spans="1:1">
      <c r="A3595" s="24">
        <f>Listes!A3594</f>
        <v>0</v>
      </c>
    </row>
    <row r="3596" spans="1:1">
      <c r="A3596" s="24">
        <f>Listes!A3595</f>
        <v>0</v>
      </c>
    </row>
    <row r="3597" spans="1:1">
      <c r="A3597" s="24">
        <f>Listes!A3596</f>
        <v>0</v>
      </c>
    </row>
    <row r="3598" spans="1:1">
      <c r="A3598" s="24">
        <f>Listes!A3597</f>
        <v>0</v>
      </c>
    </row>
    <row r="3599" spans="1:1">
      <c r="A3599" s="24">
        <f>Listes!A3598</f>
        <v>0</v>
      </c>
    </row>
    <row r="3600" spans="1:1">
      <c r="A3600" s="24">
        <f>Listes!A3599</f>
        <v>0</v>
      </c>
    </row>
    <row r="3601" spans="1:1">
      <c r="A3601" s="24">
        <f>Listes!A3600</f>
        <v>0</v>
      </c>
    </row>
    <row r="3602" spans="1:1">
      <c r="A3602" s="24">
        <f>Listes!A3601</f>
        <v>0</v>
      </c>
    </row>
    <row r="3603" spans="1:1">
      <c r="A3603" s="24">
        <f>Listes!A3602</f>
        <v>0</v>
      </c>
    </row>
    <row r="3604" spans="1:1">
      <c r="A3604" s="24">
        <f>Listes!A3603</f>
        <v>0</v>
      </c>
    </row>
    <row r="3605" spans="1:1">
      <c r="A3605" s="24">
        <f>Listes!A3604</f>
        <v>0</v>
      </c>
    </row>
    <row r="3606" spans="1:1">
      <c r="A3606" s="24">
        <f>Listes!A3605</f>
        <v>0</v>
      </c>
    </row>
    <row r="3607" spans="1:1">
      <c r="A3607" s="24">
        <f>Listes!A3606</f>
        <v>0</v>
      </c>
    </row>
    <row r="3608" spans="1:1">
      <c r="A3608" s="24">
        <f>Listes!A3607</f>
        <v>0</v>
      </c>
    </row>
    <row r="3609" spans="1:1">
      <c r="A3609" s="24">
        <f>Listes!A3608</f>
        <v>0</v>
      </c>
    </row>
    <row r="3610" spans="1:1">
      <c r="A3610" s="24">
        <f>Listes!A3609</f>
        <v>0</v>
      </c>
    </row>
    <row r="3611" spans="1:1">
      <c r="A3611" s="24">
        <f>Listes!A3610</f>
        <v>0</v>
      </c>
    </row>
    <row r="3612" spans="1:1">
      <c r="A3612" s="24">
        <f>Listes!A3611</f>
        <v>0</v>
      </c>
    </row>
    <row r="3613" spans="1:1">
      <c r="A3613" s="24">
        <f>Listes!A3612</f>
        <v>0</v>
      </c>
    </row>
    <row r="3614" spans="1:1">
      <c r="A3614" s="24">
        <f>Listes!A3613</f>
        <v>0</v>
      </c>
    </row>
    <row r="3615" spans="1:1">
      <c r="A3615" s="24">
        <f>Listes!A3614</f>
        <v>0</v>
      </c>
    </row>
    <row r="3616" spans="1:1">
      <c r="A3616" s="24">
        <f>Listes!A3615</f>
        <v>0</v>
      </c>
    </row>
    <row r="3617" spans="1:1">
      <c r="A3617" s="24">
        <f>Listes!A3616</f>
        <v>0</v>
      </c>
    </row>
    <row r="3618" spans="1:1">
      <c r="A3618" s="24">
        <f>Listes!A3617</f>
        <v>0</v>
      </c>
    </row>
    <row r="3619" spans="1:1">
      <c r="A3619" s="24">
        <f>Listes!A3618</f>
        <v>0</v>
      </c>
    </row>
    <row r="3620" spans="1:1">
      <c r="A3620" s="24">
        <f>Listes!A3619</f>
        <v>0</v>
      </c>
    </row>
    <row r="3621" spans="1:1">
      <c r="A3621" s="24">
        <f>Listes!A3620</f>
        <v>0</v>
      </c>
    </row>
    <row r="3622" spans="1:1">
      <c r="A3622" s="24">
        <f>Listes!A3621</f>
        <v>0</v>
      </c>
    </row>
    <row r="3623" spans="1:1">
      <c r="A3623" s="24">
        <f>Listes!A3622</f>
        <v>0</v>
      </c>
    </row>
    <row r="3624" spans="1:1">
      <c r="A3624" s="24">
        <f>Listes!A3623</f>
        <v>0</v>
      </c>
    </row>
    <row r="3625" spans="1:1">
      <c r="A3625" s="24">
        <f>Listes!A3624</f>
        <v>0</v>
      </c>
    </row>
    <row r="3626" spans="1:1">
      <c r="A3626" s="24">
        <f>Listes!A3625</f>
        <v>0</v>
      </c>
    </row>
    <row r="3627" spans="1:1">
      <c r="A3627" s="24">
        <f>Listes!A3626</f>
        <v>0</v>
      </c>
    </row>
    <row r="3628" spans="1:1">
      <c r="A3628" s="24">
        <f>Listes!A3627</f>
        <v>0</v>
      </c>
    </row>
    <row r="3629" spans="1:1">
      <c r="A3629" s="24">
        <f>Listes!A3628</f>
        <v>0</v>
      </c>
    </row>
    <row r="3630" spans="1:1">
      <c r="A3630" s="24">
        <f>Listes!A3629</f>
        <v>0</v>
      </c>
    </row>
    <row r="3631" spans="1:1">
      <c r="A3631" s="24">
        <f>Listes!A3630</f>
        <v>0</v>
      </c>
    </row>
    <row r="3632" spans="1:1">
      <c r="A3632" s="24">
        <f>Listes!A3631</f>
        <v>0</v>
      </c>
    </row>
    <row r="3633" spans="1:1">
      <c r="A3633" s="24">
        <f>Listes!A3632</f>
        <v>0</v>
      </c>
    </row>
    <row r="3634" spans="1:1">
      <c r="A3634" s="24">
        <f>Listes!A3633</f>
        <v>0</v>
      </c>
    </row>
    <row r="3635" spans="1:1">
      <c r="A3635" s="24">
        <f>Listes!A3634</f>
        <v>0</v>
      </c>
    </row>
    <row r="3636" spans="1:1">
      <c r="A3636" s="24">
        <f>Listes!A3635</f>
        <v>0</v>
      </c>
    </row>
    <row r="3637" spans="1:1">
      <c r="A3637" s="24">
        <f>Listes!A3636</f>
        <v>0</v>
      </c>
    </row>
    <row r="3638" spans="1:1">
      <c r="A3638" s="24">
        <f>Listes!A3637</f>
        <v>0</v>
      </c>
    </row>
    <row r="3639" spans="1:1">
      <c r="A3639" s="24">
        <f>Listes!A3638</f>
        <v>0</v>
      </c>
    </row>
    <row r="3640" spans="1:1">
      <c r="A3640" s="24">
        <f>Listes!A3639</f>
        <v>0</v>
      </c>
    </row>
    <row r="3641" spans="1:1">
      <c r="A3641" s="24">
        <f>Listes!A3640</f>
        <v>0</v>
      </c>
    </row>
    <row r="3642" spans="1:1">
      <c r="A3642" s="24">
        <f>Listes!A3641</f>
        <v>0</v>
      </c>
    </row>
    <row r="3643" spans="1:1">
      <c r="A3643" s="24">
        <f>Listes!A3642</f>
        <v>0</v>
      </c>
    </row>
    <row r="3644" spans="1:1">
      <c r="A3644" s="24">
        <f>Listes!A3643</f>
        <v>0</v>
      </c>
    </row>
    <row r="3645" spans="1:1">
      <c r="A3645" s="24">
        <f>Listes!A3644</f>
        <v>0</v>
      </c>
    </row>
    <row r="3646" spans="1:1">
      <c r="A3646" s="24">
        <f>Listes!A3645</f>
        <v>0</v>
      </c>
    </row>
    <row r="3647" spans="1:1">
      <c r="A3647" s="24">
        <f>Listes!A3646</f>
        <v>0</v>
      </c>
    </row>
    <row r="3648" spans="1:1">
      <c r="A3648" s="24">
        <f>Listes!A3647</f>
        <v>0</v>
      </c>
    </row>
    <row r="3649" spans="1:1">
      <c r="A3649" s="24">
        <f>Listes!A3648</f>
        <v>0</v>
      </c>
    </row>
    <row r="3650" spans="1:1">
      <c r="A3650" s="24">
        <f>Listes!A3649</f>
        <v>0</v>
      </c>
    </row>
    <row r="3651" spans="1:1">
      <c r="A3651" s="24">
        <f>Listes!A3650</f>
        <v>0</v>
      </c>
    </row>
    <row r="3652" spans="1:1">
      <c r="A3652" s="24">
        <f>Listes!A3651</f>
        <v>0</v>
      </c>
    </row>
    <row r="3653" spans="1:1">
      <c r="A3653" s="24">
        <f>Listes!A3652</f>
        <v>0</v>
      </c>
    </row>
    <row r="3654" spans="1:1">
      <c r="A3654" s="24">
        <f>Listes!A3653</f>
        <v>0</v>
      </c>
    </row>
    <row r="3655" spans="1:1">
      <c r="A3655" s="24">
        <f>Listes!A3654</f>
        <v>0</v>
      </c>
    </row>
    <row r="3656" spans="1:1">
      <c r="A3656" s="24">
        <f>Listes!A3655</f>
        <v>0</v>
      </c>
    </row>
    <row r="3657" spans="1:1">
      <c r="A3657" s="24">
        <f>Listes!A3656</f>
        <v>0</v>
      </c>
    </row>
    <row r="3658" spans="1:1">
      <c r="A3658" s="24">
        <f>Listes!A3657</f>
        <v>0</v>
      </c>
    </row>
    <row r="3659" spans="1:1">
      <c r="A3659" s="24">
        <f>Listes!A3658</f>
        <v>0</v>
      </c>
    </row>
    <row r="3660" spans="1:1">
      <c r="A3660" s="24">
        <f>Listes!A3659</f>
        <v>0</v>
      </c>
    </row>
    <row r="3661" spans="1:1">
      <c r="A3661" s="24">
        <f>Listes!A3660</f>
        <v>0</v>
      </c>
    </row>
    <row r="3662" spans="1:1">
      <c r="A3662" s="24">
        <f>Listes!A3661</f>
        <v>0</v>
      </c>
    </row>
    <row r="3663" spans="1:1">
      <c r="A3663" s="24">
        <f>Listes!A3662</f>
        <v>0</v>
      </c>
    </row>
    <row r="3664" spans="1:1">
      <c r="A3664" s="24">
        <f>Listes!A3663</f>
        <v>0</v>
      </c>
    </row>
    <row r="3665" spans="1:1">
      <c r="A3665" s="24">
        <f>Listes!A3664</f>
        <v>0</v>
      </c>
    </row>
    <row r="3666" spans="1:1">
      <c r="A3666" s="24">
        <f>Listes!A3665</f>
        <v>0</v>
      </c>
    </row>
    <row r="3667" spans="1:1">
      <c r="A3667" s="24">
        <f>Listes!A3666</f>
        <v>0</v>
      </c>
    </row>
    <row r="3668" spans="1:1">
      <c r="A3668" s="24">
        <f>Listes!A3667</f>
        <v>0</v>
      </c>
    </row>
    <row r="3669" spans="1:1">
      <c r="A3669" s="24">
        <f>Listes!A3668</f>
        <v>0</v>
      </c>
    </row>
    <row r="3670" spans="1:1">
      <c r="A3670" s="24">
        <f>Listes!A3669</f>
        <v>0</v>
      </c>
    </row>
    <row r="3671" spans="1:1">
      <c r="A3671" s="24">
        <f>Listes!A3670</f>
        <v>0</v>
      </c>
    </row>
    <row r="3672" spans="1:1">
      <c r="A3672" s="24">
        <f>Listes!A3671</f>
        <v>0</v>
      </c>
    </row>
    <row r="3673" spans="1:1">
      <c r="A3673" s="24">
        <f>Listes!A3672</f>
        <v>0</v>
      </c>
    </row>
    <row r="3674" spans="1:1">
      <c r="A3674" s="24">
        <f>Listes!A3673</f>
        <v>0</v>
      </c>
    </row>
    <row r="3675" spans="1:1">
      <c r="A3675" s="24">
        <f>Listes!A3674</f>
        <v>0</v>
      </c>
    </row>
    <row r="3676" spans="1:1">
      <c r="A3676" s="24">
        <f>Listes!A3675</f>
        <v>0</v>
      </c>
    </row>
    <row r="3677" spans="1:1">
      <c r="A3677" s="24">
        <f>Listes!A3676</f>
        <v>0</v>
      </c>
    </row>
    <row r="3678" spans="1:1">
      <c r="A3678" s="24">
        <f>Listes!A3677</f>
        <v>0</v>
      </c>
    </row>
    <row r="3679" spans="1:1">
      <c r="A3679" s="24">
        <f>Listes!A3678</f>
        <v>0</v>
      </c>
    </row>
    <row r="3680" spans="1:1">
      <c r="A3680" s="24">
        <f>Listes!A3679</f>
        <v>0</v>
      </c>
    </row>
    <row r="3681" spans="1:1">
      <c r="A3681" s="24">
        <f>Listes!A3680</f>
        <v>0</v>
      </c>
    </row>
    <row r="3682" spans="1:1">
      <c r="A3682" s="24">
        <f>Listes!A3681</f>
        <v>0</v>
      </c>
    </row>
    <row r="3683" spans="1:1">
      <c r="A3683" s="24">
        <f>Listes!A3682</f>
        <v>0</v>
      </c>
    </row>
    <row r="3684" spans="1:1">
      <c r="A3684" s="24">
        <f>Listes!A3683</f>
        <v>0</v>
      </c>
    </row>
    <row r="3685" spans="1:1">
      <c r="A3685" s="24">
        <f>Listes!A3684</f>
        <v>0</v>
      </c>
    </row>
    <row r="3686" spans="1:1">
      <c r="A3686" s="24">
        <f>Listes!A3685</f>
        <v>0</v>
      </c>
    </row>
    <row r="3687" spans="1:1">
      <c r="A3687" s="24">
        <f>Listes!A3686</f>
        <v>0</v>
      </c>
    </row>
    <row r="3688" spans="1:1">
      <c r="A3688" s="24">
        <f>Listes!A3687</f>
        <v>0</v>
      </c>
    </row>
    <row r="3689" spans="1:1">
      <c r="A3689" s="24">
        <f>Listes!A3688</f>
        <v>0</v>
      </c>
    </row>
    <row r="3690" spans="1:1">
      <c r="A3690" s="24">
        <f>Listes!A3689</f>
        <v>0</v>
      </c>
    </row>
    <row r="3691" spans="1:1">
      <c r="A3691" s="24">
        <f>Listes!A3690</f>
        <v>0</v>
      </c>
    </row>
    <row r="3692" spans="1:1">
      <c r="A3692" s="24">
        <f>Listes!A3691</f>
        <v>0</v>
      </c>
    </row>
    <row r="3693" spans="1:1">
      <c r="A3693" s="24">
        <f>Listes!A3692</f>
        <v>0</v>
      </c>
    </row>
    <row r="3694" spans="1:1">
      <c r="A3694" s="24">
        <f>Listes!A3693</f>
        <v>0</v>
      </c>
    </row>
    <row r="3695" spans="1:1">
      <c r="A3695" s="24">
        <f>Listes!A3694</f>
        <v>0</v>
      </c>
    </row>
    <row r="3696" spans="1:1">
      <c r="A3696" s="24">
        <f>Listes!A3695</f>
        <v>0</v>
      </c>
    </row>
    <row r="3697" spans="1:1">
      <c r="A3697" s="24">
        <f>Listes!A3696</f>
        <v>0</v>
      </c>
    </row>
    <row r="3698" spans="1:1">
      <c r="A3698" s="24">
        <f>Listes!A3697</f>
        <v>0</v>
      </c>
    </row>
    <row r="3699" spans="1:1">
      <c r="A3699" s="24">
        <f>Listes!A3698</f>
        <v>0</v>
      </c>
    </row>
    <row r="3700" spans="1:1">
      <c r="A3700" s="24">
        <f>Listes!A3699</f>
        <v>0</v>
      </c>
    </row>
    <row r="3701" spans="1:1">
      <c r="A3701" s="24">
        <f>Listes!A3700</f>
        <v>0</v>
      </c>
    </row>
    <row r="3702" spans="1:1">
      <c r="A3702" s="24">
        <f>Listes!A3701</f>
        <v>0</v>
      </c>
    </row>
    <row r="3703" spans="1:1">
      <c r="A3703" s="24">
        <f>Listes!A3702</f>
        <v>0</v>
      </c>
    </row>
    <row r="3704" spans="1:1">
      <c r="A3704" s="24">
        <f>Listes!A3703</f>
        <v>0</v>
      </c>
    </row>
    <row r="3705" spans="1:1">
      <c r="A3705" s="24">
        <f>Listes!A3704</f>
        <v>0</v>
      </c>
    </row>
    <row r="3706" spans="1:1">
      <c r="A3706" s="24">
        <f>Listes!A3705</f>
        <v>0</v>
      </c>
    </row>
    <row r="3707" spans="1:1">
      <c r="A3707" s="24">
        <f>Listes!A3706</f>
        <v>0</v>
      </c>
    </row>
    <row r="3708" spans="1:1">
      <c r="A3708" s="24">
        <f>Listes!A3707</f>
        <v>0</v>
      </c>
    </row>
    <row r="3709" spans="1:1">
      <c r="A3709" s="24">
        <f>Listes!A3708</f>
        <v>0</v>
      </c>
    </row>
    <row r="3710" spans="1:1">
      <c r="A3710" s="24">
        <f>Listes!A3709</f>
        <v>0</v>
      </c>
    </row>
    <row r="3711" spans="1:1">
      <c r="A3711" s="24">
        <f>Listes!A3710</f>
        <v>0</v>
      </c>
    </row>
    <row r="3712" spans="1:1">
      <c r="A3712" s="24">
        <f>Listes!A3711</f>
        <v>0</v>
      </c>
    </row>
    <row r="3713" spans="1:1">
      <c r="A3713" s="24">
        <f>Listes!A3712</f>
        <v>0</v>
      </c>
    </row>
    <row r="3714" spans="1:1">
      <c r="A3714" s="24">
        <f>Listes!A3713</f>
        <v>0</v>
      </c>
    </row>
    <row r="3715" spans="1:1">
      <c r="A3715" s="24">
        <f>Listes!A3714</f>
        <v>0</v>
      </c>
    </row>
    <row r="3716" spans="1:1">
      <c r="A3716" s="24">
        <f>Listes!A3715</f>
        <v>0</v>
      </c>
    </row>
    <row r="3717" spans="1:1">
      <c r="A3717" s="24">
        <f>Listes!A3716</f>
        <v>0</v>
      </c>
    </row>
    <row r="3718" spans="1:1">
      <c r="A3718" s="24">
        <f>Listes!A3717</f>
        <v>0</v>
      </c>
    </row>
    <row r="3719" spans="1:1">
      <c r="A3719" s="24">
        <f>Listes!A3718</f>
        <v>0</v>
      </c>
    </row>
    <row r="3720" spans="1:1">
      <c r="A3720" s="24">
        <f>Listes!A3719</f>
        <v>0</v>
      </c>
    </row>
    <row r="3721" spans="1:1">
      <c r="A3721" s="24">
        <f>Listes!A3720</f>
        <v>0</v>
      </c>
    </row>
    <row r="3722" spans="1:1">
      <c r="A3722" s="24">
        <f>Listes!A3721</f>
        <v>0</v>
      </c>
    </row>
    <row r="3723" spans="1:1">
      <c r="A3723" s="24">
        <f>Listes!A3722</f>
        <v>0</v>
      </c>
    </row>
    <row r="3724" spans="1:1">
      <c r="A3724" s="24">
        <f>Listes!A3723</f>
        <v>0</v>
      </c>
    </row>
    <row r="3725" spans="1:1">
      <c r="A3725" s="24">
        <f>Listes!A3724</f>
        <v>0</v>
      </c>
    </row>
    <row r="3726" spans="1:1">
      <c r="A3726" s="24">
        <f>Listes!A3725</f>
        <v>0</v>
      </c>
    </row>
    <row r="3727" spans="1:1">
      <c r="A3727" s="24">
        <f>Listes!A3726</f>
        <v>0</v>
      </c>
    </row>
    <row r="3728" spans="1:1">
      <c r="A3728" s="24">
        <f>Listes!A3727</f>
        <v>0</v>
      </c>
    </row>
    <row r="3729" spans="1:1">
      <c r="A3729" s="24">
        <f>Listes!A3728</f>
        <v>0</v>
      </c>
    </row>
    <row r="3730" spans="1:1">
      <c r="A3730" s="24">
        <f>Listes!A3729</f>
        <v>0</v>
      </c>
    </row>
    <row r="3731" spans="1:1">
      <c r="A3731" s="24">
        <f>Listes!A3730</f>
        <v>0</v>
      </c>
    </row>
    <row r="3732" spans="1:1">
      <c r="A3732" s="24">
        <f>Listes!A3731</f>
        <v>0</v>
      </c>
    </row>
    <row r="3733" spans="1:1">
      <c r="A3733" s="24">
        <f>Listes!A3732</f>
        <v>0</v>
      </c>
    </row>
    <row r="3734" spans="1:1">
      <c r="A3734" s="24">
        <f>Listes!A3733</f>
        <v>0</v>
      </c>
    </row>
    <row r="3735" spans="1:1">
      <c r="A3735" s="24">
        <f>Listes!A3734</f>
        <v>0</v>
      </c>
    </row>
    <row r="3736" spans="1:1">
      <c r="A3736" s="24">
        <f>Listes!A3735</f>
        <v>0</v>
      </c>
    </row>
    <row r="3737" spans="1:1">
      <c r="A3737" s="24">
        <f>Listes!A3736</f>
        <v>0</v>
      </c>
    </row>
    <row r="3738" spans="1:1">
      <c r="A3738" s="24">
        <f>Listes!A3737</f>
        <v>0</v>
      </c>
    </row>
    <row r="3739" spans="1:1">
      <c r="A3739" s="24">
        <f>Listes!A3738</f>
        <v>0</v>
      </c>
    </row>
    <row r="3740" spans="1:1">
      <c r="A3740" s="24">
        <f>Listes!A3739</f>
        <v>0</v>
      </c>
    </row>
    <row r="3741" spans="1:1">
      <c r="A3741" s="24">
        <f>Listes!A3740</f>
        <v>0</v>
      </c>
    </row>
    <row r="3742" spans="1:1">
      <c r="A3742" s="24">
        <f>Listes!A3741</f>
        <v>0</v>
      </c>
    </row>
    <row r="3743" spans="1:1">
      <c r="A3743" s="24">
        <f>Listes!A3742</f>
        <v>0</v>
      </c>
    </row>
    <row r="3744" spans="1:1">
      <c r="A3744" s="24">
        <f>Listes!A3743</f>
        <v>0</v>
      </c>
    </row>
    <row r="3745" spans="1:1">
      <c r="A3745" s="24">
        <f>Listes!A3744</f>
        <v>0</v>
      </c>
    </row>
    <row r="3746" spans="1:1">
      <c r="A3746" s="24">
        <f>Listes!A3745</f>
        <v>0</v>
      </c>
    </row>
    <row r="3747" spans="1:1">
      <c r="A3747" s="24">
        <f>Listes!A3746</f>
        <v>0</v>
      </c>
    </row>
    <row r="3748" spans="1:1">
      <c r="A3748" s="24">
        <f>Listes!A3747</f>
        <v>0</v>
      </c>
    </row>
    <row r="3749" spans="1:1">
      <c r="A3749" s="24">
        <f>Listes!A3748</f>
        <v>0</v>
      </c>
    </row>
    <row r="3750" spans="1:1">
      <c r="A3750" s="24">
        <f>Listes!A3749</f>
        <v>0</v>
      </c>
    </row>
    <row r="3751" spans="1:1">
      <c r="A3751" s="24">
        <f>Listes!A3750</f>
        <v>0</v>
      </c>
    </row>
    <row r="3752" spans="1:1">
      <c r="A3752" s="24">
        <f>Listes!A3751</f>
        <v>0</v>
      </c>
    </row>
    <row r="3753" spans="1:1">
      <c r="A3753" s="24">
        <f>Listes!A3752</f>
        <v>0</v>
      </c>
    </row>
    <row r="3754" spans="1:1">
      <c r="A3754" s="24">
        <f>Listes!A3753</f>
        <v>0</v>
      </c>
    </row>
    <row r="3755" spans="1:1">
      <c r="A3755" s="24">
        <f>Listes!A3754</f>
        <v>0</v>
      </c>
    </row>
    <row r="3756" spans="1:1">
      <c r="A3756" s="24">
        <f>Listes!A3755</f>
        <v>0</v>
      </c>
    </row>
    <row r="3757" spans="1:1">
      <c r="A3757" s="24">
        <f>Listes!A3756</f>
        <v>0</v>
      </c>
    </row>
    <row r="3758" spans="1:1">
      <c r="A3758" s="24">
        <f>Listes!A3757</f>
        <v>0</v>
      </c>
    </row>
    <row r="3759" spans="1:1">
      <c r="A3759" s="24">
        <f>Listes!A3758</f>
        <v>0</v>
      </c>
    </row>
    <row r="3760" spans="1:1">
      <c r="A3760" s="24">
        <f>Listes!A3759</f>
        <v>0</v>
      </c>
    </row>
    <row r="3761" spans="1:1">
      <c r="A3761" s="24">
        <f>Listes!A3760</f>
        <v>0</v>
      </c>
    </row>
    <row r="3762" spans="1:1">
      <c r="A3762" s="24">
        <f>Listes!A3761</f>
        <v>0</v>
      </c>
    </row>
    <row r="3763" spans="1:1">
      <c r="A3763" s="24">
        <f>Listes!A3762</f>
        <v>0</v>
      </c>
    </row>
    <row r="3764" spans="1:1">
      <c r="A3764" s="24">
        <f>Listes!A3763</f>
        <v>0</v>
      </c>
    </row>
    <row r="3765" spans="1:1">
      <c r="A3765" s="24">
        <f>Listes!A3764</f>
        <v>0</v>
      </c>
    </row>
    <row r="3766" spans="1:1">
      <c r="A3766" s="24">
        <f>Listes!A3765</f>
        <v>0</v>
      </c>
    </row>
    <row r="3767" spans="1:1">
      <c r="A3767" s="24">
        <f>Listes!A3766</f>
        <v>0</v>
      </c>
    </row>
    <row r="3768" spans="1:1">
      <c r="A3768" s="24">
        <f>Listes!A3767</f>
        <v>0</v>
      </c>
    </row>
    <row r="3769" spans="1:1">
      <c r="A3769" s="24">
        <f>Listes!A3768</f>
        <v>0</v>
      </c>
    </row>
    <row r="3770" spans="1:1">
      <c r="A3770" s="24">
        <f>Listes!A3769</f>
        <v>0</v>
      </c>
    </row>
    <row r="3771" spans="1:1">
      <c r="A3771" s="24">
        <f>Listes!A3770</f>
        <v>0</v>
      </c>
    </row>
    <row r="3772" spans="1:1">
      <c r="A3772" s="24">
        <f>Listes!A3771</f>
        <v>0</v>
      </c>
    </row>
    <row r="3773" spans="1:1">
      <c r="A3773" s="24">
        <f>Listes!A3772</f>
        <v>0</v>
      </c>
    </row>
    <row r="3774" spans="1:1">
      <c r="A3774" s="24">
        <f>Listes!A3773</f>
        <v>0</v>
      </c>
    </row>
    <row r="3775" spans="1:1">
      <c r="A3775" s="24">
        <f>Listes!A3774</f>
        <v>0</v>
      </c>
    </row>
    <row r="3776" spans="1:1">
      <c r="A3776" s="24">
        <f>Listes!A3775</f>
        <v>0</v>
      </c>
    </row>
    <row r="3777" spans="1:1">
      <c r="A3777" s="24">
        <f>Listes!A3776</f>
        <v>0</v>
      </c>
    </row>
    <row r="3778" spans="1:1">
      <c r="A3778" s="24">
        <f>Listes!A3777</f>
        <v>0</v>
      </c>
    </row>
    <row r="3779" spans="1:1">
      <c r="A3779" s="24">
        <f>Listes!A3778</f>
        <v>0</v>
      </c>
    </row>
    <row r="3780" spans="1:1">
      <c r="A3780" s="24">
        <f>Listes!A3779</f>
        <v>0</v>
      </c>
    </row>
    <row r="3781" spans="1:1">
      <c r="A3781" s="24">
        <f>Listes!A3780</f>
        <v>0</v>
      </c>
    </row>
    <row r="3782" spans="1:1">
      <c r="A3782" s="24">
        <f>Listes!A3781</f>
        <v>0</v>
      </c>
    </row>
    <row r="3783" spans="1:1">
      <c r="A3783" s="24">
        <f>Listes!A3782</f>
        <v>0</v>
      </c>
    </row>
    <row r="3784" spans="1:1">
      <c r="A3784" s="24">
        <f>Listes!A3783</f>
        <v>0</v>
      </c>
    </row>
    <row r="3785" spans="1:1">
      <c r="A3785" s="24">
        <f>Listes!A3784</f>
        <v>0</v>
      </c>
    </row>
    <row r="3786" spans="1:1">
      <c r="A3786" s="24">
        <f>Listes!A3785</f>
        <v>0</v>
      </c>
    </row>
    <row r="3787" spans="1:1">
      <c r="A3787" s="24">
        <f>Listes!A3786</f>
        <v>0</v>
      </c>
    </row>
    <row r="3788" spans="1:1">
      <c r="A3788" s="24">
        <f>Listes!A3787</f>
        <v>0</v>
      </c>
    </row>
    <row r="3789" spans="1:1">
      <c r="A3789" s="24">
        <f>Listes!A3788</f>
        <v>0</v>
      </c>
    </row>
    <row r="3790" spans="1:1">
      <c r="A3790" s="24">
        <f>Listes!A3789</f>
        <v>0</v>
      </c>
    </row>
    <row r="3791" spans="1:1">
      <c r="A3791" s="24">
        <f>Listes!A3790</f>
        <v>0</v>
      </c>
    </row>
    <row r="3792" spans="1:1">
      <c r="A3792" s="24">
        <f>Listes!A3791</f>
        <v>0</v>
      </c>
    </row>
    <row r="3793" spans="1:1">
      <c r="A3793" s="24">
        <f>Listes!A3792</f>
        <v>0</v>
      </c>
    </row>
    <row r="3794" spans="1:1">
      <c r="A3794" s="24">
        <f>Listes!A3793</f>
        <v>0</v>
      </c>
    </row>
    <row r="3795" spans="1:1">
      <c r="A3795" s="24">
        <f>Listes!A3794</f>
        <v>0</v>
      </c>
    </row>
    <row r="3796" spans="1:1">
      <c r="A3796" s="24">
        <f>Listes!A3795</f>
        <v>0</v>
      </c>
    </row>
    <row r="3797" spans="1:1">
      <c r="A3797" s="24">
        <f>Listes!A3796</f>
        <v>0</v>
      </c>
    </row>
    <row r="3798" spans="1:1">
      <c r="A3798" s="24">
        <f>Listes!A3797</f>
        <v>0</v>
      </c>
    </row>
    <row r="3799" spans="1:1">
      <c r="A3799" s="24">
        <f>Listes!A3798</f>
        <v>0</v>
      </c>
    </row>
    <row r="3800" spans="1:1">
      <c r="A3800" s="24">
        <f>Listes!A3799</f>
        <v>0</v>
      </c>
    </row>
    <row r="3801" spans="1:1">
      <c r="A3801" s="24">
        <f>Listes!A3800</f>
        <v>0</v>
      </c>
    </row>
    <row r="3802" spans="1:1">
      <c r="A3802" s="24">
        <f>Listes!A3801</f>
        <v>0</v>
      </c>
    </row>
    <row r="3803" spans="1:1">
      <c r="A3803" s="24">
        <f>Listes!A3802</f>
        <v>0</v>
      </c>
    </row>
    <row r="3804" spans="1:1">
      <c r="A3804" s="24">
        <f>Listes!A3803</f>
        <v>0</v>
      </c>
    </row>
    <row r="3805" spans="1:1">
      <c r="A3805" s="24">
        <f>Listes!A3804</f>
        <v>0</v>
      </c>
    </row>
    <row r="3806" spans="1:1">
      <c r="A3806" s="24">
        <f>Listes!A3805</f>
        <v>0</v>
      </c>
    </row>
    <row r="3807" spans="1:1">
      <c r="A3807" s="24">
        <f>Listes!A3806</f>
        <v>0</v>
      </c>
    </row>
    <row r="3808" spans="1:1">
      <c r="A3808" s="24">
        <f>Listes!A3807</f>
        <v>0</v>
      </c>
    </row>
    <row r="3809" spans="1:1">
      <c r="A3809" s="24">
        <f>Listes!A3808</f>
        <v>0</v>
      </c>
    </row>
    <row r="3810" spans="1:1">
      <c r="A3810" s="24">
        <f>Listes!A3809</f>
        <v>0</v>
      </c>
    </row>
    <row r="3811" spans="1:1">
      <c r="A3811" s="24">
        <f>Listes!A3810</f>
        <v>0</v>
      </c>
    </row>
    <row r="3812" spans="1:1">
      <c r="A3812" s="24">
        <f>Listes!A3811</f>
        <v>0</v>
      </c>
    </row>
    <row r="3813" spans="1:1">
      <c r="A3813" s="24">
        <f>Listes!A3812</f>
        <v>0</v>
      </c>
    </row>
    <row r="3814" spans="1:1">
      <c r="A3814" s="24">
        <f>Listes!A3813</f>
        <v>0</v>
      </c>
    </row>
    <row r="3815" spans="1:1">
      <c r="A3815" s="24">
        <f>Listes!A3814</f>
        <v>0</v>
      </c>
    </row>
    <row r="3816" spans="1:1">
      <c r="A3816" s="24">
        <f>Listes!A3815</f>
        <v>0</v>
      </c>
    </row>
    <row r="3817" spans="1:1">
      <c r="A3817" s="24">
        <f>Listes!A3816</f>
        <v>0</v>
      </c>
    </row>
    <row r="3818" spans="1:1">
      <c r="A3818" s="24">
        <f>Listes!A3817</f>
        <v>0</v>
      </c>
    </row>
    <row r="3819" spans="1:1">
      <c r="A3819" s="24">
        <f>Listes!A3818</f>
        <v>0</v>
      </c>
    </row>
    <row r="3820" spans="1:1">
      <c r="A3820" s="24">
        <f>Listes!A3819</f>
        <v>0</v>
      </c>
    </row>
    <row r="3821" spans="1:1">
      <c r="A3821" s="24">
        <f>Listes!A3820</f>
        <v>0</v>
      </c>
    </row>
    <row r="3822" spans="1:1">
      <c r="A3822" s="24">
        <f>Listes!A3821</f>
        <v>0</v>
      </c>
    </row>
    <row r="3823" spans="1:1">
      <c r="A3823" s="24">
        <f>Listes!A3822</f>
        <v>0</v>
      </c>
    </row>
    <row r="3824" spans="1:1">
      <c r="A3824" s="24">
        <f>Listes!A3823</f>
        <v>0</v>
      </c>
    </row>
    <row r="3825" spans="1:1">
      <c r="A3825" s="24">
        <f>Listes!A3824</f>
        <v>0</v>
      </c>
    </row>
    <row r="3826" spans="1:1">
      <c r="A3826" s="24">
        <f>Listes!A3825</f>
        <v>0</v>
      </c>
    </row>
    <row r="3827" spans="1:1">
      <c r="A3827" s="24">
        <f>Listes!A3826</f>
        <v>0</v>
      </c>
    </row>
    <row r="3828" spans="1:1">
      <c r="A3828" s="24">
        <f>Listes!A3827</f>
        <v>0</v>
      </c>
    </row>
    <row r="3829" spans="1:1">
      <c r="A3829" s="24">
        <f>Listes!A3828</f>
        <v>0</v>
      </c>
    </row>
    <row r="3830" spans="1:1">
      <c r="A3830" s="24">
        <f>Listes!A3829</f>
        <v>0</v>
      </c>
    </row>
    <row r="3831" spans="1:1">
      <c r="A3831" s="24">
        <f>Listes!A3830</f>
        <v>0</v>
      </c>
    </row>
    <row r="3832" spans="1:1">
      <c r="A3832" s="24">
        <f>Listes!A3831</f>
        <v>0</v>
      </c>
    </row>
    <row r="3833" spans="1:1">
      <c r="A3833" s="24">
        <f>Listes!A3832</f>
        <v>0</v>
      </c>
    </row>
    <row r="3834" spans="1:1">
      <c r="A3834" s="24">
        <f>Listes!A3833</f>
        <v>0</v>
      </c>
    </row>
    <row r="3835" spans="1:1">
      <c r="A3835" s="24">
        <f>Listes!A3834</f>
        <v>0</v>
      </c>
    </row>
    <row r="3836" spans="1:1">
      <c r="A3836" s="24">
        <f>Listes!A3835</f>
        <v>0</v>
      </c>
    </row>
    <row r="3837" spans="1:1">
      <c r="A3837" s="24">
        <f>Listes!A3836</f>
        <v>0</v>
      </c>
    </row>
    <row r="3838" spans="1:1">
      <c r="A3838" s="24">
        <f>Listes!A3837</f>
        <v>0</v>
      </c>
    </row>
    <row r="3839" spans="1:1">
      <c r="A3839" s="24">
        <f>Listes!A3838</f>
        <v>0</v>
      </c>
    </row>
    <row r="3840" spans="1:1">
      <c r="A3840" s="24">
        <f>Listes!A3839</f>
        <v>0</v>
      </c>
    </row>
    <row r="3841" spans="1:1">
      <c r="A3841" s="24">
        <f>Listes!A3840</f>
        <v>0</v>
      </c>
    </row>
    <row r="3842" spans="1:1">
      <c r="A3842" s="24">
        <f>Listes!A3841</f>
        <v>0</v>
      </c>
    </row>
    <row r="3843" spans="1:1">
      <c r="A3843" s="24">
        <f>Listes!A3842</f>
        <v>0</v>
      </c>
    </row>
    <row r="3844" spans="1:1">
      <c r="A3844" s="24">
        <f>Listes!A3843</f>
        <v>0</v>
      </c>
    </row>
    <row r="3845" spans="1:1">
      <c r="A3845" s="24">
        <f>Listes!A3844</f>
        <v>0</v>
      </c>
    </row>
    <row r="3846" spans="1:1">
      <c r="A3846" s="24">
        <f>Listes!A3845</f>
        <v>0</v>
      </c>
    </row>
    <row r="3847" spans="1:1">
      <c r="A3847" s="24">
        <f>Listes!A3846</f>
        <v>0</v>
      </c>
    </row>
    <row r="3848" spans="1:1">
      <c r="A3848" s="24">
        <f>Listes!A3847</f>
        <v>0</v>
      </c>
    </row>
    <row r="3849" spans="1:1">
      <c r="A3849" s="24">
        <f>Listes!A3848</f>
        <v>0</v>
      </c>
    </row>
    <row r="3850" spans="1:1">
      <c r="A3850" s="24">
        <f>Listes!A3849</f>
        <v>0</v>
      </c>
    </row>
    <row r="3851" spans="1:1">
      <c r="A3851" s="24">
        <f>Listes!A3850</f>
        <v>0</v>
      </c>
    </row>
    <row r="3852" spans="1:1">
      <c r="A3852" s="24">
        <f>Listes!A3851</f>
        <v>0</v>
      </c>
    </row>
    <row r="3853" spans="1:1">
      <c r="A3853" s="24">
        <f>Listes!A3852</f>
        <v>0</v>
      </c>
    </row>
    <row r="3854" spans="1:1">
      <c r="A3854" s="24">
        <f>Listes!A3853</f>
        <v>0</v>
      </c>
    </row>
    <row r="3855" spans="1:1">
      <c r="A3855" s="24">
        <f>Listes!A3854</f>
        <v>0</v>
      </c>
    </row>
    <row r="3856" spans="1:1">
      <c r="A3856" s="24">
        <f>Listes!A3855</f>
        <v>0</v>
      </c>
    </row>
    <row r="3857" spans="1:1">
      <c r="A3857" s="24">
        <f>Listes!A3856</f>
        <v>0</v>
      </c>
    </row>
    <row r="3858" spans="1:1">
      <c r="A3858" s="24">
        <f>Listes!A3857</f>
        <v>0</v>
      </c>
    </row>
    <row r="3859" spans="1:1">
      <c r="A3859" s="24">
        <f>Listes!A3858</f>
        <v>0</v>
      </c>
    </row>
    <row r="3860" spans="1:1">
      <c r="A3860" s="24">
        <f>Listes!A3859</f>
        <v>0</v>
      </c>
    </row>
    <row r="3861" spans="1:1">
      <c r="A3861" s="24">
        <f>Listes!A3860</f>
        <v>0</v>
      </c>
    </row>
    <row r="3862" spans="1:1">
      <c r="A3862" s="24">
        <f>Listes!A3861</f>
        <v>0</v>
      </c>
    </row>
    <row r="3863" spans="1:1">
      <c r="A3863" s="24">
        <f>Listes!A3862</f>
        <v>0</v>
      </c>
    </row>
    <row r="3864" spans="1:1">
      <c r="A3864" s="24">
        <f>Listes!A3863</f>
        <v>0</v>
      </c>
    </row>
    <row r="3865" spans="1:1">
      <c r="A3865" s="24">
        <f>Listes!A3864</f>
        <v>0</v>
      </c>
    </row>
    <row r="3866" spans="1:1">
      <c r="A3866" s="24">
        <f>Listes!A3865</f>
        <v>0</v>
      </c>
    </row>
    <row r="3867" spans="1:1">
      <c r="A3867" s="24">
        <f>Listes!A3866</f>
        <v>0</v>
      </c>
    </row>
    <row r="3868" spans="1:1">
      <c r="A3868" s="24">
        <f>Listes!A3867</f>
        <v>0</v>
      </c>
    </row>
    <row r="3869" spans="1:1">
      <c r="A3869" s="24">
        <f>Listes!A3868</f>
        <v>0</v>
      </c>
    </row>
    <row r="3870" spans="1:1">
      <c r="A3870" s="24">
        <f>Listes!A3869</f>
        <v>0</v>
      </c>
    </row>
    <row r="3871" spans="1:1">
      <c r="A3871" s="24">
        <f>Listes!A3870</f>
        <v>0</v>
      </c>
    </row>
    <row r="3872" spans="1:1">
      <c r="A3872" s="24">
        <f>Listes!A3871</f>
        <v>0</v>
      </c>
    </row>
    <row r="3873" spans="1:1">
      <c r="A3873" s="24">
        <f>Listes!A3872</f>
        <v>0</v>
      </c>
    </row>
    <row r="3874" spans="1:1">
      <c r="A3874" s="24">
        <f>Listes!A3873</f>
        <v>0</v>
      </c>
    </row>
    <row r="3875" spans="1:1">
      <c r="A3875" s="24">
        <f>Listes!A3874</f>
        <v>0</v>
      </c>
    </row>
    <row r="3876" spans="1:1">
      <c r="A3876" s="24">
        <f>Listes!A3875</f>
        <v>0</v>
      </c>
    </row>
    <row r="3877" spans="1:1">
      <c r="A3877" s="24">
        <f>Listes!A3876</f>
        <v>0</v>
      </c>
    </row>
    <row r="3878" spans="1:1">
      <c r="A3878" s="24">
        <f>Listes!A3877</f>
        <v>0</v>
      </c>
    </row>
    <row r="3879" spans="1:1">
      <c r="A3879" s="24">
        <f>Listes!A3878</f>
        <v>0</v>
      </c>
    </row>
    <row r="3880" spans="1:1">
      <c r="A3880" s="24">
        <f>Listes!A3879</f>
        <v>0</v>
      </c>
    </row>
    <row r="3881" spans="1:1">
      <c r="A3881" s="24">
        <f>Listes!A3880</f>
        <v>0</v>
      </c>
    </row>
    <row r="3882" spans="1:1">
      <c r="A3882" s="24">
        <f>Listes!A3881</f>
        <v>0</v>
      </c>
    </row>
    <row r="3883" spans="1:1">
      <c r="A3883" s="24">
        <f>Listes!A3882</f>
        <v>0</v>
      </c>
    </row>
    <row r="3884" spans="1:1">
      <c r="A3884" s="24">
        <f>Listes!A3883</f>
        <v>0</v>
      </c>
    </row>
    <row r="3885" spans="1:1">
      <c r="A3885" s="24">
        <f>Listes!A3884</f>
        <v>0</v>
      </c>
    </row>
    <row r="3886" spans="1:1">
      <c r="A3886" s="24">
        <f>Listes!A3885</f>
        <v>0</v>
      </c>
    </row>
    <row r="3887" spans="1:1">
      <c r="A3887" s="24">
        <f>Listes!A3886</f>
        <v>0</v>
      </c>
    </row>
    <row r="3888" spans="1:1">
      <c r="A3888" s="24">
        <f>Listes!A3887</f>
        <v>0</v>
      </c>
    </row>
    <row r="3889" spans="1:1">
      <c r="A3889" s="24">
        <f>Listes!A3888</f>
        <v>0</v>
      </c>
    </row>
    <row r="3890" spans="1:1">
      <c r="A3890" s="24">
        <f>Listes!A3889</f>
        <v>0</v>
      </c>
    </row>
    <row r="3891" spans="1:1">
      <c r="A3891" s="24">
        <f>Listes!A3890</f>
        <v>0</v>
      </c>
    </row>
    <row r="3892" spans="1:1">
      <c r="A3892" s="24">
        <f>Listes!A3891</f>
        <v>0</v>
      </c>
    </row>
    <row r="3893" spans="1:1">
      <c r="A3893" s="24">
        <f>Listes!A3892</f>
        <v>0</v>
      </c>
    </row>
    <row r="3894" spans="1:1">
      <c r="A3894" s="24">
        <f>Listes!A3893</f>
        <v>0</v>
      </c>
    </row>
    <row r="3895" spans="1:1">
      <c r="A3895" s="24">
        <f>Listes!A3894</f>
        <v>0</v>
      </c>
    </row>
    <row r="3896" spans="1:1">
      <c r="A3896" s="24">
        <f>Listes!A3895</f>
        <v>0</v>
      </c>
    </row>
    <row r="3897" spans="1:1">
      <c r="A3897" s="24">
        <f>Listes!A3896</f>
        <v>0</v>
      </c>
    </row>
    <row r="3898" spans="1:1">
      <c r="A3898" s="24">
        <f>Listes!A3897</f>
        <v>0</v>
      </c>
    </row>
    <row r="3899" spans="1:1">
      <c r="A3899" s="24">
        <f>Listes!A3898</f>
        <v>0</v>
      </c>
    </row>
    <row r="3900" spans="1:1">
      <c r="A3900" s="24">
        <f>Listes!A3899</f>
        <v>0</v>
      </c>
    </row>
    <row r="3901" spans="1:1">
      <c r="A3901" s="24">
        <f>Listes!A3900</f>
        <v>0</v>
      </c>
    </row>
    <row r="3902" spans="1:1">
      <c r="A3902" s="24">
        <f>Listes!A3901</f>
        <v>0</v>
      </c>
    </row>
    <row r="3903" spans="1:1">
      <c r="A3903" s="24">
        <f>Listes!A3902</f>
        <v>0</v>
      </c>
    </row>
    <row r="3904" spans="1:1">
      <c r="A3904" s="24">
        <f>Listes!A3903</f>
        <v>0</v>
      </c>
    </row>
    <row r="3905" spans="1:1">
      <c r="A3905" s="24">
        <f>Listes!A3904</f>
        <v>0</v>
      </c>
    </row>
    <row r="3906" spans="1:1">
      <c r="A3906" s="24">
        <f>Listes!A3905</f>
        <v>0</v>
      </c>
    </row>
    <row r="3907" spans="1:1">
      <c r="A3907" s="24">
        <f>Listes!A3906</f>
        <v>0</v>
      </c>
    </row>
    <row r="3908" spans="1:1">
      <c r="A3908" s="24">
        <f>Listes!A3907</f>
        <v>0</v>
      </c>
    </row>
    <row r="3909" spans="1:1">
      <c r="A3909" s="24">
        <f>Listes!A3908</f>
        <v>0</v>
      </c>
    </row>
    <row r="3910" spans="1:1">
      <c r="A3910" s="24">
        <f>Listes!A3909</f>
        <v>0</v>
      </c>
    </row>
    <row r="3911" spans="1:1">
      <c r="A3911" s="24">
        <f>Listes!A3910</f>
        <v>0</v>
      </c>
    </row>
    <row r="3912" spans="1:1">
      <c r="A3912" s="24">
        <f>Listes!A3911</f>
        <v>0</v>
      </c>
    </row>
    <row r="3913" spans="1:1">
      <c r="A3913" s="24">
        <f>Listes!A3912</f>
        <v>0</v>
      </c>
    </row>
    <row r="3914" spans="1:1">
      <c r="A3914" s="24">
        <f>Listes!A3913</f>
        <v>0</v>
      </c>
    </row>
    <row r="3915" spans="1:1">
      <c r="A3915" s="24">
        <f>Listes!A3914</f>
        <v>0</v>
      </c>
    </row>
    <row r="3916" spans="1:1">
      <c r="A3916" s="24">
        <f>Listes!A3915</f>
        <v>0</v>
      </c>
    </row>
    <row r="3917" spans="1:1">
      <c r="A3917" s="24">
        <f>Listes!A3916</f>
        <v>0</v>
      </c>
    </row>
    <row r="3918" spans="1:1">
      <c r="A3918" s="24">
        <f>Listes!A3917</f>
        <v>0</v>
      </c>
    </row>
    <row r="3919" spans="1:1">
      <c r="A3919" s="24">
        <f>Listes!A3918</f>
        <v>0</v>
      </c>
    </row>
    <row r="3920" spans="1:1">
      <c r="A3920" s="24">
        <f>Listes!A3919</f>
        <v>0</v>
      </c>
    </row>
    <row r="3921" spans="1:1">
      <c r="A3921" s="24">
        <f>Listes!A3920</f>
        <v>0</v>
      </c>
    </row>
    <row r="3922" spans="1:1">
      <c r="A3922" s="24">
        <f>Listes!A3921</f>
        <v>0</v>
      </c>
    </row>
    <row r="3923" spans="1:1">
      <c r="A3923" s="24">
        <f>Listes!A3922</f>
        <v>0</v>
      </c>
    </row>
    <row r="3924" spans="1:1">
      <c r="A3924" s="24">
        <f>Listes!A3923</f>
        <v>0</v>
      </c>
    </row>
    <row r="3925" spans="1:1">
      <c r="A3925" s="24">
        <f>Listes!A3924</f>
        <v>0</v>
      </c>
    </row>
    <row r="3926" spans="1:1">
      <c r="A3926" s="24">
        <f>Listes!A3925</f>
        <v>0</v>
      </c>
    </row>
    <row r="3927" spans="1:1">
      <c r="A3927" s="24">
        <f>Listes!A3926</f>
        <v>0</v>
      </c>
    </row>
    <row r="3928" spans="1:1">
      <c r="A3928" s="24">
        <f>Listes!A3927</f>
        <v>0</v>
      </c>
    </row>
    <row r="3929" spans="1:1">
      <c r="A3929" s="24">
        <f>Listes!A3928</f>
        <v>0</v>
      </c>
    </row>
    <row r="3930" spans="1:1">
      <c r="A3930" s="24">
        <f>Listes!A3929</f>
        <v>0</v>
      </c>
    </row>
    <row r="3931" spans="1:1">
      <c r="A3931" s="24">
        <f>Listes!A3930</f>
        <v>0</v>
      </c>
    </row>
    <row r="3932" spans="1:1">
      <c r="A3932" s="24">
        <f>Listes!A3931</f>
        <v>0</v>
      </c>
    </row>
    <row r="3933" spans="1:1">
      <c r="A3933" s="24">
        <f>Listes!A3932</f>
        <v>0</v>
      </c>
    </row>
    <row r="3934" spans="1:1">
      <c r="A3934" s="24">
        <f>Listes!A3933</f>
        <v>0</v>
      </c>
    </row>
    <row r="3935" spans="1:1">
      <c r="A3935" s="24">
        <f>Listes!A3934</f>
        <v>0</v>
      </c>
    </row>
    <row r="3936" spans="1:1">
      <c r="A3936" s="24">
        <f>Listes!A3935</f>
        <v>0</v>
      </c>
    </row>
    <row r="3937" spans="1:1">
      <c r="A3937" s="24">
        <f>Listes!A3936</f>
        <v>0</v>
      </c>
    </row>
    <row r="3938" spans="1:1">
      <c r="A3938" s="24">
        <f>Listes!A3937</f>
        <v>0</v>
      </c>
    </row>
    <row r="3939" spans="1:1">
      <c r="A3939" s="24">
        <f>Listes!A3938</f>
        <v>0</v>
      </c>
    </row>
    <row r="3940" spans="1:1">
      <c r="A3940" s="24">
        <f>Listes!A3939</f>
        <v>0</v>
      </c>
    </row>
    <row r="3941" spans="1:1">
      <c r="A3941" s="24">
        <f>Listes!A3940</f>
        <v>0</v>
      </c>
    </row>
    <row r="3942" spans="1:1">
      <c r="A3942" s="24">
        <f>Listes!A3941</f>
        <v>0</v>
      </c>
    </row>
    <row r="3943" spans="1:1">
      <c r="A3943" s="24">
        <f>Listes!A3942</f>
        <v>0</v>
      </c>
    </row>
    <row r="3944" spans="1:1">
      <c r="A3944" s="24">
        <f>Listes!A3943</f>
        <v>0</v>
      </c>
    </row>
    <row r="3945" spans="1:1">
      <c r="A3945" s="24">
        <f>Listes!A3944</f>
        <v>0</v>
      </c>
    </row>
    <row r="3946" spans="1:1">
      <c r="A3946" s="24">
        <f>Listes!A3945</f>
        <v>0</v>
      </c>
    </row>
    <row r="3947" spans="1:1">
      <c r="A3947" s="24">
        <f>Listes!A3946</f>
        <v>0</v>
      </c>
    </row>
    <row r="3948" spans="1:1">
      <c r="A3948" s="24">
        <f>Listes!A3947</f>
        <v>0</v>
      </c>
    </row>
    <row r="3949" spans="1:1">
      <c r="A3949" s="24">
        <f>Listes!A3948</f>
        <v>0</v>
      </c>
    </row>
    <row r="3950" spans="1:1">
      <c r="A3950" s="24">
        <f>Listes!A3949</f>
        <v>0</v>
      </c>
    </row>
    <row r="3951" spans="1:1">
      <c r="A3951" s="24">
        <f>Listes!A3950</f>
        <v>0</v>
      </c>
    </row>
    <row r="3952" spans="1:1">
      <c r="A3952" s="24">
        <f>Listes!A3951</f>
        <v>0</v>
      </c>
    </row>
    <row r="3953" spans="1:1">
      <c r="A3953" s="24">
        <f>Listes!A3952</f>
        <v>0</v>
      </c>
    </row>
    <row r="3954" spans="1:1">
      <c r="A3954" s="24">
        <f>Listes!A3953</f>
        <v>0</v>
      </c>
    </row>
    <row r="3955" spans="1:1">
      <c r="A3955" s="24">
        <f>Listes!A3954</f>
        <v>0</v>
      </c>
    </row>
    <row r="3956" spans="1:1">
      <c r="A3956" s="24">
        <f>Listes!A3955</f>
        <v>0</v>
      </c>
    </row>
    <row r="3957" spans="1:1">
      <c r="A3957" s="24">
        <f>Listes!A3956</f>
        <v>0</v>
      </c>
    </row>
    <row r="3958" spans="1:1">
      <c r="A3958" s="24">
        <f>Listes!A3957</f>
        <v>0</v>
      </c>
    </row>
    <row r="3959" spans="1:1">
      <c r="A3959" s="24">
        <f>Listes!A3958</f>
        <v>0</v>
      </c>
    </row>
    <row r="3960" spans="1:1">
      <c r="A3960" s="24">
        <f>Listes!A3959</f>
        <v>0</v>
      </c>
    </row>
    <row r="3961" spans="1:1">
      <c r="A3961" s="24">
        <f>Listes!A3960</f>
        <v>0</v>
      </c>
    </row>
    <row r="3962" spans="1:1">
      <c r="A3962" s="24">
        <f>Listes!A3961</f>
        <v>0</v>
      </c>
    </row>
    <row r="3963" spans="1:1">
      <c r="A3963" s="24">
        <f>Listes!A3962</f>
        <v>0</v>
      </c>
    </row>
    <row r="3964" spans="1:1">
      <c r="A3964" s="24">
        <f>Listes!A3963</f>
        <v>0</v>
      </c>
    </row>
    <row r="3965" spans="1:1">
      <c r="A3965" s="24">
        <f>Listes!A3964</f>
        <v>0</v>
      </c>
    </row>
    <row r="3966" spans="1:1">
      <c r="A3966" s="24">
        <f>Listes!A3965</f>
        <v>0</v>
      </c>
    </row>
    <row r="3967" spans="1:1">
      <c r="A3967" s="24">
        <f>Listes!A3966</f>
        <v>0</v>
      </c>
    </row>
    <row r="3968" spans="1:1">
      <c r="A3968" s="24">
        <f>Listes!A3967</f>
        <v>0</v>
      </c>
    </row>
    <row r="3969" spans="1:1">
      <c r="A3969" s="24">
        <f>Listes!A3968</f>
        <v>0</v>
      </c>
    </row>
    <row r="3970" spans="1:1">
      <c r="A3970" s="24">
        <f>Listes!A3969</f>
        <v>0</v>
      </c>
    </row>
    <row r="3971" spans="1:1">
      <c r="A3971" s="24">
        <f>Listes!A3970</f>
        <v>0</v>
      </c>
    </row>
    <row r="3972" spans="1:1">
      <c r="A3972" s="24">
        <f>Listes!A3971</f>
        <v>0</v>
      </c>
    </row>
    <row r="3973" spans="1:1">
      <c r="A3973" s="24">
        <f>Listes!A3972</f>
        <v>0</v>
      </c>
    </row>
    <row r="3974" spans="1:1">
      <c r="A3974" s="24">
        <f>Listes!A3973</f>
        <v>0</v>
      </c>
    </row>
    <row r="3975" spans="1:1">
      <c r="A3975" s="24">
        <f>Listes!A3974</f>
        <v>0</v>
      </c>
    </row>
    <row r="3976" spans="1:1">
      <c r="A3976" s="24">
        <f>Listes!A3975</f>
        <v>0</v>
      </c>
    </row>
    <row r="3977" spans="1:1">
      <c r="A3977" s="24">
        <f>Listes!A3976</f>
        <v>0</v>
      </c>
    </row>
    <row r="3978" spans="1:1">
      <c r="A3978" s="24">
        <f>Listes!A3977</f>
        <v>0</v>
      </c>
    </row>
    <row r="3979" spans="1:1">
      <c r="A3979" s="24">
        <f>Listes!A3978</f>
        <v>0</v>
      </c>
    </row>
    <row r="3980" spans="1:1">
      <c r="A3980" s="24">
        <f>Listes!A3979</f>
        <v>0</v>
      </c>
    </row>
    <row r="3981" spans="1:1">
      <c r="A3981" s="24">
        <f>Listes!A3980</f>
        <v>0</v>
      </c>
    </row>
    <row r="3982" spans="1:1">
      <c r="A3982" s="24">
        <f>Listes!A3981</f>
        <v>0</v>
      </c>
    </row>
    <row r="3983" spans="1:1">
      <c r="A3983" s="24">
        <f>Listes!A3982</f>
        <v>0</v>
      </c>
    </row>
    <row r="3984" spans="1:1">
      <c r="A3984" s="24">
        <f>Listes!A3983</f>
        <v>0</v>
      </c>
    </row>
    <row r="3985" spans="1:1">
      <c r="A3985" s="24">
        <f>Listes!A3984</f>
        <v>0</v>
      </c>
    </row>
    <row r="3986" spans="1:1">
      <c r="A3986" s="24">
        <f>Listes!A3985</f>
        <v>0</v>
      </c>
    </row>
    <row r="3987" spans="1:1">
      <c r="A3987" s="24">
        <f>Listes!A3986</f>
        <v>0</v>
      </c>
    </row>
    <row r="3988" spans="1:1">
      <c r="A3988" s="24">
        <f>Listes!A3987</f>
        <v>0</v>
      </c>
    </row>
    <row r="3989" spans="1:1">
      <c r="A3989" s="24">
        <f>Listes!A3988</f>
        <v>0</v>
      </c>
    </row>
    <row r="3990" spans="1:1">
      <c r="A3990" s="24">
        <f>Listes!A3989</f>
        <v>0</v>
      </c>
    </row>
    <row r="3991" spans="1:1">
      <c r="A3991" s="24">
        <f>Listes!A3990</f>
        <v>0</v>
      </c>
    </row>
    <row r="3992" spans="1:1">
      <c r="A3992" s="24">
        <f>Listes!A3991</f>
        <v>0</v>
      </c>
    </row>
    <row r="3993" spans="1:1">
      <c r="A3993" s="24">
        <f>Listes!A3992</f>
        <v>0</v>
      </c>
    </row>
    <row r="3994" spans="1:1">
      <c r="A3994" s="24">
        <f>Listes!A3993</f>
        <v>0</v>
      </c>
    </row>
    <row r="3995" spans="1:1">
      <c r="A3995" s="24">
        <f>Listes!A3994</f>
        <v>0</v>
      </c>
    </row>
    <row r="3996" spans="1:1">
      <c r="A3996" s="24">
        <f>Listes!A3995</f>
        <v>0</v>
      </c>
    </row>
    <row r="3997" spans="1:1">
      <c r="A3997" s="24">
        <f>Listes!A3996</f>
        <v>0</v>
      </c>
    </row>
    <row r="3998" spans="1:1">
      <c r="A3998" s="24">
        <f>Listes!A3997</f>
        <v>0</v>
      </c>
    </row>
    <row r="3999" spans="1:1">
      <c r="A3999" s="24">
        <f>Listes!A3998</f>
        <v>0</v>
      </c>
    </row>
    <row r="4000" spans="1:1">
      <c r="A4000" s="24">
        <f>Listes!A3999</f>
        <v>0</v>
      </c>
    </row>
    <row r="4001" spans="1:1">
      <c r="A4001" s="24">
        <f>Listes!A4000</f>
        <v>0</v>
      </c>
    </row>
    <row r="4002" spans="1:1">
      <c r="A4002" s="24">
        <f>Listes!A4001</f>
        <v>0</v>
      </c>
    </row>
    <row r="4003" spans="1:1">
      <c r="A4003" s="24">
        <f>Listes!A4002</f>
        <v>0</v>
      </c>
    </row>
    <row r="4004" spans="1:1">
      <c r="A4004" s="24">
        <f>Listes!A4003</f>
        <v>0</v>
      </c>
    </row>
    <row r="4005" spans="1:1">
      <c r="A4005" s="24">
        <f>Listes!A4004</f>
        <v>0</v>
      </c>
    </row>
    <row r="4006" spans="1:1">
      <c r="A4006" s="24">
        <f>Listes!A4005</f>
        <v>0</v>
      </c>
    </row>
    <row r="4007" spans="1:1">
      <c r="A4007" s="24">
        <f>Listes!A4006</f>
        <v>0</v>
      </c>
    </row>
    <row r="4008" spans="1:1">
      <c r="A4008" s="24">
        <f>Listes!A4007</f>
        <v>0</v>
      </c>
    </row>
    <row r="4009" spans="1:1">
      <c r="A4009" s="24">
        <f>Listes!A4008</f>
        <v>0</v>
      </c>
    </row>
    <row r="4010" spans="1:1">
      <c r="A4010" s="24">
        <f>Listes!A4009</f>
        <v>0</v>
      </c>
    </row>
    <row r="4011" spans="1:1">
      <c r="A4011" s="24">
        <f>Listes!A4010</f>
        <v>0</v>
      </c>
    </row>
    <row r="4012" spans="1:1">
      <c r="A4012" s="24">
        <f>Listes!A4011</f>
        <v>0</v>
      </c>
    </row>
    <row r="4013" spans="1:1">
      <c r="A4013" s="24">
        <f>Listes!A4012</f>
        <v>0</v>
      </c>
    </row>
    <row r="4014" spans="1:1">
      <c r="A4014" s="24">
        <f>Listes!A4013</f>
        <v>0</v>
      </c>
    </row>
    <row r="4015" spans="1:1">
      <c r="A4015" s="24">
        <f>Listes!A4014</f>
        <v>0</v>
      </c>
    </row>
    <row r="4016" spans="1:1">
      <c r="A4016" s="24">
        <f>Listes!A4015</f>
        <v>0</v>
      </c>
    </row>
    <row r="4017" spans="1:1">
      <c r="A4017" s="24">
        <f>Listes!A4016</f>
        <v>0</v>
      </c>
    </row>
    <row r="4018" spans="1:1">
      <c r="A4018" s="24">
        <f>Listes!A4017</f>
        <v>0</v>
      </c>
    </row>
    <row r="4019" spans="1:1">
      <c r="A4019" s="24">
        <f>Listes!A4018</f>
        <v>0</v>
      </c>
    </row>
    <row r="4020" spans="1:1">
      <c r="A4020" s="24">
        <f>Listes!A4019</f>
        <v>0</v>
      </c>
    </row>
    <row r="4021" spans="1:1">
      <c r="A4021" s="24">
        <f>Listes!A4020</f>
        <v>0</v>
      </c>
    </row>
    <row r="4022" spans="1:1">
      <c r="A4022" s="24">
        <f>Listes!A4021</f>
        <v>0</v>
      </c>
    </row>
    <row r="4023" spans="1:1">
      <c r="A4023" s="24">
        <f>Listes!A4022</f>
        <v>0</v>
      </c>
    </row>
    <row r="4024" spans="1:1">
      <c r="A4024" s="24">
        <f>Listes!A4023</f>
        <v>0</v>
      </c>
    </row>
    <row r="4025" spans="1:1">
      <c r="A4025" s="24">
        <f>Listes!A4024</f>
        <v>0</v>
      </c>
    </row>
    <row r="4026" spans="1:1">
      <c r="A4026" s="24">
        <f>Listes!A4025</f>
        <v>0</v>
      </c>
    </row>
    <row r="4027" spans="1:1">
      <c r="A4027" s="24">
        <f>Listes!A4026</f>
        <v>0</v>
      </c>
    </row>
    <row r="4028" spans="1:1">
      <c r="A4028" s="24">
        <f>Listes!A4027</f>
        <v>0</v>
      </c>
    </row>
    <row r="4029" spans="1:1">
      <c r="A4029" s="24">
        <f>Listes!A4028</f>
        <v>0</v>
      </c>
    </row>
    <row r="4030" spans="1:1">
      <c r="A4030" s="24">
        <f>Listes!A4029</f>
        <v>0</v>
      </c>
    </row>
    <row r="4031" spans="1:1">
      <c r="A4031" s="24">
        <f>Listes!A4030</f>
        <v>0</v>
      </c>
    </row>
    <row r="4032" spans="1:1">
      <c r="A4032" s="24">
        <f>Listes!A4031</f>
        <v>0</v>
      </c>
    </row>
    <row r="4033" spans="1:1">
      <c r="A4033" s="24">
        <f>Listes!A4032</f>
        <v>0</v>
      </c>
    </row>
    <row r="4034" spans="1:1">
      <c r="A4034" s="24">
        <f>Listes!A4033</f>
        <v>0</v>
      </c>
    </row>
    <row r="4035" spans="1:1">
      <c r="A4035" s="24">
        <f>Listes!A4034</f>
        <v>0</v>
      </c>
    </row>
    <row r="4036" spans="1:1">
      <c r="A4036" s="24">
        <f>Listes!A4035</f>
        <v>0</v>
      </c>
    </row>
    <row r="4037" spans="1:1">
      <c r="A4037" s="24">
        <f>Listes!A4036</f>
        <v>0</v>
      </c>
    </row>
    <row r="4038" spans="1:1">
      <c r="A4038" s="24">
        <f>Listes!A4037</f>
        <v>0</v>
      </c>
    </row>
    <row r="4039" spans="1:1">
      <c r="A4039" s="24">
        <f>Listes!A4038</f>
        <v>0</v>
      </c>
    </row>
    <row r="4040" spans="1:1">
      <c r="A4040" s="24">
        <f>Listes!A4039</f>
        <v>0</v>
      </c>
    </row>
    <row r="4041" spans="1:1">
      <c r="A4041" s="24">
        <f>Listes!A4040</f>
        <v>0</v>
      </c>
    </row>
    <row r="4042" spans="1:1">
      <c r="A4042" s="24">
        <f>Listes!A4041</f>
        <v>0</v>
      </c>
    </row>
    <row r="4043" spans="1:1">
      <c r="A4043" s="24">
        <f>Listes!A4042</f>
        <v>0</v>
      </c>
    </row>
    <row r="4044" spans="1:1">
      <c r="A4044" s="24">
        <f>Listes!A4043</f>
        <v>0</v>
      </c>
    </row>
    <row r="4045" spans="1:1">
      <c r="A4045" s="24">
        <f>Listes!A4044</f>
        <v>0</v>
      </c>
    </row>
    <row r="4046" spans="1:1">
      <c r="A4046" s="24">
        <f>Listes!A4045</f>
        <v>0</v>
      </c>
    </row>
    <row r="4047" spans="1:1">
      <c r="A4047" s="24">
        <f>Listes!A4046</f>
        <v>0</v>
      </c>
    </row>
    <row r="4048" spans="1:1">
      <c r="A4048" s="24">
        <f>Listes!A4047</f>
        <v>0</v>
      </c>
    </row>
    <row r="4049" spans="1:1">
      <c r="A4049" s="24">
        <f>Listes!A4048</f>
        <v>0</v>
      </c>
    </row>
    <row r="4050" spans="1:1">
      <c r="A4050" s="24">
        <f>Listes!A4049</f>
        <v>0</v>
      </c>
    </row>
    <row r="4051" spans="1:1">
      <c r="A4051" s="24">
        <f>Listes!A4050</f>
        <v>0</v>
      </c>
    </row>
    <row r="4052" spans="1:1">
      <c r="A4052" s="24">
        <f>Listes!A4051</f>
        <v>0</v>
      </c>
    </row>
    <row r="4053" spans="1:1">
      <c r="A4053" s="24">
        <f>Listes!A4052</f>
        <v>0</v>
      </c>
    </row>
    <row r="4054" spans="1:1">
      <c r="A4054" s="24">
        <f>Listes!A4053</f>
        <v>0</v>
      </c>
    </row>
    <row r="4055" spans="1:1">
      <c r="A4055" s="24">
        <f>Listes!A4054</f>
        <v>0</v>
      </c>
    </row>
    <row r="4056" spans="1:1">
      <c r="A4056" s="24">
        <f>Listes!A4055</f>
        <v>0</v>
      </c>
    </row>
    <row r="4057" spans="1:1">
      <c r="A4057" s="24">
        <f>Listes!A4056</f>
        <v>0</v>
      </c>
    </row>
    <row r="4058" spans="1:1">
      <c r="A4058" s="24">
        <f>Listes!A4057</f>
        <v>0</v>
      </c>
    </row>
    <row r="4059" spans="1:1">
      <c r="A4059" s="24">
        <f>Listes!A4058</f>
        <v>0</v>
      </c>
    </row>
    <row r="4060" spans="1:1">
      <c r="A4060" s="24">
        <f>Listes!A4059</f>
        <v>0</v>
      </c>
    </row>
    <row r="4061" spans="1:1">
      <c r="A4061" s="24">
        <f>Listes!A4060</f>
        <v>0</v>
      </c>
    </row>
    <row r="4062" spans="1:1">
      <c r="A4062" s="24">
        <f>Listes!A4061</f>
        <v>0</v>
      </c>
    </row>
    <row r="4063" spans="1:1">
      <c r="A4063" s="24">
        <f>Listes!A4062</f>
        <v>0</v>
      </c>
    </row>
    <row r="4064" spans="1:1">
      <c r="A4064" s="24">
        <f>Listes!A4063</f>
        <v>0</v>
      </c>
    </row>
    <row r="4065" spans="1:1">
      <c r="A4065" s="24">
        <f>Listes!A4064</f>
        <v>0</v>
      </c>
    </row>
    <row r="4066" spans="1:1">
      <c r="A4066" s="24">
        <f>Listes!A4065</f>
        <v>0</v>
      </c>
    </row>
    <row r="4067" spans="1:1">
      <c r="A4067" s="24">
        <f>Listes!A4066</f>
        <v>0</v>
      </c>
    </row>
    <row r="4068" spans="1:1">
      <c r="A4068" s="24">
        <f>Listes!A4067</f>
        <v>0</v>
      </c>
    </row>
    <row r="4069" spans="1:1">
      <c r="A4069" s="24">
        <f>Listes!A4068</f>
        <v>0</v>
      </c>
    </row>
    <row r="4070" spans="1:1">
      <c r="A4070" s="24">
        <f>Listes!A4069</f>
        <v>0</v>
      </c>
    </row>
    <row r="4071" spans="1:1">
      <c r="A4071" s="24">
        <f>Listes!A4070</f>
        <v>0</v>
      </c>
    </row>
    <row r="4072" spans="1:1">
      <c r="A4072" s="24">
        <f>Listes!A4071</f>
        <v>0</v>
      </c>
    </row>
    <row r="4073" spans="1:1">
      <c r="A4073" s="24">
        <f>Listes!A4072</f>
        <v>0</v>
      </c>
    </row>
    <row r="4074" spans="1:1">
      <c r="A4074" s="24">
        <f>Listes!A4073</f>
        <v>0</v>
      </c>
    </row>
    <row r="4075" spans="1:1">
      <c r="A4075" s="24">
        <f>Listes!A4074</f>
        <v>0</v>
      </c>
    </row>
    <row r="4076" spans="1:1">
      <c r="A4076" s="24">
        <f>Listes!A4075</f>
        <v>0</v>
      </c>
    </row>
    <row r="4077" spans="1:1">
      <c r="A4077" s="24">
        <f>Listes!A4076</f>
        <v>0</v>
      </c>
    </row>
    <row r="4078" spans="1:1">
      <c r="A4078" s="24">
        <f>Listes!A4077</f>
        <v>0</v>
      </c>
    </row>
    <row r="4079" spans="1:1">
      <c r="A4079" s="24">
        <f>Listes!A4078</f>
        <v>0</v>
      </c>
    </row>
    <row r="4080" spans="1:1">
      <c r="A4080" s="24">
        <f>Listes!A4079</f>
        <v>0</v>
      </c>
    </row>
    <row r="4081" spans="1:1">
      <c r="A4081" s="24">
        <f>Listes!A4080</f>
        <v>0</v>
      </c>
    </row>
    <row r="4082" spans="1:1">
      <c r="A4082" s="24">
        <f>Listes!A4081</f>
        <v>0</v>
      </c>
    </row>
    <row r="4083" spans="1:1">
      <c r="A4083" s="24">
        <f>Listes!A4082</f>
        <v>0</v>
      </c>
    </row>
    <row r="4084" spans="1:1">
      <c r="A4084" s="24">
        <f>Listes!A4083</f>
        <v>0</v>
      </c>
    </row>
    <row r="4085" spans="1:1">
      <c r="A4085" s="24">
        <f>Listes!A4084</f>
        <v>0</v>
      </c>
    </row>
    <row r="4086" spans="1:1">
      <c r="A4086" s="24">
        <f>Listes!A4085</f>
        <v>0</v>
      </c>
    </row>
    <row r="4087" spans="1:1">
      <c r="A4087" s="24">
        <f>Listes!A4086</f>
        <v>0</v>
      </c>
    </row>
    <row r="4088" spans="1:1">
      <c r="A4088" s="24">
        <f>Listes!A4087</f>
        <v>0</v>
      </c>
    </row>
    <row r="4089" spans="1:1">
      <c r="A4089" s="24">
        <f>Listes!A4088</f>
        <v>0</v>
      </c>
    </row>
    <row r="4090" spans="1:1">
      <c r="A4090" s="24">
        <f>Listes!A4089</f>
        <v>0</v>
      </c>
    </row>
    <row r="4091" spans="1:1">
      <c r="A4091" s="24">
        <f>Listes!A4090</f>
        <v>0</v>
      </c>
    </row>
    <row r="4092" spans="1:1">
      <c r="A4092" s="24">
        <f>Listes!A4091</f>
        <v>0</v>
      </c>
    </row>
    <row r="4093" spans="1:1">
      <c r="A4093" s="24">
        <f>Listes!A4092</f>
        <v>0</v>
      </c>
    </row>
    <row r="4094" spans="1:1">
      <c r="A4094" s="24">
        <f>Listes!A4093</f>
        <v>0</v>
      </c>
    </row>
    <row r="4095" spans="1:1">
      <c r="A4095" s="24">
        <f>Listes!A4094</f>
        <v>0</v>
      </c>
    </row>
    <row r="4096" spans="1:1">
      <c r="A4096" s="24">
        <f>Listes!A4095</f>
        <v>0</v>
      </c>
    </row>
    <row r="4097" spans="1:1">
      <c r="A4097" s="24">
        <f>Listes!A4096</f>
        <v>0</v>
      </c>
    </row>
    <row r="4098" spans="1:1">
      <c r="A4098" s="24">
        <f>Listes!A4097</f>
        <v>0</v>
      </c>
    </row>
    <row r="4099" spans="1:1">
      <c r="A4099" s="24">
        <f>Listes!A4098</f>
        <v>0</v>
      </c>
    </row>
    <row r="4100" spans="1:1">
      <c r="A4100" s="24">
        <f>Listes!A4099</f>
        <v>0</v>
      </c>
    </row>
    <row r="4101" spans="1:1">
      <c r="A4101" s="24">
        <f>Listes!A4100</f>
        <v>0</v>
      </c>
    </row>
    <row r="4102" spans="1:1">
      <c r="A4102" s="24">
        <f>Listes!A4101</f>
        <v>0</v>
      </c>
    </row>
    <row r="4103" spans="1:1">
      <c r="A4103" s="24">
        <f>Listes!A4102</f>
        <v>0</v>
      </c>
    </row>
    <row r="4104" spans="1:1">
      <c r="A4104" s="24">
        <f>Listes!A4103</f>
        <v>0</v>
      </c>
    </row>
    <row r="4105" spans="1:1">
      <c r="A4105" s="24">
        <f>Listes!A4104</f>
        <v>0</v>
      </c>
    </row>
    <row r="4106" spans="1:1">
      <c r="A4106" s="24">
        <f>Listes!A4105</f>
        <v>0</v>
      </c>
    </row>
    <row r="4107" spans="1:1">
      <c r="A4107" s="24">
        <f>Listes!A4106</f>
        <v>0</v>
      </c>
    </row>
    <row r="4108" spans="1:1">
      <c r="A4108" s="24">
        <f>Listes!A4107</f>
        <v>0</v>
      </c>
    </row>
    <row r="4109" spans="1:1">
      <c r="A4109" s="24">
        <f>Listes!A4108</f>
        <v>0</v>
      </c>
    </row>
    <row r="4110" spans="1:1">
      <c r="A4110" s="24">
        <f>Listes!A4109</f>
        <v>0</v>
      </c>
    </row>
    <row r="4111" spans="1:1">
      <c r="A4111" s="24">
        <f>Listes!A4110</f>
        <v>0</v>
      </c>
    </row>
    <row r="4112" spans="1:1">
      <c r="A4112" s="24">
        <f>Listes!A4111</f>
        <v>0</v>
      </c>
    </row>
    <row r="4113" spans="1:1">
      <c r="A4113" s="24">
        <f>Listes!A4112</f>
        <v>0</v>
      </c>
    </row>
    <row r="4114" spans="1:1">
      <c r="A4114" s="24">
        <f>Listes!A4113</f>
        <v>0</v>
      </c>
    </row>
    <row r="4115" spans="1:1">
      <c r="A4115" s="24">
        <f>Listes!A4114</f>
        <v>0</v>
      </c>
    </row>
    <row r="4116" spans="1:1">
      <c r="A4116" s="24">
        <f>Listes!A4115</f>
        <v>0</v>
      </c>
    </row>
    <row r="4117" spans="1:1">
      <c r="A4117" s="24">
        <f>Listes!A4116</f>
        <v>0</v>
      </c>
    </row>
    <row r="4118" spans="1:1">
      <c r="A4118" s="24">
        <f>Listes!A4117</f>
        <v>0</v>
      </c>
    </row>
    <row r="4119" spans="1:1">
      <c r="A4119" s="24">
        <f>Listes!A4118</f>
        <v>0</v>
      </c>
    </row>
    <row r="4120" spans="1:1">
      <c r="A4120" s="24">
        <f>Listes!A4119</f>
        <v>0</v>
      </c>
    </row>
    <row r="4121" spans="1:1">
      <c r="A4121" s="24">
        <f>Listes!A4120</f>
        <v>0</v>
      </c>
    </row>
    <row r="4122" spans="1:1">
      <c r="A4122" s="24">
        <f>Listes!A4121</f>
        <v>0</v>
      </c>
    </row>
    <row r="4123" spans="1:1">
      <c r="A4123" s="24">
        <f>Listes!A4122</f>
        <v>0</v>
      </c>
    </row>
    <row r="4124" spans="1:1">
      <c r="A4124" s="24">
        <f>Listes!A4123</f>
        <v>0</v>
      </c>
    </row>
    <row r="4125" spans="1:1">
      <c r="A4125" s="24">
        <f>Listes!A4124</f>
        <v>0</v>
      </c>
    </row>
    <row r="4126" spans="1:1">
      <c r="A4126" s="24">
        <f>Listes!A4125</f>
        <v>0</v>
      </c>
    </row>
    <row r="4127" spans="1:1">
      <c r="A4127" s="24">
        <f>Listes!A4126</f>
        <v>0</v>
      </c>
    </row>
    <row r="4128" spans="1:1">
      <c r="A4128" s="24">
        <f>Listes!A4127</f>
        <v>0</v>
      </c>
    </row>
    <row r="4129" spans="1:1">
      <c r="A4129" s="24">
        <f>Listes!A4128</f>
        <v>0</v>
      </c>
    </row>
    <row r="4130" spans="1:1">
      <c r="A4130" s="24">
        <f>Listes!A4129</f>
        <v>0</v>
      </c>
    </row>
    <row r="4131" spans="1:1">
      <c r="A4131" s="24">
        <f>Listes!A4130</f>
        <v>0</v>
      </c>
    </row>
    <row r="4132" spans="1:1">
      <c r="A4132" s="24">
        <f>Listes!A4131</f>
        <v>0</v>
      </c>
    </row>
    <row r="4133" spans="1:1">
      <c r="A4133" s="24">
        <f>Listes!A4132</f>
        <v>0</v>
      </c>
    </row>
    <row r="4134" spans="1:1">
      <c r="A4134" s="24">
        <f>Listes!A4133</f>
        <v>0</v>
      </c>
    </row>
    <row r="4135" spans="1:1">
      <c r="A4135" s="24">
        <f>Listes!A4134</f>
        <v>0</v>
      </c>
    </row>
    <row r="4136" spans="1:1">
      <c r="A4136" s="24">
        <f>Listes!A4135</f>
        <v>0</v>
      </c>
    </row>
    <row r="4137" spans="1:1">
      <c r="A4137" s="24">
        <f>Listes!A4136</f>
        <v>0</v>
      </c>
    </row>
    <row r="4138" spans="1:1">
      <c r="A4138" s="24">
        <f>Listes!A4137</f>
        <v>0</v>
      </c>
    </row>
    <row r="4139" spans="1:1">
      <c r="A4139" s="24">
        <f>Listes!A4138</f>
        <v>0</v>
      </c>
    </row>
    <row r="4140" spans="1:1">
      <c r="A4140" s="24">
        <f>Listes!A4139</f>
        <v>0</v>
      </c>
    </row>
    <row r="4141" spans="1:1">
      <c r="A4141" s="24">
        <f>Listes!A4140</f>
        <v>0</v>
      </c>
    </row>
    <row r="4142" spans="1:1">
      <c r="A4142" s="24">
        <f>Listes!A4141</f>
        <v>0</v>
      </c>
    </row>
    <row r="4143" spans="1:1">
      <c r="A4143" s="24">
        <f>Listes!A4142</f>
        <v>0</v>
      </c>
    </row>
    <row r="4144" spans="1:1">
      <c r="A4144" s="24">
        <f>Listes!A4143</f>
        <v>0</v>
      </c>
    </row>
    <row r="4145" spans="1:1">
      <c r="A4145" s="24">
        <f>Listes!A4144</f>
        <v>0</v>
      </c>
    </row>
    <row r="4146" spans="1:1">
      <c r="A4146" s="24">
        <f>Listes!A4145</f>
        <v>0</v>
      </c>
    </row>
    <row r="4147" spans="1:1">
      <c r="A4147" s="24">
        <f>Listes!A4146</f>
        <v>0</v>
      </c>
    </row>
    <row r="4148" spans="1:1">
      <c r="A4148" s="24">
        <f>Listes!A4147</f>
        <v>0</v>
      </c>
    </row>
    <row r="4149" spans="1:1">
      <c r="A4149" s="24">
        <f>Listes!A4148</f>
        <v>0</v>
      </c>
    </row>
    <row r="4150" spans="1:1">
      <c r="A4150" s="24">
        <f>Listes!A4149</f>
        <v>0</v>
      </c>
    </row>
    <row r="4151" spans="1:1">
      <c r="A4151" s="24">
        <f>Listes!A4150</f>
        <v>0</v>
      </c>
    </row>
    <row r="4152" spans="1:1">
      <c r="A4152" s="24">
        <f>Listes!A4151</f>
        <v>0</v>
      </c>
    </row>
    <row r="4153" spans="1:1">
      <c r="A4153" s="24">
        <f>Listes!A4152</f>
        <v>0</v>
      </c>
    </row>
    <row r="4154" spans="1:1">
      <c r="A4154" s="24">
        <f>Listes!A4153</f>
        <v>0</v>
      </c>
    </row>
    <row r="4155" spans="1:1">
      <c r="A4155" s="24">
        <f>Listes!A4154</f>
        <v>0</v>
      </c>
    </row>
    <row r="4156" spans="1:1">
      <c r="A4156" s="24">
        <f>Listes!A4155</f>
        <v>0</v>
      </c>
    </row>
    <row r="4157" spans="1:1">
      <c r="A4157" s="24">
        <f>Listes!A4156</f>
        <v>0</v>
      </c>
    </row>
    <row r="4158" spans="1:1">
      <c r="A4158" s="24">
        <f>Listes!A4157</f>
        <v>0</v>
      </c>
    </row>
    <row r="4159" spans="1:1">
      <c r="A4159" s="24">
        <f>Listes!A4158</f>
        <v>0</v>
      </c>
    </row>
    <row r="4160" spans="1:1">
      <c r="A4160" s="24">
        <f>Listes!A4159</f>
        <v>0</v>
      </c>
    </row>
    <row r="4161" spans="1:1">
      <c r="A4161" s="24">
        <f>Listes!A4160</f>
        <v>0</v>
      </c>
    </row>
    <row r="4162" spans="1:1">
      <c r="A4162" s="24">
        <f>Listes!A4161</f>
        <v>0</v>
      </c>
    </row>
    <row r="4163" spans="1:1">
      <c r="A4163" s="24">
        <f>Listes!A4162</f>
        <v>0</v>
      </c>
    </row>
    <row r="4164" spans="1:1">
      <c r="A4164" s="24">
        <f>Listes!A4163</f>
        <v>0</v>
      </c>
    </row>
    <row r="4165" spans="1:1">
      <c r="A4165" s="24">
        <f>Listes!A4164</f>
        <v>0</v>
      </c>
    </row>
    <row r="4166" spans="1:1">
      <c r="A4166" s="24">
        <f>Listes!A4165</f>
        <v>0</v>
      </c>
    </row>
    <row r="4167" spans="1:1">
      <c r="A4167" s="24">
        <f>Listes!A4166</f>
        <v>0</v>
      </c>
    </row>
    <row r="4168" spans="1:1">
      <c r="A4168" s="24">
        <f>Listes!A4167</f>
        <v>0</v>
      </c>
    </row>
    <row r="4169" spans="1:1">
      <c r="A4169" s="24">
        <f>Listes!A4168</f>
        <v>0</v>
      </c>
    </row>
    <row r="4170" spans="1:1">
      <c r="A4170" s="24">
        <f>Listes!A4169</f>
        <v>0</v>
      </c>
    </row>
    <row r="4171" spans="1:1">
      <c r="A4171" s="24">
        <f>Listes!A4170</f>
        <v>0</v>
      </c>
    </row>
    <row r="4172" spans="1:1">
      <c r="A4172" s="24">
        <f>Listes!A4171</f>
        <v>0</v>
      </c>
    </row>
    <row r="4173" spans="1:1">
      <c r="A4173" s="24">
        <f>Listes!A4172</f>
        <v>0</v>
      </c>
    </row>
    <row r="4174" spans="1:1">
      <c r="A4174" s="24">
        <f>Listes!A4173</f>
        <v>0</v>
      </c>
    </row>
    <row r="4175" spans="1:1">
      <c r="A4175" s="24">
        <f>Listes!A4174</f>
        <v>0</v>
      </c>
    </row>
    <row r="4176" spans="1:1">
      <c r="A4176" s="24">
        <f>Listes!A4175</f>
        <v>0</v>
      </c>
    </row>
    <row r="4177" spans="1:1">
      <c r="A4177" s="24">
        <f>Listes!A4176</f>
        <v>0</v>
      </c>
    </row>
    <row r="4178" spans="1:1">
      <c r="A4178" s="24">
        <f>Listes!A4177</f>
        <v>0</v>
      </c>
    </row>
    <row r="4179" spans="1:1">
      <c r="A4179" s="24">
        <f>Listes!A4178</f>
        <v>0</v>
      </c>
    </row>
    <row r="4180" spans="1:1">
      <c r="A4180" s="24">
        <f>Listes!A4179</f>
        <v>0</v>
      </c>
    </row>
    <row r="4181" spans="1:1">
      <c r="A4181" s="24">
        <f>Listes!A4180</f>
        <v>0</v>
      </c>
    </row>
    <row r="4182" spans="1:1">
      <c r="A4182" s="24">
        <f>Listes!A4181</f>
        <v>0</v>
      </c>
    </row>
    <row r="4183" spans="1:1">
      <c r="A4183" s="24">
        <f>Listes!A4182</f>
        <v>0</v>
      </c>
    </row>
    <row r="4184" spans="1:1">
      <c r="A4184" s="24">
        <f>Listes!A4183</f>
        <v>0</v>
      </c>
    </row>
    <row r="4185" spans="1:1">
      <c r="A4185" s="24">
        <f>Listes!A4184</f>
        <v>0</v>
      </c>
    </row>
    <row r="4186" spans="1:1">
      <c r="A4186" s="24">
        <f>Listes!A4185</f>
        <v>0</v>
      </c>
    </row>
    <row r="4187" spans="1:1">
      <c r="A4187" s="24">
        <f>Listes!A4186</f>
        <v>0</v>
      </c>
    </row>
    <row r="4188" spans="1:1">
      <c r="A4188" s="24">
        <f>Listes!A4187</f>
        <v>0</v>
      </c>
    </row>
    <row r="4189" spans="1:1">
      <c r="A4189" s="24">
        <f>Listes!A4188</f>
        <v>0</v>
      </c>
    </row>
    <row r="4190" spans="1:1">
      <c r="A4190" s="24">
        <f>Listes!A4189</f>
        <v>0</v>
      </c>
    </row>
    <row r="4191" spans="1:1">
      <c r="A4191" s="24">
        <f>Listes!A4190</f>
        <v>0</v>
      </c>
    </row>
    <row r="4192" spans="1:1">
      <c r="A4192" s="24">
        <f>Listes!A4191</f>
        <v>0</v>
      </c>
    </row>
    <row r="4193" spans="1:1">
      <c r="A4193" s="24">
        <f>Listes!A4192</f>
        <v>0</v>
      </c>
    </row>
    <row r="4194" spans="1:1">
      <c r="A4194" s="24">
        <f>Listes!A4193</f>
        <v>0</v>
      </c>
    </row>
    <row r="4195" spans="1:1">
      <c r="A4195" s="24">
        <f>Listes!A4194</f>
        <v>0</v>
      </c>
    </row>
    <row r="4196" spans="1:1">
      <c r="A4196" s="24">
        <f>Listes!A4195</f>
        <v>0</v>
      </c>
    </row>
    <row r="4197" spans="1:1">
      <c r="A4197" s="24">
        <f>Listes!A4196</f>
        <v>0</v>
      </c>
    </row>
    <row r="4198" spans="1:1">
      <c r="A4198" s="24">
        <f>Listes!A4197</f>
        <v>0</v>
      </c>
    </row>
    <row r="4199" spans="1:1">
      <c r="A4199" s="24">
        <f>Listes!A4198</f>
        <v>0</v>
      </c>
    </row>
    <row r="4200" spans="1:1">
      <c r="A4200" s="24">
        <f>Listes!A4199</f>
        <v>0</v>
      </c>
    </row>
    <row r="4201" spans="1:1">
      <c r="A4201" s="24">
        <f>Listes!A4200</f>
        <v>0</v>
      </c>
    </row>
    <row r="4202" spans="1:1">
      <c r="A4202" s="24">
        <f>Listes!A4201</f>
        <v>0</v>
      </c>
    </row>
    <row r="4203" spans="1:1">
      <c r="A4203" s="24">
        <f>Listes!A4202</f>
        <v>0</v>
      </c>
    </row>
    <row r="4204" spans="1:1">
      <c r="A4204" s="24">
        <f>Listes!A4203</f>
        <v>0</v>
      </c>
    </row>
    <row r="4205" spans="1:1">
      <c r="A4205" s="24">
        <f>Listes!A4204</f>
        <v>0</v>
      </c>
    </row>
    <row r="4206" spans="1:1">
      <c r="A4206" s="24">
        <f>Listes!A4205</f>
        <v>0</v>
      </c>
    </row>
    <row r="4207" spans="1:1">
      <c r="A4207" s="24">
        <f>Listes!A4206</f>
        <v>0</v>
      </c>
    </row>
    <row r="4208" spans="1:1">
      <c r="A4208" s="24">
        <f>Listes!A4207</f>
        <v>0</v>
      </c>
    </row>
    <row r="4209" spans="1:1">
      <c r="A4209" s="24">
        <f>Listes!A4208</f>
        <v>0</v>
      </c>
    </row>
    <row r="4210" spans="1:1">
      <c r="A4210" s="24">
        <f>Listes!A4209</f>
        <v>0</v>
      </c>
    </row>
    <row r="4211" spans="1:1">
      <c r="A4211" s="24">
        <f>Listes!A4210</f>
        <v>0</v>
      </c>
    </row>
    <row r="4212" spans="1:1">
      <c r="A4212" s="24">
        <f>Listes!A4211</f>
        <v>0</v>
      </c>
    </row>
    <row r="4213" spans="1:1">
      <c r="A4213" s="24">
        <f>Listes!A4212</f>
        <v>0</v>
      </c>
    </row>
    <row r="4214" spans="1:1">
      <c r="A4214" s="24">
        <f>Listes!A4213</f>
        <v>0</v>
      </c>
    </row>
    <row r="4215" spans="1:1">
      <c r="A4215" s="24">
        <f>Listes!A4214</f>
        <v>0</v>
      </c>
    </row>
    <row r="4216" spans="1:1">
      <c r="A4216" s="24">
        <f>Listes!A4215</f>
        <v>0</v>
      </c>
    </row>
    <row r="4217" spans="1:1">
      <c r="A4217" s="24">
        <f>Listes!A4216</f>
        <v>0</v>
      </c>
    </row>
    <row r="4218" spans="1:1">
      <c r="A4218" s="24">
        <f>Listes!A4217</f>
        <v>0</v>
      </c>
    </row>
    <row r="4219" spans="1:1">
      <c r="A4219" s="24">
        <f>Listes!A4218</f>
        <v>0</v>
      </c>
    </row>
    <row r="4220" spans="1:1">
      <c r="A4220" s="24">
        <f>Listes!A4219</f>
        <v>0</v>
      </c>
    </row>
    <row r="4221" spans="1:1">
      <c r="A4221" s="24">
        <f>Listes!A4220</f>
        <v>0</v>
      </c>
    </row>
    <row r="4222" spans="1:1">
      <c r="A4222" s="24">
        <f>Listes!A4221</f>
        <v>0</v>
      </c>
    </row>
    <row r="4223" spans="1:1">
      <c r="A4223" s="24">
        <f>Listes!A4222</f>
        <v>0</v>
      </c>
    </row>
    <row r="4224" spans="1:1">
      <c r="A4224" s="24">
        <f>Listes!A4223</f>
        <v>0</v>
      </c>
    </row>
    <row r="4225" spans="1:1">
      <c r="A4225" s="24">
        <f>Listes!A4224</f>
        <v>0</v>
      </c>
    </row>
    <row r="4226" spans="1:1">
      <c r="A4226" s="24">
        <f>Listes!A4225</f>
        <v>0</v>
      </c>
    </row>
    <row r="4227" spans="1:1">
      <c r="A4227" s="24">
        <f>Listes!A4226</f>
        <v>0</v>
      </c>
    </row>
    <row r="4228" spans="1:1">
      <c r="A4228" s="24">
        <f>Listes!A4227</f>
        <v>0</v>
      </c>
    </row>
    <row r="4229" spans="1:1">
      <c r="A4229" s="24">
        <f>Listes!A4228</f>
        <v>0</v>
      </c>
    </row>
    <row r="4230" spans="1:1">
      <c r="A4230" s="24">
        <f>Listes!A4229</f>
        <v>0</v>
      </c>
    </row>
    <row r="4231" spans="1:1">
      <c r="A4231" s="24">
        <f>Listes!A4230</f>
        <v>0</v>
      </c>
    </row>
    <row r="4232" spans="1:1">
      <c r="A4232" s="24">
        <f>Listes!A4231</f>
        <v>0</v>
      </c>
    </row>
    <row r="4233" spans="1:1">
      <c r="A4233" s="24">
        <f>Listes!A4232</f>
        <v>0</v>
      </c>
    </row>
    <row r="4234" spans="1:1">
      <c r="A4234" s="24">
        <f>Listes!A4233</f>
        <v>0</v>
      </c>
    </row>
    <row r="4235" spans="1:1">
      <c r="A4235" s="24">
        <f>Listes!A4234</f>
        <v>0</v>
      </c>
    </row>
    <row r="4236" spans="1:1">
      <c r="A4236" s="24">
        <f>Listes!A4235</f>
        <v>0</v>
      </c>
    </row>
    <row r="4237" spans="1:1">
      <c r="A4237" s="24">
        <f>Listes!A4236</f>
        <v>0</v>
      </c>
    </row>
    <row r="4238" spans="1:1">
      <c r="A4238" s="24">
        <f>Listes!A4237</f>
        <v>0</v>
      </c>
    </row>
    <row r="4239" spans="1:1">
      <c r="A4239" s="24">
        <f>Listes!A4238</f>
        <v>0</v>
      </c>
    </row>
    <row r="4240" spans="1:1">
      <c r="A4240" s="24">
        <f>Listes!A4239</f>
        <v>0</v>
      </c>
    </row>
    <row r="4241" spans="1:1">
      <c r="A4241" s="24">
        <f>Listes!A4240</f>
        <v>0</v>
      </c>
    </row>
    <row r="4242" spans="1:1">
      <c r="A4242" s="24">
        <f>Listes!A4241</f>
        <v>0</v>
      </c>
    </row>
    <row r="4243" spans="1:1">
      <c r="A4243" s="24">
        <f>Listes!A4242</f>
        <v>0</v>
      </c>
    </row>
    <row r="4244" spans="1:1">
      <c r="A4244" s="24">
        <f>Listes!A4243</f>
        <v>0</v>
      </c>
    </row>
    <row r="4245" spans="1:1">
      <c r="A4245" s="24">
        <f>Listes!A4244</f>
        <v>0</v>
      </c>
    </row>
    <row r="4246" spans="1:1">
      <c r="A4246" s="24">
        <f>Listes!A4245</f>
        <v>0</v>
      </c>
    </row>
    <row r="4247" spans="1:1">
      <c r="A4247" s="24">
        <f>Listes!A4246</f>
        <v>0</v>
      </c>
    </row>
    <row r="4248" spans="1:1">
      <c r="A4248" s="24">
        <f>Listes!A4247</f>
        <v>0</v>
      </c>
    </row>
    <row r="4249" spans="1:1">
      <c r="A4249" s="24">
        <f>Listes!A4248</f>
        <v>0</v>
      </c>
    </row>
    <row r="4250" spans="1:1">
      <c r="A4250" s="24">
        <f>Listes!A4249</f>
        <v>0</v>
      </c>
    </row>
    <row r="4251" spans="1:1">
      <c r="A4251" s="24">
        <f>Listes!A4250</f>
        <v>0</v>
      </c>
    </row>
    <row r="4252" spans="1:1">
      <c r="A4252" s="24">
        <f>Listes!A4251</f>
        <v>0</v>
      </c>
    </row>
    <row r="4253" spans="1:1">
      <c r="A4253" s="24">
        <f>Listes!A4252</f>
        <v>0</v>
      </c>
    </row>
    <row r="4254" spans="1:1">
      <c r="A4254" s="24">
        <f>Listes!A4253</f>
        <v>0</v>
      </c>
    </row>
    <row r="4255" spans="1:1">
      <c r="A4255" s="24">
        <f>Listes!A4254</f>
        <v>0</v>
      </c>
    </row>
    <row r="4256" spans="1:1">
      <c r="A4256" s="24">
        <f>Listes!A4255</f>
        <v>0</v>
      </c>
    </row>
    <row r="4257" spans="1:1">
      <c r="A4257" s="24">
        <f>Listes!A4256</f>
        <v>0</v>
      </c>
    </row>
    <row r="4258" spans="1:1">
      <c r="A4258" s="24">
        <f>Listes!A4257</f>
        <v>0</v>
      </c>
    </row>
    <row r="4259" spans="1:1">
      <c r="A4259" s="24">
        <f>Listes!A4258</f>
        <v>0</v>
      </c>
    </row>
    <row r="4260" spans="1:1">
      <c r="A4260" s="24">
        <f>Listes!A4259</f>
        <v>0</v>
      </c>
    </row>
    <row r="4261" spans="1:1">
      <c r="A4261" s="24">
        <f>Listes!A4260</f>
        <v>0</v>
      </c>
    </row>
    <row r="4262" spans="1:1">
      <c r="A4262" s="24">
        <f>Listes!A4261</f>
        <v>0</v>
      </c>
    </row>
    <row r="4263" spans="1:1">
      <c r="A4263" s="24">
        <f>Listes!A4262</f>
        <v>0</v>
      </c>
    </row>
    <row r="4264" spans="1:1">
      <c r="A4264" s="24">
        <f>Listes!A4263</f>
        <v>0</v>
      </c>
    </row>
    <row r="4265" spans="1:1">
      <c r="A4265" s="24">
        <f>Listes!A4264</f>
        <v>0</v>
      </c>
    </row>
    <row r="4266" spans="1:1">
      <c r="A4266" s="24">
        <f>Listes!A4265</f>
        <v>0</v>
      </c>
    </row>
    <row r="4267" spans="1:1">
      <c r="A4267" s="24">
        <f>Listes!A4266</f>
        <v>0</v>
      </c>
    </row>
    <row r="4268" spans="1:1">
      <c r="A4268" s="24">
        <f>Listes!A4267</f>
        <v>0</v>
      </c>
    </row>
    <row r="4269" spans="1:1">
      <c r="A4269" s="24">
        <f>Listes!A4268</f>
        <v>0</v>
      </c>
    </row>
    <row r="4270" spans="1:1">
      <c r="A4270" s="24">
        <f>Listes!A4269</f>
        <v>0</v>
      </c>
    </row>
    <row r="4271" spans="1:1">
      <c r="A4271" s="24">
        <f>Listes!A4270</f>
        <v>0</v>
      </c>
    </row>
    <row r="4272" spans="1:1">
      <c r="A4272" s="24">
        <f>Listes!A4271</f>
        <v>0</v>
      </c>
    </row>
    <row r="4273" spans="1:1">
      <c r="A4273" s="24">
        <f>Listes!A4272</f>
        <v>0</v>
      </c>
    </row>
    <row r="4274" spans="1:1">
      <c r="A4274" s="24">
        <f>Listes!A4273</f>
        <v>0</v>
      </c>
    </row>
    <row r="4275" spans="1:1">
      <c r="A4275" s="24">
        <f>Listes!A4274</f>
        <v>0</v>
      </c>
    </row>
    <row r="4276" spans="1:1">
      <c r="A4276" s="24">
        <f>Listes!A4275</f>
        <v>0</v>
      </c>
    </row>
    <row r="4277" spans="1:1">
      <c r="A4277" s="24">
        <f>Listes!A4276</f>
        <v>0</v>
      </c>
    </row>
    <row r="4278" spans="1:1">
      <c r="A4278" s="24">
        <f>Listes!A4277</f>
        <v>0</v>
      </c>
    </row>
    <row r="4279" spans="1:1">
      <c r="A4279" s="24">
        <f>Listes!A4278</f>
        <v>0</v>
      </c>
    </row>
    <row r="4280" spans="1:1">
      <c r="A4280" s="24">
        <f>Listes!A4279</f>
        <v>0</v>
      </c>
    </row>
    <row r="4281" spans="1:1">
      <c r="A4281" s="24">
        <f>Listes!A4280</f>
        <v>0</v>
      </c>
    </row>
    <row r="4282" spans="1:1">
      <c r="A4282" s="24">
        <f>Listes!A4281</f>
        <v>0</v>
      </c>
    </row>
    <row r="4283" spans="1:1">
      <c r="A4283" s="24">
        <f>Listes!A4282</f>
        <v>0</v>
      </c>
    </row>
    <row r="4284" spans="1:1">
      <c r="A4284" s="24">
        <f>Listes!A4283</f>
        <v>0</v>
      </c>
    </row>
    <row r="4285" spans="1:1">
      <c r="A4285" s="24">
        <f>Listes!A4284</f>
        <v>0</v>
      </c>
    </row>
    <row r="4286" spans="1:1">
      <c r="A4286" s="24">
        <f>Listes!A4285</f>
        <v>0</v>
      </c>
    </row>
    <row r="4287" spans="1:1">
      <c r="A4287" s="24">
        <f>Listes!A4286</f>
        <v>0</v>
      </c>
    </row>
    <row r="4288" spans="1:1">
      <c r="A4288" s="24">
        <f>Listes!A4287</f>
        <v>0</v>
      </c>
    </row>
    <row r="4289" spans="1:1">
      <c r="A4289" s="24">
        <f>Listes!A4288</f>
        <v>0</v>
      </c>
    </row>
    <row r="4290" spans="1:1">
      <c r="A4290" s="24">
        <f>Listes!A4289</f>
        <v>0</v>
      </c>
    </row>
    <row r="4291" spans="1:1">
      <c r="A4291" s="24">
        <f>Listes!A4290</f>
        <v>0</v>
      </c>
    </row>
    <row r="4292" spans="1:1">
      <c r="A4292" s="24">
        <f>Listes!A4291</f>
        <v>0</v>
      </c>
    </row>
    <row r="4293" spans="1:1">
      <c r="A4293" s="24">
        <f>Listes!A4292</f>
        <v>0</v>
      </c>
    </row>
    <row r="4294" spans="1:1">
      <c r="A4294" s="24">
        <f>Listes!A4293</f>
        <v>0</v>
      </c>
    </row>
    <row r="4295" spans="1:1">
      <c r="A4295" s="24">
        <f>Listes!A4294</f>
        <v>0</v>
      </c>
    </row>
    <row r="4296" spans="1:1">
      <c r="A4296" s="24">
        <f>Listes!A4295</f>
        <v>0</v>
      </c>
    </row>
    <row r="4297" spans="1:1">
      <c r="A4297" s="24">
        <f>Listes!A4296</f>
        <v>0</v>
      </c>
    </row>
    <row r="4298" spans="1:1">
      <c r="A4298" s="24">
        <f>Listes!A4297</f>
        <v>0</v>
      </c>
    </row>
    <row r="4299" spans="1:1">
      <c r="A4299" s="24">
        <f>Listes!A4298</f>
        <v>0</v>
      </c>
    </row>
    <row r="4300" spans="1:1">
      <c r="A4300" s="24">
        <f>Listes!A4299</f>
        <v>0</v>
      </c>
    </row>
    <row r="4301" spans="1:1">
      <c r="A4301" s="24">
        <f>Listes!A4300</f>
        <v>0</v>
      </c>
    </row>
    <row r="4302" spans="1:1">
      <c r="A4302" s="24">
        <f>Listes!A4301</f>
        <v>0</v>
      </c>
    </row>
    <row r="4303" spans="1:1">
      <c r="A4303" s="24">
        <f>Listes!A4302</f>
        <v>0</v>
      </c>
    </row>
    <row r="4304" spans="1:1">
      <c r="A4304" s="24">
        <f>Listes!A4303</f>
        <v>0</v>
      </c>
    </row>
    <row r="4305" spans="1:1">
      <c r="A4305" s="24">
        <f>Listes!A4304</f>
        <v>0</v>
      </c>
    </row>
    <row r="4306" spans="1:1">
      <c r="A4306" s="24">
        <f>Listes!A4305</f>
        <v>0</v>
      </c>
    </row>
    <row r="4307" spans="1:1">
      <c r="A4307" s="24">
        <f>Listes!A4306</f>
        <v>0</v>
      </c>
    </row>
    <row r="4308" spans="1:1">
      <c r="A4308" s="24">
        <f>Listes!A4307</f>
        <v>0</v>
      </c>
    </row>
    <row r="4309" spans="1:1">
      <c r="A4309" s="24">
        <f>Listes!A4308</f>
        <v>0</v>
      </c>
    </row>
    <row r="4310" spans="1:1">
      <c r="A4310" s="24">
        <f>Listes!A4309</f>
        <v>0</v>
      </c>
    </row>
    <row r="4311" spans="1:1">
      <c r="A4311" s="24">
        <f>Listes!A4310</f>
        <v>0</v>
      </c>
    </row>
    <row r="4312" spans="1:1">
      <c r="A4312" s="24">
        <f>Listes!A4311</f>
        <v>0</v>
      </c>
    </row>
    <row r="4313" spans="1:1">
      <c r="A4313" s="24">
        <f>Listes!A4312</f>
        <v>0</v>
      </c>
    </row>
    <row r="4314" spans="1:1">
      <c r="A4314" s="24">
        <f>Listes!A4313</f>
        <v>0</v>
      </c>
    </row>
    <row r="4315" spans="1:1">
      <c r="A4315" s="24">
        <f>Listes!A4314</f>
        <v>0</v>
      </c>
    </row>
    <row r="4316" spans="1:1">
      <c r="A4316" s="24">
        <f>Listes!A4315</f>
        <v>0</v>
      </c>
    </row>
    <row r="4317" spans="1:1">
      <c r="A4317" s="24">
        <f>Listes!A4316</f>
        <v>0</v>
      </c>
    </row>
    <row r="4318" spans="1:1">
      <c r="A4318" s="24">
        <f>Listes!A4317</f>
        <v>0</v>
      </c>
    </row>
    <row r="4319" spans="1:1">
      <c r="A4319" s="24">
        <f>Listes!A4318</f>
        <v>0</v>
      </c>
    </row>
    <row r="4320" spans="1:1">
      <c r="A4320" s="24">
        <f>Listes!A4319</f>
        <v>0</v>
      </c>
    </row>
    <row r="4321" spans="1:1">
      <c r="A4321" s="24">
        <f>Listes!A4320</f>
        <v>0</v>
      </c>
    </row>
    <row r="4322" spans="1:1">
      <c r="A4322" s="24">
        <f>Listes!A4321</f>
        <v>0</v>
      </c>
    </row>
    <row r="4323" spans="1:1">
      <c r="A4323" s="24">
        <f>Listes!A4322</f>
        <v>0</v>
      </c>
    </row>
    <row r="4324" spans="1:1">
      <c r="A4324" s="24">
        <f>Listes!A4323</f>
        <v>0</v>
      </c>
    </row>
    <row r="4325" spans="1:1">
      <c r="A4325" s="24">
        <f>Listes!A4324</f>
        <v>0</v>
      </c>
    </row>
    <row r="4326" spans="1:1">
      <c r="A4326" s="24">
        <f>Listes!A4325</f>
        <v>0</v>
      </c>
    </row>
    <row r="4327" spans="1:1">
      <c r="A4327" s="24">
        <f>Listes!A4326</f>
        <v>0</v>
      </c>
    </row>
    <row r="4328" spans="1:1">
      <c r="A4328" s="24">
        <f>Listes!A4327</f>
        <v>0</v>
      </c>
    </row>
    <row r="4329" spans="1:1">
      <c r="A4329" s="24">
        <f>Listes!A4328</f>
        <v>0</v>
      </c>
    </row>
    <row r="4330" spans="1:1">
      <c r="A4330" s="24">
        <f>Listes!A4329</f>
        <v>0</v>
      </c>
    </row>
    <row r="4331" spans="1:1">
      <c r="A4331" s="24">
        <f>Listes!A4330</f>
        <v>0</v>
      </c>
    </row>
    <row r="4332" spans="1:1">
      <c r="A4332" s="24">
        <f>Listes!A4331</f>
        <v>0</v>
      </c>
    </row>
    <row r="4333" spans="1:1">
      <c r="A4333" s="24">
        <f>Listes!A4332</f>
        <v>0</v>
      </c>
    </row>
    <row r="4334" spans="1:1">
      <c r="A4334" s="24">
        <f>Listes!A4333</f>
        <v>0</v>
      </c>
    </row>
    <row r="4335" spans="1:1">
      <c r="A4335" s="24">
        <f>Listes!A4334</f>
        <v>0</v>
      </c>
    </row>
    <row r="4336" spans="1:1">
      <c r="A4336" s="24">
        <f>Listes!A4335</f>
        <v>0</v>
      </c>
    </row>
    <row r="4337" spans="1:1">
      <c r="A4337" s="24">
        <f>Listes!A4336</f>
        <v>0</v>
      </c>
    </row>
    <row r="4338" spans="1:1">
      <c r="A4338" s="24">
        <f>Listes!A4337</f>
        <v>0</v>
      </c>
    </row>
    <row r="4339" spans="1:1">
      <c r="A4339" s="24">
        <f>Listes!A4338</f>
        <v>0</v>
      </c>
    </row>
    <row r="4340" spans="1:1">
      <c r="A4340" s="24">
        <f>Listes!A4339</f>
        <v>0</v>
      </c>
    </row>
    <row r="4341" spans="1:1">
      <c r="A4341" s="24">
        <f>Listes!A4340</f>
        <v>0</v>
      </c>
    </row>
    <row r="4342" spans="1:1">
      <c r="A4342" s="24">
        <f>Listes!A4341</f>
        <v>0</v>
      </c>
    </row>
    <row r="4343" spans="1:1">
      <c r="A4343" s="24">
        <f>Listes!A4342</f>
        <v>0</v>
      </c>
    </row>
    <row r="4344" spans="1:1">
      <c r="A4344" s="24">
        <f>Listes!A4343</f>
        <v>0</v>
      </c>
    </row>
    <row r="4345" spans="1:1">
      <c r="A4345" s="24">
        <f>Listes!A4344</f>
        <v>0</v>
      </c>
    </row>
    <row r="4346" spans="1:1">
      <c r="A4346" s="24">
        <f>Listes!A4345</f>
        <v>0</v>
      </c>
    </row>
    <row r="4347" spans="1:1">
      <c r="A4347" s="24">
        <f>Listes!A4346</f>
        <v>0</v>
      </c>
    </row>
    <row r="4348" spans="1:1">
      <c r="A4348" s="24">
        <f>Listes!A4347</f>
        <v>0</v>
      </c>
    </row>
    <row r="4349" spans="1:1">
      <c r="A4349" s="24">
        <f>Listes!A4348</f>
        <v>0</v>
      </c>
    </row>
    <row r="4350" spans="1:1">
      <c r="A4350" s="24">
        <f>Listes!A4349</f>
        <v>0</v>
      </c>
    </row>
    <row r="4351" spans="1:1">
      <c r="A4351" s="24">
        <f>Listes!A4350</f>
        <v>0</v>
      </c>
    </row>
    <row r="4352" spans="1:1">
      <c r="A4352" s="24">
        <f>Listes!A4351</f>
        <v>0</v>
      </c>
    </row>
    <row r="4353" spans="1:1">
      <c r="A4353" s="24">
        <f>Listes!A4352</f>
        <v>0</v>
      </c>
    </row>
    <row r="4354" spans="1:1">
      <c r="A4354" s="24">
        <f>Listes!A4353</f>
        <v>0</v>
      </c>
    </row>
    <row r="4355" spans="1:1">
      <c r="A4355" s="24">
        <f>Listes!A4354</f>
        <v>0</v>
      </c>
    </row>
    <row r="4356" spans="1:1">
      <c r="A4356" s="24">
        <f>Listes!A4355</f>
        <v>0</v>
      </c>
    </row>
    <row r="4357" spans="1:1">
      <c r="A4357" s="24">
        <f>Listes!A4356</f>
        <v>0</v>
      </c>
    </row>
    <row r="4358" spans="1:1">
      <c r="A4358" s="24">
        <f>Listes!A4357</f>
        <v>0</v>
      </c>
    </row>
    <row r="4359" spans="1:1">
      <c r="A4359" s="24">
        <f>Listes!A4358</f>
        <v>0</v>
      </c>
    </row>
    <row r="4360" spans="1:1">
      <c r="A4360" s="24">
        <f>Listes!A4359</f>
        <v>0</v>
      </c>
    </row>
    <row r="4361" spans="1:1">
      <c r="A4361" s="24">
        <f>Listes!A4360</f>
        <v>0</v>
      </c>
    </row>
    <row r="4362" spans="1:1">
      <c r="A4362" s="24">
        <f>Listes!A4361</f>
        <v>0</v>
      </c>
    </row>
    <row r="4363" spans="1:1">
      <c r="A4363" s="24">
        <f>Listes!A4362</f>
        <v>0</v>
      </c>
    </row>
    <row r="4364" spans="1:1">
      <c r="A4364" s="24">
        <f>Listes!A4363</f>
        <v>0</v>
      </c>
    </row>
    <row r="4365" spans="1:1">
      <c r="A4365" s="24">
        <f>Listes!A4364</f>
        <v>0</v>
      </c>
    </row>
    <row r="4366" spans="1:1">
      <c r="A4366" s="24">
        <f>Listes!A4365</f>
        <v>0</v>
      </c>
    </row>
    <row r="4367" spans="1:1">
      <c r="A4367" s="24">
        <f>Listes!A4366</f>
        <v>0</v>
      </c>
    </row>
    <row r="4368" spans="1:1">
      <c r="A4368" s="24">
        <f>Listes!A4367</f>
        <v>0</v>
      </c>
    </row>
    <row r="4369" spans="1:1">
      <c r="A4369" s="24">
        <f>Listes!A4368</f>
        <v>0</v>
      </c>
    </row>
    <row r="4370" spans="1:1">
      <c r="A4370" s="24">
        <f>Listes!A4369</f>
        <v>0</v>
      </c>
    </row>
    <row r="4371" spans="1:1">
      <c r="A4371" s="24">
        <f>Listes!A4370</f>
        <v>0</v>
      </c>
    </row>
    <row r="4372" spans="1:1">
      <c r="A4372" s="24">
        <f>Listes!A4371</f>
        <v>0</v>
      </c>
    </row>
    <row r="4373" spans="1:1">
      <c r="A4373" s="24">
        <f>Listes!A4372</f>
        <v>0</v>
      </c>
    </row>
    <row r="4374" spans="1:1">
      <c r="A4374" s="24">
        <f>Listes!A4373</f>
        <v>0</v>
      </c>
    </row>
    <row r="4375" spans="1:1">
      <c r="A4375" s="24">
        <f>Listes!A4374</f>
        <v>0</v>
      </c>
    </row>
    <row r="4376" spans="1:1">
      <c r="A4376" s="24">
        <f>Listes!A4375</f>
        <v>0</v>
      </c>
    </row>
    <row r="4377" spans="1:1">
      <c r="A4377" s="24">
        <f>Listes!A4376</f>
        <v>0</v>
      </c>
    </row>
    <row r="4378" spans="1:1">
      <c r="A4378" s="24">
        <f>Listes!A4377</f>
        <v>0</v>
      </c>
    </row>
    <row r="4379" spans="1:1">
      <c r="A4379" s="24">
        <f>Listes!A4378</f>
        <v>0</v>
      </c>
    </row>
    <row r="4380" spans="1:1">
      <c r="A4380" s="24">
        <f>Listes!A4379</f>
        <v>0</v>
      </c>
    </row>
    <row r="4381" spans="1:1">
      <c r="A4381" s="24">
        <f>Listes!A4380</f>
        <v>0</v>
      </c>
    </row>
    <row r="4382" spans="1:1">
      <c r="A4382" s="24">
        <f>Listes!A4381</f>
        <v>0</v>
      </c>
    </row>
    <row r="4383" spans="1:1">
      <c r="A4383" s="24">
        <f>Listes!A4382</f>
        <v>0</v>
      </c>
    </row>
    <row r="4384" spans="1:1">
      <c r="A4384" s="24">
        <f>Listes!A4383</f>
        <v>0</v>
      </c>
    </row>
    <row r="4385" spans="1:1">
      <c r="A4385" s="24">
        <f>Listes!A4384</f>
        <v>0</v>
      </c>
    </row>
    <row r="4386" spans="1:1">
      <c r="A4386" s="24">
        <f>Listes!A4385</f>
        <v>0</v>
      </c>
    </row>
    <row r="4387" spans="1:1">
      <c r="A4387" s="24">
        <f>Listes!A4386</f>
        <v>0</v>
      </c>
    </row>
    <row r="4388" spans="1:1">
      <c r="A4388" s="24">
        <f>Listes!A4387</f>
        <v>0</v>
      </c>
    </row>
    <row r="4389" spans="1:1">
      <c r="A4389" s="24">
        <f>Listes!A4388</f>
        <v>0</v>
      </c>
    </row>
    <row r="4390" spans="1:1">
      <c r="A4390" s="24">
        <f>Listes!A4389</f>
        <v>0</v>
      </c>
    </row>
    <row r="4391" spans="1:1">
      <c r="A4391" s="24">
        <f>Listes!A4390</f>
        <v>0</v>
      </c>
    </row>
    <row r="4392" spans="1:1">
      <c r="A4392" s="24">
        <f>Listes!A4391</f>
        <v>0</v>
      </c>
    </row>
    <row r="4393" spans="1:1">
      <c r="A4393" s="24">
        <f>Listes!A4392</f>
        <v>0</v>
      </c>
    </row>
    <row r="4394" spans="1:1">
      <c r="A4394" s="24">
        <f>Listes!A4393</f>
        <v>0</v>
      </c>
    </row>
    <row r="4395" spans="1:1">
      <c r="A4395" s="24">
        <f>Listes!A4394</f>
        <v>0</v>
      </c>
    </row>
    <row r="4396" spans="1:1">
      <c r="A4396" s="24">
        <f>Listes!A4395</f>
        <v>0</v>
      </c>
    </row>
    <row r="4397" spans="1:1">
      <c r="A4397" s="24">
        <f>Listes!A4396</f>
        <v>0</v>
      </c>
    </row>
    <row r="4398" spans="1:1">
      <c r="A4398" s="24">
        <f>Listes!A4397</f>
        <v>0</v>
      </c>
    </row>
    <row r="4399" spans="1:1">
      <c r="A4399" s="24">
        <f>Listes!A4398</f>
        <v>0</v>
      </c>
    </row>
    <row r="4400" spans="1:1">
      <c r="A4400" s="24">
        <f>Listes!A4399</f>
        <v>0</v>
      </c>
    </row>
    <row r="4401" spans="1:1">
      <c r="A4401" s="24">
        <f>Listes!A4400</f>
        <v>0</v>
      </c>
    </row>
    <row r="4402" spans="1:1">
      <c r="A4402" s="24">
        <f>Listes!A4401</f>
        <v>0</v>
      </c>
    </row>
    <row r="4403" spans="1:1">
      <c r="A4403" s="24">
        <f>Listes!A4402</f>
        <v>0</v>
      </c>
    </row>
    <row r="4404" spans="1:1">
      <c r="A4404" s="24">
        <f>Listes!A4403</f>
        <v>0</v>
      </c>
    </row>
    <row r="4405" spans="1:1">
      <c r="A4405" s="24">
        <f>Listes!A4404</f>
        <v>0</v>
      </c>
    </row>
    <row r="4406" spans="1:1">
      <c r="A4406" s="24">
        <f>Listes!A4405</f>
        <v>0</v>
      </c>
    </row>
    <row r="4407" spans="1:1">
      <c r="A4407" s="24">
        <f>Listes!A4406</f>
        <v>0</v>
      </c>
    </row>
    <row r="4408" spans="1:1">
      <c r="A4408" s="24">
        <f>Listes!A4407</f>
        <v>0</v>
      </c>
    </row>
    <row r="4409" spans="1:1">
      <c r="A4409" s="24">
        <f>Listes!A4408</f>
        <v>0</v>
      </c>
    </row>
    <row r="4410" spans="1:1">
      <c r="A4410" s="24">
        <f>Listes!A4409</f>
        <v>0</v>
      </c>
    </row>
    <row r="4411" spans="1:1">
      <c r="A4411" s="24">
        <f>Listes!A4410</f>
        <v>0</v>
      </c>
    </row>
    <row r="4412" spans="1:1">
      <c r="A4412" s="24">
        <f>Listes!A4411</f>
        <v>0</v>
      </c>
    </row>
    <row r="4413" spans="1:1">
      <c r="A4413" s="24">
        <f>Listes!A4412</f>
        <v>0</v>
      </c>
    </row>
    <row r="4414" spans="1:1">
      <c r="A4414" s="24">
        <f>Listes!A4413</f>
        <v>0</v>
      </c>
    </row>
    <row r="4415" spans="1:1">
      <c r="A4415" s="24">
        <f>Listes!A4414</f>
        <v>0</v>
      </c>
    </row>
    <row r="4416" spans="1:1">
      <c r="A4416" s="24">
        <f>Listes!A4415</f>
        <v>0</v>
      </c>
    </row>
    <row r="4417" spans="1:1">
      <c r="A4417" s="24">
        <f>Listes!A4416</f>
        <v>0</v>
      </c>
    </row>
    <row r="4418" spans="1:1">
      <c r="A4418" s="24">
        <f>Listes!A4417</f>
        <v>0</v>
      </c>
    </row>
    <row r="4419" spans="1:1">
      <c r="A4419" s="24">
        <f>Listes!A4418</f>
        <v>0</v>
      </c>
    </row>
    <row r="4420" spans="1:1">
      <c r="A4420" s="24">
        <f>Listes!A4419</f>
        <v>0</v>
      </c>
    </row>
    <row r="4421" spans="1:1">
      <c r="A4421" s="24">
        <f>Listes!A4420</f>
        <v>0</v>
      </c>
    </row>
    <row r="4422" spans="1:1">
      <c r="A4422" s="24">
        <f>Listes!A4421</f>
        <v>0</v>
      </c>
    </row>
    <row r="4423" spans="1:1">
      <c r="A4423" s="24">
        <f>Listes!A4422</f>
        <v>0</v>
      </c>
    </row>
    <row r="4424" spans="1:1">
      <c r="A4424" s="24">
        <f>Listes!A4423</f>
        <v>0</v>
      </c>
    </row>
    <row r="4425" spans="1:1">
      <c r="A4425" s="24">
        <f>Listes!A4424</f>
        <v>0</v>
      </c>
    </row>
    <row r="4426" spans="1:1">
      <c r="A4426" s="24">
        <f>Listes!A4425</f>
        <v>0</v>
      </c>
    </row>
    <row r="4427" spans="1:1">
      <c r="A4427" s="24">
        <f>Listes!A4426</f>
        <v>0</v>
      </c>
    </row>
    <row r="4428" spans="1:1">
      <c r="A4428" s="24">
        <f>Listes!A4427</f>
        <v>0</v>
      </c>
    </row>
    <row r="4429" spans="1:1">
      <c r="A4429" s="24">
        <f>Listes!A4428</f>
        <v>0</v>
      </c>
    </row>
    <row r="4430" spans="1:1">
      <c r="A4430" s="24">
        <f>Listes!A4429</f>
        <v>0</v>
      </c>
    </row>
    <row r="4431" spans="1:1">
      <c r="A4431" s="24">
        <f>Listes!A4430</f>
        <v>0</v>
      </c>
    </row>
    <row r="4432" spans="1:1">
      <c r="A4432" s="24">
        <f>Listes!A4431</f>
        <v>0</v>
      </c>
    </row>
    <row r="4433" spans="1:1">
      <c r="A4433" s="24">
        <f>Listes!A4432</f>
        <v>0</v>
      </c>
    </row>
    <row r="4434" spans="1:1">
      <c r="A4434" s="24">
        <f>Listes!A4433</f>
        <v>0</v>
      </c>
    </row>
    <row r="4435" spans="1:1">
      <c r="A4435" s="24">
        <f>Listes!A4434</f>
        <v>0</v>
      </c>
    </row>
    <row r="4436" spans="1:1">
      <c r="A4436" s="24">
        <f>Listes!A4435</f>
        <v>0</v>
      </c>
    </row>
    <row r="4437" spans="1:1">
      <c r="A4437" s="24">
        <f>Listes!A4436</f>
        <v>0</v>
      </c>
    </row>
    <row r="4438" spans="1:1">
      <c r="A4438" s="24">
        <f>Listes!A4437</f>
        <v>0</v>
      </c>
    </row>
    <row r="4439" spans="1:1">
      <c r="A4439" s="24">
        <f>Listes!A4438</f>
        <v>0</v>
      </c>
    </row>
    <row r="4440" spans="1:1">
      <c r="A4440" s="24">
        <f>Listes!A4439</f>
        <v>0</v>
      </c>
    </row>
    <row r="4441" spans="1:1">
      <c r="A4441" s="24">
        <f>Listes!A4440</f>
        <v>0</v>
      </c>
    </row>
    <row r="4442" spans="1:1">
      <c r="A4442" s="24">
        <f>Listes!A4441</f>
        <v>0</v>
      </c>
    </row>
    <row r="4443" spans="1:1">
      <c r="A4443" s="24">
        <f>Listes!A4442</f>
        <v>0</v>
      </c>
    </row>
    <row r="4444" spans="1:1">
      <c r="A4444" s="24">
        <f>Listes!A4443</f>
        <v>0</v>
      </c>
    </row>
    <row r="4445" spans="1:1">
      <c r="A4445" s="24">
        <f>Listes!A4444</f>
        <v>0</v>
      </c>
    </row>
    <row r="4446" spans="1:1">
      <c r="A4446" s="24">
        <f>Listes!A4445</f>
        <v>0</v>
      </c>
    </row>
  </sheetData>
  <mergeCells count="6">
    <mergeCell ref="I1:K1"/>
    <mergeCell ref="D1:E1"/>
    <mergeCell ref="F1:H1"/>
    <mergeCell ref="A1:A2"/>
    <mergeCell ref="B1:B2"/>
    <mergeCell ref="C1:C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R15"/>
  <sheetViews>
    <sheetView workbookViewId="0">
      <selection activeCell="F19" sqref="F19"/>
    </sheetView>
  </sheetViews>
  <sheetFormatPr baseColWidth="10" defaultRowHeight="15"/>
  <cols>
    <col min="1" max="1" width="33.5703125" customWidth="1"/>
    <col min="6" max="6" width="11.42578125" style="35"/>
    <col min="7" max="7" width="12.85546875" bestFit="1" customWidth="1"/>
    <col min="8" max="8" width="12.7109375" bestFit="1" customWidth="1"/>
    <col min="9" max="14" width="11.85546875" bestFit="1" customWidth="1"/>
    <col min="15" max="15" width="17.5703125" bestFit="1" customWidth="1"/>
    <col min="16" max="16" width="13.85546875" bestFit="1" customWidth="1"/>
    <col min="17" max="17" width="16.7109375" bestFit="1" customWidth="1"/>
    <col min="18" max="18" width="16.5703125" bestFit="1" customWidth="1"/>
  </cols>
  <sheetData>
    <row r="1" spans="1:18" ht="15.75">
      <c r="A1" s="30" t="s">
        <v>1</v>
      </c>
      <c r="G1" s="28">
        <f ca="1">DATE(YEAR(DATE_JOUR),MONTH(DATE_JOUR),1)</f>
        <v>42005</v>
      </c>
      <c r="H1" s="28">
        <f ca="1">DATE(YEAR(G1),MONTH(G1)+1,1)</f>
        <v>42036</v>
      </c>
      <c r="I1" s="28">
        <f t="shared" ref="I1:R1" ca="1" si="0">DATE(YEAR(H1),MONTH(H1)+1,1)</f>
        <v>42064</v>
      </c>
      <c r="J1" s="28">
        <f t="shared" ca="1" si="0"/>
        <v>42095</v>
      </c>
      <c r="K1" s="28">
        <f t="shared" ca="1" si="0"/>
        <v>42125</v>
      </c>
      <c r="L1" s="28">
        <f t="shared" ca="1" si="0"/>
        <v>42156</v>
      </c>
      <c r="M1" s="28">
        <f t="shared" ca="1" si="0"/>
        <v>42186</v>
      </c>
      <c r="N1" s="28">
        <f t="shared" ca="1" si="0"/>
        <v>42217</v>
      </c>
      <c r="O1" s="28">
        <f t="shared" ca="1" si="0"/>
        <v>42248</v>
      </c>
      <c r="P1" s="28">
        <f t="shared" ca="1" si="0"/>
        <v>42278</v>
      </c>
      <c r="Q1" s="28">
        <f t="shared" ca="1" si="0"/>
        <v>42309</v>
      </c>
      <c r="R1" s="28">
        <f t="shared" ca="1" si="0"/>
        <v>42339</v>
      </c>
    </row>
    <row r="2" spans="1:18">
      <c r="A2" s="29" t="s">
        <v>544</v>
      </c>
      <c r="E2" s="54" t="s">
        <v>4046</v>
      </c>
      <c r="F2" s="23" t="s">
        <v>11</v>
      </c>
      <c r="G2" s="34">
        <f ca="1">SUMPRODUCT( ($A$3=VENTES_CODE) * (YEAR(G$1) = YEAR(VENTES_DATE)) * (MONTH(G$1) = MONTH(VENTES_DATE)) * (VENTES_Qte&gt;=0) * VENTES_Qte)</f>
        <v>5</v>
      </c>
      <c r="H2" s="34">
        <f ca="1">SUMPRODUCT( ($A$3=VENTES_ART) * (YEAR(H$1) = YEAR(VENTES_DATE)) * (MONTH(H$1) = MONTH(VENTES_DATE)) * (VENTES_Qte&gt;=0) * VENTES_Qte)</f>
        <v>0</v>
      </c>
      <c r="I2" s="34">
        <f ca="1">SUMPRODUCT( ($A$3=VENTES_ART) * (YEAR(I$1) = YEAR(VENTES_DATE)) * (MONTH(I$1) = MONTH(VENTES_DATE)) * (VENTES_Qte&gt;=0) * VENTES_Qte)</f>
        <v>0</v>
      </c>
      <c r="J2" s="34">
        <f t="shared" ref="J2:R2" ca="1" si="1">SUMPRODUCT( ($A$2=VENTES_ART) * (YEAR(J$1) = YEAR(VENTES_DATE)) * (MONTH(J$1) = MONTH(VENTES_DATE)) * (VENTES_Qte&gt;=0) * VENTES_Qte)</f>
        <v>0</v>
      </c>
      <c r="K2" s="34">
        <f t="shared" ca="1" si="1"/>
        <v>0</v>
      </c>
      <c r="L2" s="34">
        <f t="shared" ca="1" si="1"/>
        <v>0</v>
      </c>
      <c r="M2" s="34">
        <f t="shared" ca="1" si="1"/>
        <v>0</v>
      </c>
      <c r="N2" s="34">
        <f t="shared" ca="1" si="1"/>
        <v>0</v>
      </c>
      <c r="O2" s="34">
        <f t="shared" ca="1" si="1"/>
        <v>0</v>
      </c>
      <c r="P2" s="34">
        <f t="shared" ca="1" si="1"/>
        <v>0</v>
      </c>
      <c r="Q2" s="34">
        <f t="shared" ca="1" si="1"/>
        <v>0</v>
      </c>
      <c r="R2" s="34">
        <f t="shared" ca="1" si="1"/>
        <v>0</v>
      </c>
    </row>
    <row r="3" spans="1:18" ht="15.75">
      <c r="A3" s="31">
        <v>5017431</v>
      </c>
      <c r="E3" s="54" t="s">
        <v>4012</v>
      </c>
      <c r="F3" s="23" t="s">
        <v>4041</v>
      </c>
      <c r="G3">
        <f ca="1">SUMPRODUCT( ($A$3=VENTES_CODE) * (YEAR(G$1) = YEAR(VENTES_DATE)) * (MONTH(G$1) = MONTH(VENTES_DATE)) * (VENTES_TOTAL&gt;=0) * VENTES_TOTAL)</f>
        <v>6000</v>
      </c>
      <c r="H3">
        <f ca="1">SUMPRODUCT( ($A$3=VENTES_ART) * (YEAR(H$1) = YEAR(VENTES_DATE)) * (MONTH(H$1) = MONTH(VENTES_DATE)) * (VENTES_TOTAL&gt;=0) * VENTES_TOTAL)</f>
        <v>0</v>
      </c>
      <c r="I3">
        <f ca="1">SUMPRODUCT( ($A$3=VENTES_ART) * (YEAR(I$1) = YEAR(VENTES_DATE)) * (MONTH(I$1) = MONTH(VENTES_DATE)) * (VENTES_TOTAL&gt;=0) * VENTES_TOTAL)</f>
        <v>0</v>
      </c>
      <c r="J3">
        <f t="shared" ref="J3:R3" ca="1" si="2">SUMPRODUCT( ($A$2=VENTES_ART) * (YEAR(J$1) = YEAR(VENTES_DATE)) * (MONTH(J$1) = MONTH(VENTES_DATE)) * (VENTES_TOTAL&gt;=0) * VENTES_TOTAL)</f>
        <v>0</v>
      </c>
      <c r="K3">
        <f t="shared" ca="1" si="2"/>
        <v>0</v>
      </c>
      <c r="L3">
        <f t="shared" ca="1" si="2"/>
        <v>0</v>
      </c>
      <c r="M3">
        <f t="shared" ca="1" si="2"/>
        <v>0</v>
      </c>
      <c r="N3">
        <f t="shared" ca="1" si="2"/>
        <v>0</v>
      </c>
      <c r="O3">
        <f t="shared" ca="1" si="2"/>
        <v>0</v>
      </c>
      <c r="P3">
        <f t="shared" ca="1" si="2"/>
        <v>0</v>
      </c>
      <c r="Q3">
        <f t="shared" ca="1" si="2"/>
        <v>0</v>
      </c>
      <c r="R3">
        <f t="shared" ca="1" si="2"/>
        <v>0</v>
      </c>
    </row>
    <row r="4" spans="1:18">
      <c r="F4"/>
    </row>
    <row r="5" spans="1:18">
      <c r="E5" s="55" t="s">
        <v>4046</v>
      </c>
      <c r="F5" s="23" t="s">
        <v>11</v>
      </c>
      <c r="G5">
        <f ca="1">SUMPRODUCT( ($A$2=VENTES_ART) * (YEAR(G$1) = YEAR(VENTES_DATE)) * (MONTH(G$1) = MONTH(VENTES_DATE)) * (VENTES_Qte&gt;=0) * VENTES_Qte)</f>
        <v>15</v>
      </c>
    </row>
    <row r="6" spans="1:18">
      <c r="E6" s="55" t="s">
        <v>4047</v>
      </c>
      <c r="F6" s="23" t="s">
        <v>4041</v>
      </c>
      <c r="G6">
        <f ca="1">SUMPRODUCT( ($A$2=VENTES_ART) * (YEAR(G$1) = YEAR(VENTES_DATE)) * (MONTH(G$1) = MONTH(VENTES_DATE)) * (VENTES_TOTAL&gt;=0) * VENTES_TOTAL)</f>
        <v>19500</v>
      </c>
    </row>
    <row r="7" spans="1:18">
      <c r="F7"/>
    </row>
    <row r="8" spans="1:18">
      <c r="E8" s="56" t="s">
        <v>4046</v>
      </c>
      <c r="F8" s="23" t="s">
        <v>11</v>
      </c>
      <c r="G8">
        <f ca="1">SUMPRODUCT( ($A$1=VENTES_FAMILLE) * (YEAR(G$1) = YEAR(VENTES_DATE)) * (MONTH(G$1) = MONTH(VENTES_DATE)) * (VENTES_Qte&gt;=0) * VENTES_Qte)</f>
        <v>20</v>
      </c>
    </row>
    <row r="9" spans="1:18">
      <c r="E9" s="56" t="s">
        <v>0</v>
      </c>
      <c r="F9" s="23" t="s">
        <v>4041</v>
      </c>
      <c r="G9">
        <f ca="1">SUMPRODUCT( ($A$1=VENTES_FAMILLE) * (YEAR(G$1) = YEAR(VENTES_DATE)) * (MONTH(G$1) = MONTH(VENTES_DATE)) * (VENTES_TOTAL&gt;=0) * VENTES_TOTAL)</f>
        <v>25500</v>
      </c>
      <c r="Q9" s="23"/>
    </row>
    <row r="10" spans="1:18">
      <c r="F10"/>
      <c r="Q10" s="23"/>
    </row>
    <row r="15" spans="1:18">
      <c r="J15" s="2" t="s">
        <v>4034</v>
      </c>
    </row>
  </sheetData>
  <dataValidations count="3">
    <dataValidation type="list" allowBlank="1" showInputMessage="1" showErrorMessage="1" sqref="A1">
      <formula1>FAMILLE</formula1>
    </dataValidation>
    <dataValidation type="list" allowBlank="1" showInputMessage="1" showErrorMessage="1" sqref="A2">
      <formula1>OFFSET(COLA,1,MATCH($A1,LIGNE1,0)-1,COUNTA(OFFSET(COLA,,MATCH($A1,LIGNE1,0)-1))-1)</formula1>
    </dataValidation>
    <dataValidation type="list" allowBlank="1" showInputMessage="1" showErrorMessage="1" sqref="A3">
      <formula1>CODE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15</vt:i4>
      </vt:variant>
    </vt:vector>
  </HeadingPairs>
  <TitlesOfParts>
    <vt:vector size="22" baseType="lpstr">
      <vt:lpstr>BDD</vt:lpstr>
      <vt:lpstr>Listes</vt:lpstr>
      <vt:lpstr>ACHATS</vt:lpstr>
      <vt:lpstr>VENTES</vt:lpstr>
      <vt:lpstr>DEPLACEMENT</vt:lpstr>
      <vt:lpstr>STOCKS</vt:lpstr>
      <vt:lpstr>CONSULT  VENTES</vt:lpstr>
      <vt:lpstr>CEPLACEMENT</vt:lpstr>
      <vt:lpstr>col_art</vt:lpstr>
      <vt:lpstr>col_code</vt:lpstr>
      <vt:lpstr>COLA</vt:lpstr>
      <vt:lpstr>DEPLACEMENT</vt:lpstr>
      <vt:lpstr>ENTREE</vt:lpstr>
      <vt:lpstr>FRS</vt:lpstr>
      <vt:lpstr>LIGNE1</vt:lpstr>
      <vt:lpstr>SORTIE</vt:lpstr>
      <vt:lpstr>VENTES_ART</vt:lpstr>
      <vt:lpstr>VENTES_CODE</vt:lpstr>
      <vt:lpstr>VENTES_DATE</vt:lpstr>
      <vt:lpstr>VENTES_FAMILLE</vt:lpstr>
      <vt:lpstr>VENTES_Qte</vt:lpstr>
      <vt:lpstr>VENTES_TOTAL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2015-02-02T10:37:17Z</dcterms:modified>
</cp:coreProperties>
</file>